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1/Facturacion energia/10 Octubre 2021/Envios Gx/"/>
    </mc:Choice>
  </mc:AlternateContent>
  <xr:revisionPtr revIDLastSave="227" documentId="11_3D3D73A0D6896A41743B52AF1B9D0673611A480F" xr6:coauthVersionLast="46" xr6:coauthVersionMax="46" xr10:uidLastSave="{9E8B7D60-9B16-4FBA-8B88-FD1C9E67C5B7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4" i="9" l="1"/>
  <c r="H44" i="9"/>
  <c r="O1" i="7"/>
  <c r="L459" i="7" l="1"/>
  <c r="O459" i="7"/>
  <c r="M459" i="7"/>
  <c r="I43" i="9" l="1"/>
  <c r="H43" i="9"/>
  <c r="I46" i="9"/>
  <c r="H46" i="9"/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J45" i="9"/>
  <c r="J44" i="9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<sst xmlns="http://schemas.openxmlformats.org/spreadsheetml/2006/main" count="2614" uniqueCount="341">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</sst>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9" xfId="1" applyFill="1" applyBorder="1" applyAlignment="1">
      <alignment horizontal="center" vertical="center"/>
    </xf>
    <xf numFmtId="165" fontId="1" fillId="0" borderId="30" xfId="6" applyFont="1" applyBorder="1" applyAlignment="1"/>
    <xf numFmtId="177" fontId="0" fillId="0" borderId="31" xfId="4" applyNumberFormat="1" applyFont="1" applyBorder="1"/>
    <xf numFmtId="178" fontId="0" fillId="0" borderId="31" xfId="4" applyNumberFormat="1" applyFont="1" applyBorder="1"/>
    <xf numFmtId="166" fontId="0" fillId="0" borderId="24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6" xfId="4" applyNumberFormat="1" applyFont="1" applyBorder="1"/>
    <xf numFmtId="165" fontId="1" fillId="0" borderId="28" xfId="6" applyFont="1" applyBorder="1" applyAlignment="1"/>
    <xf numFmtId="177" fontId="0" fillId="0" borderId="29" xfId="4" applyNumberFormat="1" applyFont="1" applyBorder="1"/>
    <xf numFmtId="178" fontId="0" fillId="0" borderId="29" xfId="4" applyNumberFormat="1" applyFont="1" applyBorder="1"/>
    <xf numFmtId="166" fontId="0" fillId="0" borderId="27" xfId="4" applyNumberFormat="1" applyFont="1" applyBorder="1"/>
    <xf numFmtId="166" fontId="0" fillId="0" borderId="30" xfId="4" applyNumberFormat="1" applyFont="1" applyBorder="1"/>
    <xf numFmtId="166" fontId="0" fillId="0" borderId="25" xfId="4" applyNumberFormat="1" applyFont="1" applyBorder="1"/>
    <xf numFmtId="166" fontId="0" fillId="0" borderId="28" xfId="4" applyNumberFormat="1" applyFont="1" applyBorder="1"/>
    <xf numFmtId="0" fontId="0" fillId="0" borderId="0" xfId="0" applyBorder="1"/>
    <xf numFmtId="166" fontId="0" fillId="0" borderId="24" xfId="4" applyNumberFormat="1" applyFont="1" applyBorder="1" applyAlignment="1"/>
    <xf numFmtId="166" fontId="0" fillId="0" borderId="26" xfId="4" applyNumberFormat="1" applyFont="1" applyBorder="1" applyAlignment="1"/>
    <xf numFmtId="166" fontId="0" fillId="0" borderId="27" xfId="4" applyNumberFormat="1" applyFont="1" applyBorder="1" applyAlignment="1"/>
    <xf numFmtId="165" fontId="12" fillId="0" borderId="32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A734" zoomScaleNormal="100" workbookViewId="0">
      <selection activeCell="E749" sqref="E749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  <c r="AC1" s="31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31" t="s">
        <v>40</v>
      </c>
      <c r="AP1" s="31" t="s">
        <v>41</v>
      </c>
      <c r="AQ1" s="31" t="s">
        <v>42</v>
      </c>
      <c r="AR1" s="31" t="s">
        <v>43</v>
      </c>
      <c r="AS1" s="31" t="s">
        <v>44</v>
      </c>
      <c r="AT1" s="31" t="s">
        <v>45</v>
      </c>
      <c r="AU1" s="31" t="s">
        <v>46</v>
      </c>
      <c r="AV1" s="31" t="s">
        <v>47</v>
      </c>
      <c r="AW1" s="31" t="s">
        <v>48</v>
      </c>
      <c r="AX1" s="31" t="s">
        <v>49</v>
      </c>
      <c r="AY1" s="31" t="s">
        <v>50</v>
      </c>
    </row>
    <row r="2" spans="1:51" x14ac:dyDescent="0.25">
      <c r="A2" s="32">
        <v>44470</v>
      </c>
      <c r="B2" s="33">
        <v>1</v>
      </c>
      <c r="C2" s="34">
        <v>22748.54512322172</v>
      </c>
      <c r="D2" s="34">
        <v>31402.212828406253</v>
      </c>
      <c r="E2" s="34">
        <v>13321.715573546893</v>
      </c>
      <c r="F2" s="34">
        <v>42890.50296867876</v>
      </c>
      <c r="G2" s="34">
        <v>22396.484388468773</v>
      </c>
      <c r="H2" s="34">
        <v>7803.4374524062732</v>
      </c>
      <c r="I2" s="34">
        <v>20812.029625363291</v>
      </c>
      <c r="J2" s="34">
        <v>118.60270881652829</v>
      </c>
      <c r="K2" s="34">
        <v>17375.760047406271</v>
      </c>
      <c r="L2" s="34">
        <v>-3199.2459301892595</v>
      </c>
      <c r="M2" s="34">
        <v>33766.219707448661</v>
      </c>
      <c r="N2" s="34">
        <v>12611.549616281261</v>
      </c>
      <c r="O2" s="34">
        <v>34970.352542673863</v>
      </c>
      <c r="P2" s="34">
        <v>5815.3305793906311</v>
      </c>
      <c r="Q2" s="34">
        <v>0</v>
      </c>
      <c r="R2" s="34">
        <v>5470.3568963750049</v>
      </c>
      <c r="S2" s="34">
        <v>41483.14321647842</v>
      </c>
      <c r="T2" s="34">
        <v>13132.161478117207</v>
      </c>
      <c r="U2" s="34">
        <v>7459.2814598750001</v>
      </c>
      <c r="V2" s="34">
        <v>55210.248748937498</v>
      </c>
      <c r="W2" s="34">
        <v>3130.6557718515796</v>
      </c>
      <c r="X2" s="34">
        <v>2621.0591372500785</v>
      </c>
      <c r="Y2" s="34">
        <v>20742.415240393686</v>
      </c>
      <c r="Z2" s="34">
        <v>115.60515319824226</v>
      </c>
      <c r="AA2" s="34">
        <v>23174.986008421904</v>
      </c>
      <c r="AB2" s="34">
        <v>13267.72309373439</v>
      </c>
      <c r="AC2" s="34">
        <v>22768.931165638121</v>
      </c>
      <c r="AD2" s="34">
        <v>32708.564666218743</v>
      </c>
      <c r="AE2" s="34">
        <v>7337.7204475468825</v>
      </c>
      <c r="AF2" s="34">
        <v>17.629778225806451</v>
      </c>
      <c r="AG2" s="34">
        <v>18090.869340125002</v>
      </c>
      <c r="AH2" s="34">
        <v>35398.934745312494</v>
      </c>
      <c r="AI2" s="34">
        <v>5204.9853027343797</v>
      </c>
      <c r="AJ2" s="34">
        <v>38.990619995989846</v>
      </c>
      <c r="AK2" s="34">
        <v>4053.7600079609401</v>
      </c>
      <c r="AL2" s="34">
        <v>19002.715168524886</v>
      </c>
      <c r="AM2" s="34">
        <v>13381.311314156281</v>
      </c>
      <c r="AN2" s="34">
        <v>12875.148897187501</v>
      </c>
      <c r="AO2" s="34">
        <v>37814.93987682031</v>
      </c>
      <c r="AP2" s="34">
        <v>0</v>
      </c>
      <c r="AQ2" s="34">
        <v>35477.416095284418</v>
      </c>
      <c r="AR2" s="34">
        <v>43034.00077394658</v>
      </c>
      <c r="AS2" s="34">
        <v>44342.662165484377</v>
      </c>
      <c r="AT2" s="34">
        <v>17361.755861848284</v>
      </c>
      <c r="AU2" s="34">
        <v>40441.616140999991</v>
      </c>
      <c r="AV2" s="34">
        <v>11800.247125023154</v>
      </c>
      <c r="AW2" s="34">
        <v>16470.100432612537</v>
      </c>
      <c r="AX2" s="34">
        <v>37833.489437980497</v>
      </c>
      <c r="AY2" s="34">
        <v>30507.233417352953</v>
      </c>
    </row>
    <row r="3" spans="1:51" x14ac:dyDescent="0.25">
      <c r="A3" s="32">
        <v>44470</v>
      </c>
      <c r="B3" s="33">
        <v>2</v>
      </c>
      <c r="C3" s="34">
        <v>20474.408761909246</v>
      </c>
      <c r="D3" s="34">
        <v>27337.234321937503</v>
      </c>
      <c r="E3" s="34">
        <v>11931.682321507833</v>
      </c>
      <c r="F3" s="34">
        <v>38005.407371815643</v>
      </c>
      <c r="G3" s="34">
        <v>18985.416350218791</v>
      </c>
      <c r="H3" s="34">
        <v>7533.3716808125255</v>
      </c>
      <c r="I3" s="34">
        <v>18456.499985875012</v>
      </c>
      <c r="J3" s="34">
        <v>102.2840366363526</v>
      </c>
      <c r="K3" s="34">
        <v>15326.92035393751</v>
      </c>
      <c r="L3" s="34">
        <v>-3339.4089381423109</v>
      </c>
      <c r="M3" s="34">
        <v>32712.288767744867</v>
      </c>
      <c r="N3" s="34">
        <v>11763.62394693751</v>
      </c>
      <c r="O3" s="34">
        <v>30827.681329205123</v>
      </c>
      <c r="P3" s="34">
        <v>5459.4118200000103</v>
      </c>
      <c r="Q3" s="34">
        <v>0</v>
      </c>
      <c r="R3" s="34">
        <v>4595.3346920585936</v>
      </c>
      <c r="S3" s="34">
        <v>35090.019676103431</v>
      </c>
      <c r="T3" s="34">
        <v>11940.391178578147</v>
      </c>
      <c r="U3" s="34">
        <v>6727.8225219687502</v>
      </c>
      <c r="V3" s="34">
        <v>47331.303896843761</v>
      </c>
      <c r="W3" s="34">
        <v>3280.4004901406306</v>
      </c>
      <c r="X3" s="34">
        <v>1962.6253055937814</v>
      </c>
      <c r="Y3" s="34">
        <v>20381.602314294225</v>
      </c>
      <c r="Z3" s="34">
        <v>93.837466583252024</v>
      </c>
      <c r="AA3" s="34">
        <v>18677.843902546891</v>
      </c>
      <c r="AB3" s="34">
        <v>12277.531198992188</v>
      </c>
      <c r="AC3" s="34">
        <v>20443.047874340442</v>
      </c>
      <c r="AD3" s="34">
        <v>27498.799062124999</v>
      </c>
      <c r="AE3" s="34">
        <v>6414.1115852656421</v>
      </c>
      <c r="AF3" s="34">
        <v>17.629778225806451</v>
      </c>
      <c r="AG3" s="34">
        <v>15079.60182315625</v>
      </c>
      <c r="AH3" s="34">
        <v>29421.630957218753</v>
      </c>
      <c r="AI3" s="34">
        <v>4195.4368896484402</v>
      </c>
      <c r="AJ3" s="34">
        <v>39.912950045536775</v>
      </c>
      <c r="AK3" s="34">
        <v>3804.3942777031298</v>
      </c>
      <c r="AL3" s="34">
        <v>15671.780037087396</v>
      </c>
      <c r="AM3" s="34">
        <v>10946.423070187524</v>
      </c>
      <c r="AN3" s="34">
        <v>11431.327395875011</v>
      </c>
      <c r="AO3" s="34">
        <v>33260.361638058595</v>
      </c>
      <c r="AP3" s="34">
        <v>0</v>
      </c>
      <c r="AQ3" s="34">
        <v>32252.607163643774</v>
      </c>
      <c r="AR3" s="34">
        <v>37648.965043946577</v>
      </c>
      <c r="AS3" s="34">
        <v>36997.098049312524</v>
      </c>
      <c r="AT3" s="34">
        <v>16617.239528395148</v>
      </c>
      <c r="AU3" s="34">
        <v>35344.470802000003</v>
      </c>
      <c r="AV3" s="34">
        <v>12413.978594866916</v>
      </c>
      <c r="AW3" s="34">
        <v>10376.811385354493</v>
      </c>
      <c r="AX3" s="34">
        <v>31435.6321751504</v>
      </c>
      <c r="AY3" s="34">
        <v>27784.337847227933</v>
      </c>
    </row>
    <row r="4" spans="1:51" x14ac:dyDescent="0.25">
      <c r="A4" s="32">
        <v>44470</v>
      </c>
      <c r="B4" s="33">
        <v>3</v>
      </c>
      <c r="C4" s="34">
        <v>19356.517972221696</v>
      </c>
      <c r="D4" s="34">
        <v>24853.351123468747</v>
      </c>
      <c r="E4" s="34">
        <v>10894.34007599221</v>
      </c>
      <c r="F4" s="34">
        <v>35124.239358365012</v>
      </c>
      <c r="G4" s="34">
        <v>16419.789377953162</v>
      </c>
      <c r="H4" s="34">
        <v>7252.0116459531655</v>
      </c>
      <c r="I4" s="34">
        <v>16978.288009984375</v>
      </c>
      <c r="J4" s="34">
        <v>94.232234954833899</v>
      </c>
      <c r="K4" s="34">
        <v>13902.30809122657</v>
      </c>
      <c r="L4" s="34">
        <v>-3848.3370691835917</v>
      </c>
      <c r="M4" s="34">
        <v>32543.172924643815</v>
      </c>
      <c r="N4" s="34">
        <v>11246.90143421876</v>
      </c>
      <c r="O4" s="34">
        <v>28335.543023509803</v>
      </c>
      <c r="P4" s="34">
        <v>5105.3769320312604</v>
      </c>
      <c r="Q4" s="34">
        <v>0</v>
      </c>
      <c r="R4" s="34">
        <v>4092.6424741406263</v>
      </c>
      <c r="S4" s="34">
        <v>31411.348540978423</v>
      </c>
      <c r="T4" s="34">
        <v>11266.879218203147</v>
      </c>
      <c r="U4" s="34">
        <v>6419.3449976328202</v>
      </c>
      <c r="V4" s="34">
        <v>43225.347987781272</v>
      </c>
      <c r="W4" s="34">
        <v>2977.14141191407</v>
      </c>
      <c r="X4" s="34">
        <v>826.9073943125768</v>
      </c>
      <c r="Y4" s="34">
        <v>19360.493953704758</v>
      </c>
      <c r="Z4" s="34">
        <v>79.219191284179786</v>
      </c>
      <c r="AA4" s="34">
        <v>16209.113030164075</v>
      </c>
      <c r="AB4" s="34">
        <v>11645.953089445316</v>
      </c>
      <c r="AC4" s="34">
        <v>19260.614487346476</v>
      </c>
      <c r="AD4" s="34">
        <v>24503.46639453125</v>
      </c>
      <c r="AE4" s="34">
        <v>5793.6957238750047</v>
      </c>
      <c r="AF4" s="34">
        <v>17.629778225806451</v>
      </c>
      <c r="AG4" s="34">
        <v>13321.173139375</v>
      </c>
      <c r="AH4" s="34">
        <v>26019.665228468755</v>
      </c>
      <c r="AI4" s="34">
        <v>3664.14470214844</v>
      </c>
      <c r="AJ4" s="34">
        <v>41.093015311023919</v>
      </c>
      <c r="AK4" s="34">
        <v>3675.7350562109395</v>
      </c>
      <c r="AL4" s="34">
        <v>13794.403648946756</v>
      </c>
      <c r="AM4" s="34">
        <v>9403.7818980000357</v>
      </c>
      <c r="AN4" s="34">
        <v>10842.543322171889</v>
      </c>
      <c r="AO4" s="34">
        <v>30174.873430457043</v>
      </c>
      <c r="AP4" s="34">
        <v>0</v>
      </c>
      <c r="AQ4" s="34">
        <v>30233.883977975816</v>
      </c>
      <c r="AR4" s="34">
        <v>34278.349424102809</v>
      </c>
      <c r="AS4" s="34">
        <v>32505.90574008596</v>
      </c>
      <c r="AT4" s="34">
        <v>16022.294065348291</v>
      </c>
      <c r="AU4" s="34">
        <v>32868.485380999999</v>
      </c>
      <c r="AV4" s="34">
        <v>12756.648441991918</v>
      </c>
      <c r="AW4" s="34">
        <v>7271.9935300673878</v>
      </c>
      <c r="AX4" s="34">
        <v>27440.925776570322</v>
      </c>
      <c r="AY4" s="34">
        <v>26537.325085899814</v>
      </c>
    </row>
    <row r="5" spans="1:51" x14ac:dyDescent="0.25">
      <c r="A5" s="32">
        <v>44470</v>
      </c>
      <c r="B5" s="33">
        <v>4</v>
      </c>
      <c r="C5" s="34">
        <v>18845.35911286233</v>
      </c>
      <c r="D5" s="34">
        <v>23677.63659012501</v>
      </c>
      <c r="E5" s="34">
        <v>10314.91896978126</v>
      </c>
      <c r="F5" s="34">
        <v>33445.323155923135</v>
      </c>
      <c r="G5" s="34">
        <v>15584.093059234354</v>
      </c>
      <c r="H5" s="34">
        <v>6629.7128273828348</v>
      </c>
      <c r="I5" s="34">
        <v>16379.557951417977</v>
      </c>
      <c r="J5" s="34">
        <v>85.892953872680593</v>
      </c>
      <c r="K5" s="34">
        <v>13096.691295875009</v>
      </c>
      <c r="L5" s="34">
        <v>-4377.4692599387126</v>
      </c>
      <c r="M5" s="34">
        <v>31919.447022301039</v>
      </c>
      <c r="N5" s="34">
        <v>10738.60827118751</v>
      </c>
      <c r="O5" s="34">
        <v>27022.773121267641</v>
      </c>
      <c r="P5" s="34">
        <v>4686.9913416718791</v>
      </c>
      <c r="Q5" s="34">
        <v>0</v>
      </c>
      <c r="R5" s="34">
        <v>3822.5354491914077</v>
      </c>
      <c r="S5" s="34">
        <v>28907.570697806565</v>
      </c>
      <c r="T5" s="34">
        <v>10862.564933968761</v>
      </c>
      <c r="U5" s="34">
        <v>6225.6415414453204</v>
      </c>
      <c r="V5" s="34">
        <v>40896.363146218777</v>
      </c>
      <c r="W5" s="34">
        <v>3053.5736798203197</v>
      </c>
      <c r="X5" s="34">
        <v>814.37605535945113</v>
      </c>
      <c r="Y5" s="34">
        <v>19143.565337678181</v>
      </c>
      <c r="Z5" s="34">
        <v>64.529246520996139</v>
      </c>
      <c r="AA5" s="34">
        <v>14493.147001351575</v>
      </c>
      <c r="AB5" s="34">
        <v>11399.686377406249</v>
      </c>
      <c r="AC5" s="34">
        <v>17930.88118605718</v>
      </c>
      <c r="AD5" s="34">
        <v>22869.107439875002</v>
      </c>
      <c r="AE5" s="34">
        <v>5700.5867674218789</v>
      </c>
      <c r="AF5" s="34">
        <v>17.629778225806451</v>
      </c>
      <c r="AG5" s="34">
        <v>12474.122292562501</v>
      </c>
      <c r="AH5" s="34">
        <v>25219.813771531248</v>
      </c>
      <c r="AI5" s="34">
        <v>3345.6018310546979</v>
      </c>
      <c r="AJ5" s="34">
        <v>41.773348348589877</v>
      </c>
      <c r="AK5" s="34">
        <v>3501.0343497812501</v>
      </c>
      <c r="AL5" s="34">
        <v>12821.235555852996</v>
      </c>
      <c r="AM5" s="34">
        <v>9018.7478583594038</v>
      </c>
      <c r="AN5" s="34">
        <v>10425.055168390631</v>
      </c>
      <c r="AO5" s="34">
        <v>28532.977216582047</v>
      </c>
      <c r="AP5" s="34">
        <v>0</v>
      </c>
      <c r="AQ5" s="34">
        <v>29223.565127237536</v>
      </c>
      <c r="AR5" s="34">
        <v>32263.701672762989</v>
      </c>
      <c r="AS5" s="34">
        <v>29801.285115164072</v>
      </c>
      <c r="AT5" s="34">
        <v>15431.936313379545</v>
      </c>
      <c r="AU5" s="34">
        <v>31397.635044999995</v>
      </c>
      <c r="AV5" s="34">
        <v>11477.612746398161</v>
      </c>
      <c r="AW5" s="34">
        <v>5892.8744881650455</v>
      </c>
      <c r="AX5" s="34">
        <v>25346.578652781263</v>
      </c>
      <c r="AY5" s="34">
        <v>25751.200762977944</v>
      </c>
    </row>
    <row r="6" spans="1:51" x14ac:dyDescent="0.25">
      <c r="A6" s="32">
        <v>44470</v>
      </c>
      <c r="B6" s="33">
        <v>5</v>
      </c>
      <c r="C6" s="34">
        <v>18232.807087940484</v>
      </c>
      <c r="D6" s="34">
        <v>22809.568419156247</v>
      </c>
      <c r="E6" s="34">
        <v>10167.421105882813</v>
      </c>
      <c r="F6" s="34">
        <v>32809.976066826901</v>
      </c>
      <c r="G6" s="34">
        <v>15523.614469031292</v>
      </c>
      <c r="H6" s="34">
        <v>7165.6348773437676</v>
      </c>
      <c r="I6" s="34">
        <v>16228.765850238291</v>
      </c>
      <c r="J6" s="34">
        <v>84.2523384094238</v>
      </c>
      <c r="K6" s="34">
        <v>12790.17341283594</v>
      </c>
      <c r="L6" s="34">
        <v>-4566.6697999985336</v>
      </c>
      <c r="M6" s="34">
        <v>31613.715288806045</v>
      </c>
      <c r="N6" s="34">
        <v>10479.998622625</v>
      </c>
      <c r="O6" s="34">
        <v>26733.832364931684</v>
      </c>
      <c r="P6" s="34">
        <v>4780.6524796718786</v>
      </c>
      <c r="Q6" s="34">
        <v>0</v>
      </c>
      <c r="R6" s="34">
        <v>3721.0746119765627</v>
      </c>
      <c r="S6" s="34">
        <v>27880.239954689372</v>
      </c>
      <c r="T6" s="34">
        <v>10660.232309875008</v>
      </c>
      <c r="U6" s="34">
        <v>6192.7384565937609</v>
      </c>
      <c r="V6" s="34">
        <v>40048.496260453139</v>
      </c>
      <c r="W6" s="34">
        <v>2982.7788358750004</v>
      </c>
      <c r="X6" s="34">
        <v>63.460967609422369</v>
      </c>
      <c r="Y6" s="34">
        <v>19388.484707491458</v>
      </c>
      <c r="Z6" s="34">
        <v>140.42867034912109</v>
      </c>
      <c r="AA6" s="34">
        <v>13627.467381453142</v>
      </c>
      <c r="AB6" s="34">
        <v>11416.911522625007</v>
      </c>
      <c r="AC6" s="34">
        <v>17255.173302331568</v>
      </c>
      <c r="AD6" s="34">
        <v>22505.439538859391</v>
      </c>
      <c r="AE6" s="34">
        <v>5517.9431111874992</v>
      </c>
      <c r="AF6" s="34">
        <v>17.629778225806451</v>
      </c>
      <c r="AG6" s="34">
        <v>12094.795078312498</v>
      </c>
      <c r="AH6" s="34">
        <v>24076.098384343753</v>
      </c>
      <c r="AI6" s="34">
        <v>3204.4356811523439</v>
      </c>
      <c r="AJ6" s="34">
        <v>43.975971308028818</v>
      </c>
      <c r="AK6" s="34">
        <v>3685.6516813281301</v>
      </c>
      <c r="AL6" s="34">
        <v>12223.918186985808</v>
      </c>
      <c r="AM6" s="34">
        <v>8583.004574164097</v>
      </c>
      <c r="AN6" s="34">
        <v>10267.02396685938</v>
      </c>
      <c r="AO6" s="34">
        <v>27454.805109390625</v>
      </c>
      <c r="AP6" s="34">
        <v>0</v>
      </c>
      <c r="AQ6" s="34">
        <v>28798.235821405517</v>
      </c>
      <c r="AR6" s="34">
        <v>31651.236477091115</v>
      </c>
      <c r="AS6" s="34">
        <v>28899.619236078142</v>
      </c>
      <c r="AT6" s="34">
        <v>15241.662057785794</v>
      </c>
      <c r="AU6" s="34">
        <v>31044.234648999998</v>
      </c>
      <c r="AV6" s="34">
        <v>12253.597996335666</v>
      </c>
      <c r="AW6" s="34">
        <v>3820.525131342778</v>
      </c>
      <c r="AX6" s="34">
        <v>24798.664232939464</v>
      </c>
      <c r="AY6" s="34">
        <v>25134.697135477963</v>
      </c>
    </row>
    <row r="7" spans="1:51" x14ac:dyDescent="0.25">
      <c r="A7" s="32">
        <v>44470</v>
      </c>
      <c r="B7" s="33">
        <v>6</v>
      </c>
      <c r="C7" s="34">
        <v>17886.006159393612</v>
      </c>
      <c r="D7" s="34">
        <v>24532.498274281243</v>
      </c>
      <c r="E7" s="34">
        <v>10402.660191062512</v>
      </c>
      <c r="F7" s="34">
        <v>34028.560147633762</v>
      </c>
      <c r="G7" s="34">
        <v>16280.835400187516</v>
      </c>
      <c r="H7" s="34">
        <v>6954.7538145156286</v>
      </c>
      <c r="I7" s="34">
        <v>16721.092492906268</v>
      </c>
      <c r="J7" s="34">
        <v>77.427423477172795</v>
      </c>
      <c r="K7" s="34">
        <v>13350.21458832813</v>
      </c>
      <c r="L7" s="34">
        <v>-4478.8422257953498</v>
      </c>
      <c r="M7" s="34">
        <v>31957.303375661533</v>
      </c>
      <c r="N7" s="34">
        <v>10356.316396296879</v>
      </c>
      <c r="O7" s="34">
        <v>27486.295093853569</v>
      </c>
      <c r="P7" s="34">
        <v>4633.0330160312606</v>
      </c>
      <c r="Q7" s="34">
        <v>0</v>
      </c>
      <c r="R7" s="34">
        <v>3835.4413640566409</v>
      </c>
      <c r="S7" s="34">
        <v>28779.09968747841</v>
      </c>
      <c r="T7" s="34">
        <v>10501.274287757828</v>
      </c>
      <c r="U7" s="34">
        <v>6293.3744853281296</v>
      </c>
      <c r="V7" s="34">
        <v>40111.204971093779</v>
      </c>
      <c r="W7" s="34">
        <v>2831.5466371953198</v>
      </c>
      <c r="X7" s="34">
        <v>-844.92197645311899</v>
      </c>
      <c r="Y7" s="34">
        <v>20964.399978967384</v>
      </c>
      <c r="Z7" s="34">
        <v>190.31137802124033</v>
      </c>
      <c r="AA7" s="34">
        <v>14267.615785101583</v>
      </c>
      <c r="AB7" s="34">
        <v>11235.075067398442</v>
      </c>
      <c r="AC7" s="34">
        <v>17287.182488655038</v>
      </c>
      <c r="AD7" s="34">
        <v>23181.987679296883</v>
      </c>
      <c r="AE7" s="34">
        <v>5507.1141265390943</v>
      </c>
      <c r="AF7" s="34">
        <v>17.629778225806451</v>
      </c>
      <c r="AG7" s="34">
        <v>12496.880277593751</v>
      </c>
      <c r="AH7" s="34">
        <v>24681.648210249998</v>
      </c>
      <c r="AI7" s="34">
        <v>3356.306762695317</v>
      </c>
      <c r="AJ7" s="34">
        <v>41.931865694514272</v>
      </c>
      <c r="AK7" s="34">
        <v>3533.0755371015703</v>
      </c>
      <c r="AL7" s="34">
        <v>12630.224307462368</v>
      </c>
      <c r="AM7" s="34">
        <v>8306.0223559218975</v>
      </c>
      <c r="AN7" s="34">
        <v>10513.484736812521</v>
      </c>
      <c r="AO7" s="34">
        <v>27590.001089187503</v>
      </c>
      <c r="AP7" s="34">
        <v>0</v>
      </c>
      <c r="AQ7" s="34">
        <v>28885.015101784422</v>
      </c>
      <c r="AR7" s="34">
        <v>31487.293099364564</v>
      </c>
      <c r="AS7" s="34">
        <v>29886.388462304702</v>
      </c>
      <c r="AT7" s="34">
        <v>15312.809786285801</v>
      </c>
      <c r="AU7" s="34">
        <v>31973.835640000001</v>
      </c>
      <c r="AV7" s="34">
        <v>13572.516987929423</v>
      </c>
      <c r="AW7" s="34">
        <v>3249.2353208203131</v>
      </c>
      <c r="AX7" s="34">
        <v>25523.195091578156</v>
      </c>
      <c r="AY7" s="34">
        <v>25000.478046415461</v>
      </c>
    </row>
    <row r="8" spans="1:51" x14ac:dyDescent="0.25">
      <c r="A8" s="32">
        <v>44470</v>
      </c>
      <c r="B8" s="33">
        <v>7</v>
      </c>
      <c r="C8" s="34">
        <v>19329.662886284226</v>
      </c>
      <c r="D8" s="34">
        <v>27801.388917312499</v>
      </c>
      <c r="E8" s="34">
        <v>12997.87805065626</v>
      </c>
      <c r="F8" s="34">
        <v>42050.833469686266</v>
      </c>
      <c r="G8" s="34">
        <v>19212.265884890621</v>
      </c>
      <c r="H8" s="34">
        <v>7154.2342960156375</v>
      </c>
      <c r="I8" s="34">
        <v>18494.836384160171</v>
      </c>
      <c r="J8" s="34">
        <v>86.491670608520494</v>
      </c>
      <c r="K8" s="34">
        <v>14917.271874921891</v>
      </c>
      <c r="L8" s="34">
        <v>-4389.7870868563768</v>
      </c>
      <c r="M8" s="34">
        <v>32051.375162874778</v>
      </c>
      <c r="N8" s="34">
        <v>12259.253936875009</v>
      </c>
      <c r="O8" s="34">
        <v>31636.297884916054</v>
      </c>
      <c r="P8" s="34">
        <v>5131.4041310625089</v>
      </c>
      <c r="Q8" s="34">
        <v>0</v>
      </c>
      <c r="R8" s="34">
        <v>4479.8970788281276</v>
      </c>
      <c r="S8" s="34">
        <v>32794.445749939347</v>
      </c>
      <c r="T8" s="34">
        <v>11682.983144726577</v>
      </c>
      <c r="U8" s="34">
        <v>7387.4507265234397</v>
      </c>
      <c r="V8" s="34">
        <v>45042.128703078139</v>
      </c>
      <c r="W8" s="34">
        <v>2816.03356907032</v>
      </c>
      <c r="X8" s="34">
        <v>-1857.5204965233897</v>
      </c>
      <c r="Y8" s="34">
        <v>22199.970461732759</v>
      </c>
      <c r="Z8" s="34">
        <v>228.39501739501964</v>
      </c>
      <c r="AA8" s="34">
        <v>16933.97330410939</v>
      </c>
      <c r="AB8" s="34">
        <v>12094.363003000024</v>
      </c>
      <c r="AC8" s="34">
        <v>20400.686140964335</v>
      </c>
      <c r="AD8" s="34">
        <v>26883.802888062499</v>
      </c>
      <c r="AE8" s="34">
        <v>4929.0215994374994</v>
      </c>
      <c r="AF8" s="34">
        <v>17.629778225806451</v>
      </c>
      <c r="AG8" s="34">
        <v>14363.915017406249</v>
      </c>
      <c r="AH8" s="34">
        <v>27730.012570968749</v>
      </c>
      <c r="AI8" s="34">
        <v>3856.8324707031297</v>
      </c>
      <c r="AJ8" s="34">
        <v>34.249834240039149</v>
      </c>
      <c r="AK8" s="34">
        <v>3209.4113402265602</v>
      </c>
      <c r="AL8" s="34">
        <v>14049.756989524876</v>
      </c>
      <c r="AM8" s="34">
        <v>9279.8669793750214</v>
      </c>
      <c r="AN8" s="34">
        <v>11468.12115428126</v>
      </c>
      <c r="AO8" s="34">
        <v>30200.430241156253</v>
      </c>
      <c r="AP8" s="34">
        <v>0</v>
      </c>
      <c r="AQ8" s="34">
        <v>31722.355129792242</v>
      </c>
      <c r="AR8" s="34">
        <v>34824.54912824346</v>
      </c>
      <c r="AS8" s="34">
        <v>34187.111987351578</v>
      </c>
      <c r="AT8" s="34">
        <v>15944.363854488873</v>
      </c>
      <c r="AU8" s="34">
        <v>36576.140662999998</v>
      </c>
      <c r="AV8" s="34">
        <v>15574.144846929416</v>
      </c>
      <c r="AW8" s="34">
        <v>2779.1608275293038</v>
      </c>
      <c r="AX8" s="34">
        <v>28780.389960591801</v>
      </c>
      <c r="AY8" s="34">
        <v>26573.666726321702</v>
      </c>
    </row>
    <row r="9" spans="1:51" x14ac:dyDescent="0.25">
      <c r="A9" s="32">
        <v>44470</v>
      </c>
      <c r="B9" s="33">
        <v>8</v>
      </c>
      <c r="C9" s="34">
        <v>24467.193958362332</v>
      </c>
      <c r="D9" s="34">
        <v>30892.441524531248</v>
      </c>
      <c r="E9" s="34">
        <v>14678.045732656261</v>
      </c>
      <c r="F9" s="34">
        <v>52185.106502798757</v>
      </c>
      <c r="G9" s="34">
        <v>23978.154161766957</v>
      </c>
      <c r="H9" s="34">
        <v>8156.452834390655</v>
      </c>
      <c r="I9" s="34">
        <v>23594.039781808602</v>
      </c>
      <c r="J9" s="34">
        <v>101.23461723327641</v>
      </c>
      <c r="K9" s="34">
        <v>17312.714078171899</v>
      </c>
      <c r="L9" s="34">
        <v>-4047.7277073725236</v>
      </c>
      <c r="M9" s="34">
        <v>33077.754256712178</v>
      </c>
      <c r="N9" s="34">
        <v>14186.045587171891</v>
      </c>
      <c r="O9" s="34">
        <v>37828.674182142597</v>
      </c>
      <c r="P9" s="34">
        <v>5751.6857623962451</v>
      </c>
      <c r="Q9" s="34">
        <v>0</v>
      </c>
      <c r="R9" s="34">
        <v>4853.1604918593766</v>
      </c>
      <c r="S9" s="34">
        <v>35869.961563056531</v>
      </c>
      <c r="T9" s="34">
        <v>13097.397878648449</v>
      </c>
      <c r="U9" s="34">
        <v>8192.7303647812605</v>
      </c>
      <c r="V9" s="34">
        <v>52174.083919968754</v>
      </c>
      <c r="W9" s="34">
        <v>3167.9248235156301</v>
      </c>
      <c r="X9" s="34">
        <v>-629.91182426042178</v>
      </c>
      <c r="Y9" s="34">
        <v>24171.400041714995</v>
      </c>
      <c r="Z9" s="34">
        <v>-8.7078581237793458</v>
      </c>
      <c r="AA9" s="34">
        <v>19599.789566984393</v>
      </c>
      <c r="AB9" s="34">
        <v>15630.478701312511</v>
      </c>
      <c r="AC9" s="34">
        <v>24242.034896192537</v>
      </c>
      <c r="AD9" s="34">
        <v>29098.143752374996</v>
      </c>
      <c r="AE9" s="34">
        <v>4674.6791150781264</v>
      </c>
      <c r="AF9" s="34">
        <v>17.629778225806451</v>
      </c>
      <c r="AG9" s="34">
        <v>17117.587683656249</v>
      </c>
      <c r="AH9" s="34">
        <v>28756.2677711875</v>
      </c>
      <c r="AI9" s="34">
        <v>4048.7434609768484</v>
      </c>
      <c r="AJ9" s="34">
        <v>60.703468608996388</v>
      </c>
      <c r="AK9" s="34">
        <v>3670.002607517351</v>
      </c>
      <c r="AL9" s="34">
        <v>14940.334509446757</v>
      </c>
      <c r="AM9" s="34">
        <v>11832.651766140651</v>
      </c>
      <c r="AN9" s="34">
        <v>12427.792142281251</v>
      </c>
      <c r="AO9" s="34">
        <v>34629.567206363281</v>
      </c>
      <c r="AP9" s="34">
        <v>99.578608000000003</v>
      </c>
      <c r="AQ9" s="34">
        <v>38226.782358362521</v>
      </c>
      <c r="AR9" s="34">
        <v>41340.180170891908</v>
      </c>
      <c r="AS9" s="34">
        <v>37202.569375421888</v>
      </c>
      <c r="AT9" s="34">
        <v>17897.86437977017</v>
      </c>
      <c r="AU9" s="34">
        <v>43441.630430999998</v>
      </c>
      <c r="AV9" s="34">
        <v>14274.475713632562</v>
      </c>
      <c r="AW9" s="34">
        <v>2497.1428829296879</v>
      </c>
      <c r="AX9" s="34">
        <v>30642.304943927753</v>
      </c>
      <c r="AY9" s="34">
        <v>34165.780702870514</v>
      </c>
    </row>
    <row r="10" spans="1:51" x14ac:dyDescent="0.25">
      <c r="A10" s="32">
        <v>44470</v>
      </c>
      <c r="B10" s="33">
        <v>9</v>
      </c>
      <c r="C10" s="34">
        <v>30344.031536565471</v>
      </c>
      <c r="D10" s="34">
        <v>37217.894583906251</v>
      </c>
      <c r="E10" s="34">
        <v>15856.856722484388</v>
      </c>
      <c r="F10" s="34">
        <v>59103.357601325006</v>
      </c>
      <c r="G10" s="34">
        <v>30290.947170506224</v>
      </c>
      <c r="H10" s="34">
        <v>10384.800060921902</v>
      </c>
      <c r="I10" s="34">
        <v>29047.491856710942</v>
      </c>
      <c r="J10" s="34">
        <v>106.6294269561768</v>
      </c>
      <c r="K10" s="34">
        <v>20904.990915187511</v>
      </c>
      <c r="L10" s="34">
        <v>-2054.6560476360937</v>
      </c>
      <c r="M10" s="34">
        <v>38261.506623698515</v>
      </c>
      <c r="N10" s="34">
        <v>14029.84839384376</v>
      </c>
      <c r="O10" s="34">
        <v>44935.768651455102</v>
      </c>
      <c r="P10" s="34">
        <v>5499.7231762557112</v>
      </c>
      <c r="Q10" s="34">
        <v>0</v>
      </c>
      <c r="R10" s="34">
        <v>5282.3909055390632</v>
      </c>
      <c r="S10" s="34">
        <v>42020.601031306549</v>
      </c>
      <c r="T10" s="34">
        <v>13933.454427015653</v>
      </c>
      <c r="U10" s="34">
        <v>8234.5562472968904</v>
      </c>
      <c r="V10" s="34">
        <v>57250.114452125003</v>
      </c>
      <c r="W10" s="34">
        <v>3766.6768471797004</v>
      </c>
      <c r="X10" s="34">
        <v>1857.0458745697565</v>
      </c>
      <c r="Y10" s="34">
        <v>27129.527532089876</v>
      </c>
      <c r="Z10" s="34">
        <v>-70.512835998535238</v>
      </c>
      <c r="AA10" s="34">
        <v>23682.707719218757</v>
      </c>
      <c r="AB10" s="34">
        <v>20234.096715609383</v>
      </c>
      <c r="AC10" s="34">
        <v>26741.920580255784</v>
      </c>
      <c r="AD10" s="34">
        <v>31915.941254062498</v>
      </c>
      <c r="AE10" s="34">
        <v>6419.7718403125273</v>
      </c>
      <c r="AF10" s="34">
        <v>17.629778225806451</v>
      </c>
      <c r="AG10" s="34">
        <v>19866.967960093749</v>
      </c>
      <c r="AH10" s="34">
        <v>32579.876610531253</v>
      </c>
      <c r="AI10" s="34">
        <v>5078.3988087662019</v>
      </c>
      <c r="AJ10" s="34">
        <v>105.02544562228428</v>
      </c>
      <c r="AK10" s="34">
        <v>5129.4460506593332</v>
      </c>
      <c r="AL10" s="34">
        <v>15987.425102290495</v>
      </c>
      <c r="AM10" s="34">
        <v>13457.974809703146</v>
      </c>
      <c r="AN10" s="34">
        <v>12535.66670165625</v>
      </c>
      <c r="AO10" s="34">
        <v>40179.088940289061</v>
      </c>
      <c r="AP10" s="34">
        <v>912.98919599999999</v>
      </c>
      <c r="AQ10" s="34">
        <v>47520.450323487508</v>
      </c>
      <c r="AR10" s="34">
        <v>51308.297413626286</v>
      </c>
      <c r="AS10" s="34">
        <v>42644.200483765657</v>
      </c>
      <c r="AT10" s="34">
        <v>21653.848558567039</v>
      </c>
      <c r="AU10" s="34">
        <v>50063.870511000001</v>
      </c>
      <c r="AV10" s="34">
        <v>16422.151646273167</v>
      </c>
      <c r="AW10" s="34">
        <v>1389.2417029812559</v>
      </c>
      <c r="AX10" s="34">
        <v>34435.760939865249</v>
      </c>
      <c r="AY10" s="34">
        <v>44582.670132337313</v>
      </c>
    </row>
    <row r="11" spans="1:51" x14ac:dyDescent="0.25">
      <c r="A11" s="32">
        <v>44470</v>
      </c>
      <c r="B11" s="33">
        <v>10</v>
      </c>
      <c r="C11" s="34">
        <v>34133.893097690452</v>
      </c>
      <c r="D11" s="34">
        <v>40632.446085187505</v>
      </c>
      <c r="E11" s="34">
        <v>17394.760309984391</v>
      </c>
      <c r="F11" s="34">
        <v>64025.029105412497</v>
      </c>
      <c r="G11" s="34">
        <v>34130.879810906816</v>
      </c>
      <c r="H11" s="34">
        <v>11030.784011671894</v>
      </c>
      <c r="I11" s="34">
        <v>32730.95185946094</v>
      </c>
      <c r="J11" s="34">
        <v>115.7452640533447</v>
      </c>
      <c r="K11" s="34">
        <v>22895.48066337503</v>
      </c>
      <c r="L11" s="34">
        <v>-1362.1321911410159</v>
      </c>
      <c r="M11" s="34">
        <v>41204.165742257086</v>
      </c>
      <c r="N11" s="34">
        <v>14312.02997434375</v>
      </c>
      <c r="O11" s="34">
        <v>50282.743073408237</v>
      </c>
      <c r="P11" s="34">
        <v>4396.3148319598022</v>
      </c>
      <c r="Q11" s="34">
        <v>0</v>
      </c>
      <c r="R11" s="34">
        <v>5634.4473363203142</v>
      </c>
      <c r="S11" s="34">
        <v>46465.277123009662</v>
      </c>
      <c r="T11" s="34">
        <v>15502.199474203144</v>
      </c>
      <c r="U11" s="34">
        <v>8333.6604545937607</v>
      </c>
      <c r="V11" s="34">
        <v>60866.897826531254</v>
      </c>
      <c r="W11" s="34">
        <v>4246.4693938750097</v>
      </c>
      <c r="X11" s="34">
        <v>3618.3762272287304</v>
      </c>
      <c r="Y11" s="34">
        <v>29388.192651433372</v>
      </c>
      <c r="Z11" s="34">
        <v>-131.10799591064455</v>
      </c>
      <c r="AA11" s="34">
        <v>25873.042366000038</v>
      </c>
      <c r="AB11" s="34">
        <v>22689.008128546884</v>
      </c>
      <c r="AC11" s="34">
        <v>28775.760138628943</v>
      </c>
      <c r="AD11" s="34">
        <v>34465.963518187498</v>
      </c>
      <c r="AE11" s="34">
        <v>8714.617798312509</v>
      </c>
      <c r="AF11" s="34">
        <v>17.629778225806451</v>
      </c>
      <c r="AG11" s="34">
        <v>21619.581313125</v>
      </c>
      <c r="AH11" s="34">
        <v>35756.162616281246</v>
      </c>
      <c r="AI11" s="34">
        <v>5813.1498832176621</v>
      </c>
      <c r="AJ11" s="34">
        <v>149.82133185284368</v>
      </c>
      <c r="AK11" s="34">
        <v>5999.7090660978211</v>
      </c>
      <c r="AL11" s="34">
        <v>17447.758301571757</v>
      </c>
      <c r="AM11" s="34">
        <v>15269.523996765631</v>
      </c>
      <c r="AN11" s="34">
        <v>13238.63317140626</v>
      </c>
      <c r="AO11" s="34">
        <v>44575.825649410152</v>
      </c>
      <c r="AP11" s="34">
        <v>1978.021561</v>
      </c>
      <c r="AQ11" s="34">
        <v>53991.388473581268</v>
      </c>
      <c r="AR11" s="34">
        <v>57081.501088673169</v>
      </c>
      <c r="AS11" s="34">
        <v>46620.688841218784</v>
      </c>
      <c r="AT11" s="34">
        <v>23342.644474942041</v>
      </c>
      <c r="AU11" s="34">
        <v>53552.839227999997</v>
      </c>
      <c r="AV11" s="34">
        <v>19950.572544554401</v>
      </c>
      <c r="AW11" s="34">
        <v>1045.0672285253086</v>
      </c>
      <c r="AX11" s="34">
        <v>37694.703538511734</v>
      </c>
      <c r="AY11" s="34">
        <v>50989.593869196695</v>
      </c>
    </row>
    <row r="12" spans="1:51" x14ac:dyDescent="0.25">
      <c r="A12" s="32">
        <v>44470</v>
      </c>
      <c r="B12" s="33">
        <v>11</v>
      </c>
      <c r="C12" s="34">
        <v>35527.080818988259</v>
      </c>
      <c r="D12" s="34">
        <v>41678.3497623125</v>
      </c>
      <c r="E12" s="34">
        <v>18180.818584328164</v>
      </c>
      <c r="F12" s="34">
        <v>66638.360844231254</v>
      </c>
      <c r="G12" s="34">
        <v>36796.317465697124</v>
      </c>
      <c r="H12" s="34">
        <v>10888.012881812519</v>
      </c>
      <c r="I12" s="34">
        <v>35085.098288023437</v>
      </c>
      <c r="J12" s="34">
        <v>2.92062544822693</v>
      </c>
      <c r="K12" s="34">
        <v>23415.62696465628</v>
      </c>
      <c r="L12" s="34">
        <v>-817.56050742386287</v>
      </c>
      <c r="M12" s="34">
        <v>41680.379798884045</v>
      </c>
      <c r="N12" s="34">
        <v>16021.2194179375</v>
      </c>
      <c r="O12" s="34">
        <v>52960.031995361365</v>
      </c>
      <c r="P12" s="34">
        <v>3813.5904831584112</v>
      </c>
      <c r="Q12" s="34">
        <v>0</v>
      </c>
      <c r="R12" s="34">
        <v>5708.5678214843774</v>
      </c>
      <c r="S12" s="34">
        <v>50943.610498212794</v>
      </c>
      <c r="T12" s="34">
        <v>16735.051042828152</v>
      </c>
      <c r="U12" s="34">
        <v>9057.6148288906297</v>
      </c>
      <c r="V12" s="34">
        <v>63695.255445999988</v>
      </c>
      <c r="W12" s="34">
        <v>4402.0991786875002</v>
      </c>
      <c r="X12" s="34">
        <v>6493.0193673745362</v>
      </c>
      <c r="Y12" s="34">
        <v>28516.803402960963</v>
      </c>
      <c r="Z12" s="34">
        <v>-64.015832519531259</v>
      </c>
      <c r="AA12" s="34">
        <v>26791.106623500014</v>
      </c>
      <c r="AB12" s="34">
        <v>23698.4580216875</v>
      </c>
      <c r="AC12" s="34">
        <v>29950.012651394405</v>
      </c>
      <c r="AD12" s="34">
        <v>35577.346795874997</v>
      </c>
      <c r="AE12" s="34">
        <v>8735.70355995313</v>
      </c>
      <c r="AF12" s="34">
        <v>17.629778225806451</v>
      </c>
      <c r="AG12" s="34">
        <v>22066.563661531251</v>
      </c>
      <c r="AH12" s="34">
        <v>36888.169159093755</v>
      </c>
      <c r="AI12" s="34">
        <v>5476.5192909333782</v>
      </c>
      <c r="AJ12" s="34">
        <v>153.48145135098537</v>
      </c>
      <c r="AK12" s="34">
        <v>6393.9338552439604</v>
      </c>
      <c r="AL12" s="34">
        <v>18468.455228399886</v>
      </c>
      <c r="AM12" s="34">
        <v>15671.333981765643</v>
      </c>
      <c r="AN12" s="34">
        <v>12987.49671981251</v>
      </c>
      <c r="AO12" s="34">
        <v>46421.162464750007</v>
      </c>
      <c r="AP12" s="34">
        <v>2536.870911</v>
      </c>
      <c r="AQ12" s="34">
        <v>58321.263576425015</v>
      </c>
      <c r="AR12" s="34">
        <v>58809.608961016915</v>
      </c>
      <c r="AS12" s="34">
        <v>48700.461538765652</v>
      </c>
      <c r="AT12" s="34">
        <v>24025.532243317037</v>
      </c>
      <c r="AU12" s="34">
        <v>54578.514101999994</v>
      </c>
      <c r="AV12" s="34">
        <v>19804.327691991919</v>
      </c>
      <c r="AW12" s="34">
        <v>2882.6450735276649</v>
      </c>
      <c r="AX12" s="34">
        <v>36093.764850925785</v>
      </c>
      <c r="AY12" s="34">
        <v>53606.197075634191</v>
      </c>
    </row>
    <row r="13" spans="1:51" x14ac:dyDescent="0.25">
      <c r="A13" s="32">
        <v>44470</v>
      </c>
      <c r="B13" s="33">
        <v>12</v>
      </c>
      <c r="C13" s="34">
        <v>36141.374158166342</v>
      </c>
      <c r="D13" s="34">
        <v>42009.361136343752</v>
      </c>
      <c r="E13" s="34">
        <v>18170.906376234398</v>
      </c>
      <c r="F13" s="34">
        <v>68012.88127316875</v>
      </c>
      <c r="G13" s="34">
        <v>37309.23294117672</v>
      </c>
      <c r="H13" s="34">
        <v>11179.023391656267</v>
      </c>
      <c r="I13" s="34">
        <v>36098.907190968741</v>
      </c>
      <c r="J13" s="34">
        <v>0</v>
      </c>
      <c r="K13" s="34">
        <v>23608.009524812518</v>
      </c>
      <c r="L13" s="34">
        <v>-2572.0987514135049</v>
      </c>
      <c r="M13" s="34">
        <v>42843.221301975085</v>
      </c>
      <c r="N13" s="34">
        <v>17033.771251031249</v>
      </c>
      <c r="O13" s="34">
        <v>53668.434250408238</v>
      </c>
      <c r="P13" s="34">
        <v>3407.2265459667115</v>
      </c>
      <c r="Q13" s="34">
        <v>0</v>
      </c>
      <c r="R13" s="34">
        <v>5726.4412137929803</v>
      </c>
      <c r="S13" s="34">
        <v>51781.227919572171</v>
      </c>
      <c r="T13" s="34">
        <v>17507.478764750034</v>
      </c>
      <c r="U13" s="34">
        <v>9728.0585248593907</v>
      </c>
      <c r="V13" s="34">
        <v>64785.038227531244</v>
      </c>
      <c r="W13" s="34">
        <v>4416.4936167656297</v>
      </c>
      <c r="X13" s="34">
        <v>7103.0335195314383</v>
      </c>
      <c r="Y13" s="34">
        <v>27257.277742051632</v>
      </c>
      <c r="Z13" s="34">
        <v>-83.136575927734327</v>
      </c>
      <c r="AA13" s="34">
        <v>27623.240378234415</v>
      </c>
      <c r="AB13" s="34">
        <v>23968.850095312504</v>
      </c>
      <c r="AC13" s="34">
        <v>30899.500503366347</v>
      </c>
      <c r="AD13" s="34">
        <v>35978.307376249984</v>
      </c>
      <c r="AE13" s="34">
        <v>8465.9122064313487</v>
      </c>
      <c r="AF13" s="34">
        <v>17.629778225806451</v>
      </c>
      <c r="AG13" s="34">
        <v>22251.96079746875</v>
      </c>
      <c r="AH13" s="34">
        <v>36907.039607124992</v>
      </c>
      <c r="AI13" s="34">
        <v>5720.2358573784495</v>
      </c>
      <c r="AJ13" s="34">
        <v>170.74253297585329</v>
      </c>
      <c r="AK13" s="34">
        <v>6758.3668286252778</v>
      </c>
      <c r="AL13" s="34">
        <v>19088.164916103007</v>
      </c>
      <c r="AM13" s="34">
        <v>15994.702811656265</v>
      </c>
      <c r="AN13" s="34">
        <v>13276.29016793751</v>
      </c>
      <c r="AO13" s="34">
        <v>47663.403020914062</v>
      </c>
      <c r="AP13" s="34">
        <v>2557.853333</v>
      </c>
      <c r="AQ13" s="34">
        <v>59364.683578378157</v>
      </c>
      <c r="AR13" s="34">
        <v>59440.625075665346</v>
      </c>
      <c r="AS13" s="34">
        <v>49926.227289156275</v>
      </c>
      <c r="AT13" s="34">
        <v>24235.871391504523</v>
      </c>
      <c r="AU13" s="34">
        <v>55198.159917000004</v>
      </c>
      <c r="AV13" s="34">
        <v>20867.118476835658</v>
      </c>
      <c r="AW13" s="34">
        <v>3313.2212708941083</v>
      </c>
      <c r="AX13" s="34">
        <v>36085.728978230487</v>
      </c>
      <c r="AY13" s="34">
        <v>54903.714823415445</v>
      </c>
    </row>
    <row r="14" spans="1:51" x14ac:dyDescent="0.25">
      <c r="A14" s="32">
        <v>44470</v>
      </c>
      <c r="B14" s="33">
        <v>13</v>
      </c>
      <c r="C14" s="34">
        <v>36832.95024131528</v>
      </c>
      <c r="D14" s="34">
        <v>42055.558958656249</v>
      </c>
      <c r="E14" s="34">
        <v>19292.617512375029</v>
      </c>
      <c r="F14" s="34">
        <v>69121.511391762499</v>
      </c>
      <c r="G14" s="34">
        <v>36197.110164655198</v>
      </c>
      <c r="H14" s="34">
        <v>10793.017909921889</v>
      </c>
      <c r="I14" s="34">
        <v>36775.355136750004</v>
      </c>
      <c r="J14" s="34">
        <v>0</v>
      </c>
      <c r="K14" s="34">
        <v>23717.056562734389</v>
      </c>
      <c r="L14" s="34">
        <v>-1618.1622378388456</v>
      </c>
      <c r="M14" s="34">
        <v>41921.092058917922</v>
      </c>
      <c r="N14" s="34">
        <v>17815.47353246875</v>
      </c>
      <c r="O14" s="34">
        <v>55058.135827658232</v>
      </c>
      <c r="P14" s="34">
        <v>3498.29382106906</v>
      </c>
      <c r="Q14" s="34">
        <v>0</v>
      </c>
      <c r="R14" s="34">
        <v>5971.292674749996</v>
      </c>
      <c r="S14" s="34">
        <v>53022.936298228415</v>
      </c>
      <c r="T14" s="34">
        <v>18302.825276046889</v>
      </c>
      <c r="U14" s="34">
        <v>10313.15664664064</v>
      </c>
      <c r="V14" s="34">
        <v>65913.305515937493</v>
      </c>
      <c r="W14" s="34">
        <v>4490.9407272265798</v>
      </c>
      <c r="X14" s="34">
        <v>5507.1001064643497</v>
      </c>
      <c r="Y14" s="34">
        <v>27689.202578940458</v>
      </c>
      <c r="Z14" s="34">
        <v>-16.557972106933519</v>
      </c>
      <c r="AA14" s="34">
        <v>28980.094713109378</v>
      </c>
      <c r="AB14" s="34">
        <v>24056.728501781246</v>
      </c>
      <c r="AC14" s="34">
        <v>31392.9918536488</v>
      </c>
      <c r="AD14" s="34">
        <v>36715.923251312517</v>
      </c>
      <c r="AE14" s="34">
        <v>8203.3148808004917</v>
      </c>
      <c r="AF14" s="34">
        <v>17.629778225806451</v>
      </c>
      <c r="AG14" s="34">
        <v>22663.662392124999</v>
      </c>
      <c r="AH14" s="34">
        <v>38468.52314990625</v>
      </c>
      <c r="AI14" s="34">
        <v>6115.3778343738195</v>
      </c>
      <c r="AJ14" s="34">
        <v>153.67235381172708</v>
      </c>
      <c r="AK14" s="34">
        <v>6609.8218665393078</v>
      </c>
      <c r="AL14" s="34">
        <v>19799.771871415505</v>
      </c>
      <c r="AM14" s="34">
        <v>15901.34416571878</v>
      </c>
      <c r="AN14" s="34">
        <v>14045.87561925001</v>
      </c>
      <c r="AO14" s="34">
        <v>48406.111384835938</v>
      </c>
      <c r="AP14" s="34">
        <v>2536.1378789999999</v>
      </c>
      <c r="AQ14" s="34">
        <v>59677.778644128164</v>
      </c>
      <c r="AR14" s="34">
        <v>59973.570633212228</v>
      </c>
      <c r="AS14" s="34">
        <v>51200.319163375025</v>
      </c>
      <c r="AT14" s="34">
        <v>24401.31978706707</v>
      </c>
      <c r="AU14" s="34">
        <v>56434.839053999996</v>
      </c>
      <c r="AV14" s="34">
        <v>20531.910977273168</v>
      </c>
      <c r="AW14" s="34">
        <v>4304.1523887206886</v>
      </c>
      <c r="AX14" s="34">
        <v>36929.308823812513</v>
      </c>
      <c r="AY14" s="34">
        <v>55440.18004072793</v>
      </c>
    </row>
    <row r="15" spans="1:51" x14ac:dyDescent="0.25">
      <c r="A15" s="32">
        <v>44470</v>
      </c>
      <c r="B15" s="33">
        <v>14</v>
      </c>
      <c r="C15" s="34">
        <v>37351.018045912708</v>
      </c>
      <c r="D15" s="34">
        <v>42052.446853968744</v>
      </c>
      <c r="E15" s="34">
        <v>18836.845525031276</v>
      </c>
      <c r="F15" s="34">
        <v>69987.999682593741</v>
      </c>
      <c r="G15" s="34">
        <v>34603.062002962775</v>
      </c>
      <c r="H15" s="34">
        <v>10204.070581375016</v>
      </c>
      <c r="I15" s="34">
        <v>36814.978203781255</v>
      </c>
      <c r="J15" s="34">
        <v>0</v>
      </c>
      <c r="K15" s="34">
        <v>23317.479597140646</v>
      </c>
      <c r="L15" s="34">
        <v>-983.15908145867797</v>
      </c>
      <c r="M15" s="34">
        <v>39144.9901627367</v>
      </c>
      <c r="N15" s="34">
        <v>18011.119479187499</v>
      </c>
      <c r="O15" s="34">
        <v>55449.390631267597</v>
      </c>
      <c r="P15" s="34">
        <v>4149.6666587770833</v>
      </c>
      <c r="Q15" s="34">
        <v>0</v>
      </c>
      <c r="R15" s="34">
        <v>6181.5379772851602</v>
      </c>
      <c r="S15" s="34">
        <v>52144.862444728409</v>
      </c>
      <c r="T15" s="34">
        <v>18462.180884203139</v>
      </c>
      <c r="U15" s="34">
        <v>10303.864761125011</v>
      </c>
      <c r="V15" s="34">
        <v>67239.862856281252</v>
      </c>
      <c r="W15" s="34">
        <v>4236.0772272343802</v>
      </c>
      <c r="X15" s="34">
        <v>4457.6116192843365</v>
      </c>
      <c r="Y15" s="34">
        <v>28001.152711614617</v>
      </c>
      <c r="Z15" s="34">
        <v>-16.530981292724547</v>
      </c>
      <c r="AA15" s="34">
        <v>28805.437051875026</v>
      </c>
      <c r="AB15" s="34">
        <v>24237.719547187502</v>
      </c>
      <c r="AC15" s="34">
        <v>31422.954658842027</v>
      </c>
      <c r="AD15" s="34">
        <v>39995.711566468759</v>
      </c>
      <c r="AE15" s="34">
        <v>8504.1152685625129</v>
      </c>
      <c r="AF15" s="34">
        <v>17.629778225806451</v>
      </c>
      <c r="AG15" s="34">
        <v>22971.178793500003</v>
      </c>
      <c r="AH15" s="34">
        <v>39846.896462593751</v>
      </c>
      <c r="AI15" s="34">
        <v>6138.0339340101355</v>
      </c>
      <c r="AJ15" s="34">
        <v>147.67059397729912</v>
      </c>
      <c r="AK15" s="34">
        <v>5868.1243625470033</v>
      </c>
      <c r="AL15" s="34">
        <v>20523.637372149886</v>
      </c>
      <c r="AM15" s="34">
        <v>16676.176030953164</v>
      </c>
      <c r="AN15" s="34">
        <v>14412.68942292188</v>
      </c>
      <c r="AO15" s="34">
        <v>48821.205210894535</v>
      </c>
      <c r="AP15" s="34">
        <v>2508.2780769999999</v>
      </c>
      <c r="AQ15" s="34">
        <v>59021.466796284403</v>
      </c>
      <c r="AR15" s="34">
        <v>59365.749999141903</v>
      </c>
      <c r="AS15" s="34">
        <v>52135.839106703163</v>
      </c>
      <c r="AT15" s="34">
        <v>25269.266105348252</v>
      </c>
      <c r="AU15" s="34">
        <v>57211.881521000003</v>
      </c>
      <c r="AV15" s="34">
        <v>21499.447509335681</v>
      </c>
      <c r="AW15" s="34">
        <v>5699.8754059743378</v>
      </c>
      <c r="AX15" s="34">
        <v>39236.860608152376</v>
      </c>
      <c r="AY15" s="34">
        <v>55831.293698665417</v>
      </c>
    </row>
    <row r="16" spans="1:51" x14ac:dyDescent="0.25">
      <c r="A16" s="32">
        <v>44470</v>
      </c>
      <c r="B16" s="33">
        <v>15</v>
      </c>
      <c r="C16" s="34">
        <v>35652.111372647261</v>
      </c>
      <c r="D16" s="34">
        <v>42037.360250687503</v>
      </c>
      <c r="E16" s="34">
        <v>17931.476026640637</v>
      </c>
      <c r="F16" s="34">
        <v>67574.179258446253</v>
      </c>
      <c r="G16" s="34">
        <v>34885.886728870479</v>
      </c>
      <c r="H16" s="34">
        <v>10779.02851654689</v>
      </c>
      <c r="I16" s="34">
        <v>36610.60908265625</v>
      </c>
      <c r="J16" s="34">
        <v>0</v>
      </c>
      <c r="K16" s="34">
        <v>23630.788874812519</v>
      </c>
      <c r="L16" s="34">
        <v>-836.47511701270196</v>
      </c>
      <c r="M16" s="34">
        <v>39398.167866643576</v>
      </c>
      <c r="N16" s="34">
        <v>17505.953881000001</v>
      </c>
      <c r="O16" s="34">
        <v>54189.625125095728</v>
      </c>
      <c r="P16" s="34">
        <v>3722.8479855572186</v>
      </c>
      <c r="Q16" s="34">
        <v>0</v>
      </c>
      <c r="R16" s="34">
        <v>6064.3565498242315</v>
      </c>
      <c r="S16" s="34">
        <v>50063.208249665913</v>
      </c>
      <c r="T16" s="34">
        <v>17938.552942828152</v>
      </c>
      <c r="U16" s="34">
        <v>9926.2818836406295</v>
      </c>
      <c r="V16" s="34">
        <v>65854.369355812509</v>
      </c>
      <c r="W16" s="34">
        <v>4256.6938819297002</v>
      </c>
      <c r="X16" s="34">
        <v>4918.507500430831</v>
      </c>
      <c r="Y16" s="34">
        <v>28104.306834721996</v>
      </c>
      <c r="Z16" s="34">
        <v>29.537661437988234</v>
      </c>
      <c r="AA16" s="34">
        <v>28348.894932453146</v>
      </c>
      <c r="AB16" s="34">
        <v>23902.375390250003</v>
      </c>
      <c r="AC16" s="34">
        <v>29657.66942089346</v>
      </c>
      <c r="AD16" s="34">
        <v>35492.11681678125</v>
      </c>
      <c r="AE16" s="34">
        <v>8378.7462843359626</v>
      </c>
      <c r="AF16" s="34">
        <v>17.629778225806451</v>
      </c>
      <c r="AG16" s="34">
        <v>22641.9137993125</v>
      </c>
      <c r="AH16" s="34">
        <v>40019.959392281249</v>
      </c>
      <c r="AI16" s="34">
        <v>6229.2371323815369</v>
      </c>
      <c r="AJ16" s="34">
        <v>146.65261987842422</v>
      </c>
      <c r="AK16" s="34">
        <v>6814.749618664744</v>
      </c>
      <c r="AL16" s="34">
        <v>21070.170980228017</v>
      </c>
      <c r="AM16" s="34">
        <v>16712.216568531265</v>
      </c>
      <c r="AN16" s="34">
        <v>14815.29752284375</v>
      </c>
      <c r="AO16" s="34">
        <v>48927.726858917966</v>
      </c>
      <c r="AP16" s="34">
        <v>2523.886536</v>
      </c>
      <c r="AQ16" s="34">
        <v>58485.612654503144</v>
      </c>
      <c r="AR16" s="34">
        <v>59307.707618485627</v>
      </c>
      <c r="AS16" s="34">
        <v>52441.797032171889</v>
      </c>
      <c r="AT16" s="34">
        <v>24217.688440692029</v>
      </c>
      <c r="AU16" s="34">
        <v>55557.657538000007</v>
      </c>
      <c r="AV16" s="34">
        <v>21925.214122898167</v>
      </c>
      <c r="AW16" s="34">
        <v>5752.6896499009381</v>
      </c>
      <c r="AX16" s="34">
        <v>41464.185017367214</v>
      </c>
      <c r="AY16" s="34">
        <v>54435.023460446653</v>
      </c>
    </row>
    <row r="17" spans="1:51" x14ac:dyDescent="0.25">
      <c r="A17" s="32">
        <v>44470</v>
      </c>
      <c r="B17" s="33">
        <v>16</v>
      </c>
      <c r="C17" s="34">
        <v>33936.701918093851</v>
      </c>
      <c r="D17" s="34">
        <v>41370.563966593734</v>
      </c>
      <c r="E17" s="34">
        <v>17119.92802850001</v>
      </c>
      <c r="F17" s="34">
        <v>63972.606025156245</v>
      </c>
      <c r="G17" s="34">
        <v>34100.019400912635</v>
      </c>
      <c r="H17" s="34">
        <v>10914.846564187515</v>
      </c>
      <c r="I17" s="34">
        <v>35492.534666617183</v>
      </c>
      <c r="J17" s="34">
        <v>0</v>
      </c>
      <c r="K17" s="34">
        <v>22686.204787390649</v>
      </c>
      <c r="L17" s="34">
        <v>-1141.2398163775397</v>
      </c>
      <c r="M17" s="34">
        <v>40140.787120368805</v>
      </c>
      <c r="N17" s="34">
        <v>17094.195886875001</v>
      </c>
      <c r="O17" s="34">
        <v>52440.629922423854</v>
      </c>
      <c r="P17" s="34">
        <v>3934.4406880890983</v>
      </c>
      <c r="Q17" s="34">
        <v>0</v>
      </c>
      <c r="R17" s="34">
        <v>5783.8745845078265</v>
      </c>
      <c r="S17" s="34">
        <v>49223.544569822159</v>
      </c>
      <c r="T17" s="34">
        <v>16936.709174859381</v>
      </c>
      <c r="U17" s="34">
        <v>9352.8402182968803</v>
      </c>
      <c r="V17" s="34">
        <v>62916.729527093747</v>
      </c>
      <c r="W17" s="34">
        <v>4242.0502636328201</v>
      </c>
      <c r="X17" s="34">
        <v>5924.6891622831699</v>
      </c>
      <c r="Y17" s="34">
        <v>27823.618630578916</v>
      </c>
      <c r="Z17" s="34">
        <v>135.85722747802748</v>
      </c>
      <c r="AA17" s="34">
        <v>28603.288673874984</v>
      </c>
      <c r="AB17" s="34">
        <v>22827.351278218754</v>
      </c>
      <c r="AC17" s="34">
        <v>28283.926126036808</v>
      </c>
      <c r="AD17" s="34">
        <v>35728.184632625016</v>
      </c>
      <c r="AE17" s="34">
        <v>8135.2322479372015</v>
      </c>
      <c r="AF17" s="34">
        <v>17.629778225806451</v>
      </c>
      <c r="AG17" s="34">
        <v>22095.102162718747</v>
      </c>
      <c r="AH17" s="34">
        <v>38899.997400749999</v>
      </c>
      <c r="AI17" s="34">
        <v>6201.9634816498874</v>
      </c>
      <c r="AJ17" s="34">
        <v>127.65964927742851</v>
      </c>
      <c r="AK17" s="34">
        <v>6842.2973728236138</v>
      </c>
      <c r="AL17" s="34">
        <v>20586.959302977994</v>
      </c>
      <c r="AM17" s="34">
        <v>16765.092948203135</v>
      </c>
      <c r="AN17" s="34">
        <v>14100.73878351563</v>
      </c>
      <c r="AO17" s="34">
        <v>48221.337658246091</v>
      </c>
      <c r="AP17" s="34">
        <v>2517.9307250000002</v>
      </c>
      <c r="AQ17" s="34">
        <v>57173.648520050032</v>
      </c>
      <c r="AR17" s="34">
        <v>58424.959871298175</v>
      </c>
      <c r="AS17" s="34">
        <v>51392.637324250019</v>
      </c>
      <c r="AT17" s="34">
        <v>23412.387568598271</v>
      </c>
      <c r="AU17" s="34">
        <v>53671.838910000006</v>
      </c>
      <c r="AV17" s="34">
        <v>21551.224383773195</v>
      </c>
      <c r="AW17" s="34">
        <v>4272.3826597871157</v>
      </c>
      <c r="AX17" s="34">
        <v>40255.145998539068</v>
      </c>
      <c r="AY17" s="34">
        <v>52729.835673977941</v>
      </c>
    </row>
    <row r="18" spans="1:51" x14ac:dyDescent="0.25">
      <c r="A18" s="32">
        <v>44470</v>
      </c>
      <c r="B18" s="33">
        <v>17</v>
      </c>
      <c r="C18" s="34">
        <v>32526.345442871847</v>
      </c>
      <c r="D18" s="34">
        <v>40459.08537815624</v>
      </c>
      <c r="E18" s="34">
        <v>16312.426021390649</v>
      </c>
      <c r="F18" s="34">
        <v>61081.921290131242</v>
      </c>
      <c r="G18" s="34">
        <v>33239.621841266911</v>
      </c>
      <c r="H18" s="34">
        <v>10257.35835071878</v>
      </c>
      <c r="I18" s="34">
        <v>34268.532852070319</v>
      </c>
      <c r="J18" s="34">
        <v>31.536697387695298</v>
      </c>
      <c r="K18" s="34">
        <v>22148.230852828128</v>
      </c>
      <c r="L18" s="34">
        <v>-1744.4024426216893</v>
      </c>
      <c r="M18" s="34">
        <v>38671.513240988752</v>
      </c>
      <c r="N18" s="34">
        <v>16239.8308891875</v>
      </c>
      <c r="O18" s="34">
        <v>50355.808522142608</v>
      </c>
      <c r="P18" s="34">
        <v>3525.3443656559912</v>
      </c>
      <c r="Q18" s="34">
        <v>26.989088000000002</v>
      </c>
      <c r="R18" s="34">
        <v>5517.1859444179699</v>
      </c>
      <c r="S18" s="34">
        <v>47664.168574509662</v>
      </c>
      <c r="T18" s="34">
        <v>16005.201691296901</v>
      </c>
      <c r="U18" s="34">
        <v>8551.3665011093799</v>
      </c>
      <c r="V18" s="34">
        <v>59817.07454175</v>
      </c>
      <c r="W18" s="34">
        <v>3864.1642600312598</v>
      </c>
      <c r="X18" s="34">
        <v>5340.5817666981329</v>
      </c>
      <c r="Y18" s="34">
        <v>27120.23895233756</v>
      </c>
      <c r="Z18" s="34">
        <v>203.68080886840821</v>
      </c>
      <c r="AA18" s="34">
        <v>28192.40213481251</v>
      </c>
      <c r="AB18" s="34">
        <v>22315.950700156267</v>
      </c>
      <c r="AC18" s="34">
        <v>27341.528454575084</v>
      </c>
      <c r="AD18" s="34">
        <v>34544.870907843753</v>
      </c>
      <c r="AE18" s="34">
        <v>7902.7338709268033</v>
      </c>
      <c r="AF18" s="34">
        <v>17.629778225806451</v>
      </c>
      <c r="AG18" s="34">
        <v>21442.910747499998</v>
      </c>
      <c r="AH18" s="34">
        <v>39033.649374312496</v>
      </c>
      <c r="AI18" s="34">
        <v>6023.7546407539503</v>
      </c>
      <c r="AJ18" s="34">
        <v>122.70082095434617</v>
      </c>
      <c r="AK18" s="34">
        <v>6478.5092620661835</v>
      </c>
      <c r="AL18" s="34">
        <v>20109.326847618646</v>
      </c>
      <c r="AM18" s="34">
        <v>16308.881927671902</v>
      </c>
      <c r="AN18" s="34">
        <v>14006.904733250001</v>
      </c>
      <c r="AO18" s="34">
        <v>46835.196937238281</v>
      </c>
      <c r="AP18" s="34">
        <v>2466.2735139000001</v>
      </c>
      <c r="AQ18" s="34">
        <v>55655.414553925031</v>
      </c>
      <c r="AR18" s="34">
        <v>56348.182678524725</v>
      </c>
      <c r="AS18" s="34">
        <v>49942.601570093757</v>
      </c>
      <c r="AT18" s="34">
        <v>23236.244409598265</v>
      </c>
      <c r="AU18" s="34">
        <v>51623.715391999998</v>
      </c>
      <c r="AV18" s="34">
        <v>22146.07686283566</v>
      </c>
      <c r="AW18" s="34">
        <v>2282.3990176738407</v>
      </c>
      <c r="AX18" s="34">
        <v>39068.675029242193</v>
      </c>
      <c r="AY18" s="34">
        <v>51671.999043415417</v>
      </c>
    </row>
    <row r="19" spans="1:51" x14ac:dyDescent="0.25">
      <c r="A19" s="32">
        <v>44470</v>
      </c>
      <c r="B19" s="33">
        <v>18</v>
      </c>
      <c r="C19" s="34">
        <v>31265.597262100448</v>
      </c>
      <c r="D19" s="34">
        <v>37490.161548593751</v>
      </c>
      <c r="E19" s="34">
        <v>15013.510880656278</v>
      </c>
      <c r="F19" s="34">
        <v>58971.48531255126</v>
      </c>
      <c r="G19" s="34">
        <v>29848.988115068929</v>
      </c>
      <c r="H19" s="34">
        <v>8313.3779009843893</v>
      </c>
      <c r="I19" s="34">
        <v>32445.797863960932</v>
      </c>
      <c r="J19" s="34">
        <v>140.90905761718759</v>
      </c>
      <c r="K19" s="34">
        <v>21090.82002970314</v>
      </c>
      <c r="L19" s="34">
        <v>-2012.1301344245803</v>
      </c>
      <c r="M19" s="34">
        <v>34518.197023296372</v>
      </c>
      <c r="N19" s="34">
        <v>15026.687676156249</v>
      </c>
      <c r="O19" s="34">
        <v>47374.306154673854</v>
      </c>
      <c r="P19" s="34">
        <v>3633.8442164329053</v>
      </c>
      <c r="Q19" s="34">
        <v>34.996867999999999</v>
      </c>
      <c r="R19" s="34">
        <v>5363.6000483164062</v>
      </c>
      <c r="S19" s="34">
        <v>45595.939775697159</v>
      </c>
      <c r="T19" s="34">
        <v>14710.377278625017</v>
      </c>
      <c r="U19" s="34">
        <v>7494.6860050937594</v>
      </c>
      <c r="V19" s="34">
        <v>57873.529984374996</v>
      </c>
      <c r="W19" s="34">
        <v>3426.2994872890604</v>
      </c>
      <c r="X19" s="34">
        <v>4081.9366453010198</v>
      </c>
      <c r="Y19" s="34">
        <v>25064.791950318693</v>
      </c>
      <c r="Z19" s="34">
        <v>198.92696182250984</v>
      </c>
      <c r="AA19" s="34">
        <v>26442.785401664074</v>
      </c>
      <c r="AB19" s="34">
        <v>20310.002339562514</v>
      </c>
      <c r="AC19" s="34">
        <v>26099.015251457196</v>
      </c>
      <c r="AD19" s="34">
        <v>33691.169536937494</v>
      </c>
      <c r="AE19" s="34">
        <v>7662.6703106679252</v>
      </c>
      <c r="AF19" s="34">
        <v>17.629778225806451</v>
      </c>
      <c r="AG19" s="34">
        <v>20494.506965062501</v>
      </c>
      <c r="AH19" s="34">
        <v>38914.296726624991</v>
      </c>
      <c r="AI19" s="34">
        <v>5205.4443414676443</v>
      </c>
      <c r="AJ19" s="34">
        <v>90.793294176401332</v>
      </c>
      <c r="AK19" s="34">
        <v>6647.6573242230806</v>
      </c>
      <c r="AL19" s="34">
        <v>20057.052902743635</v>
      </c>
      <c r="AM19" s="34">
        <v>15752.096429406287</v>
      </c>
      <c r="AN19" s="34">
        <v>13960.1383283125</v>
      </c>
      <c r="AO19" s="34">
        <v>44218.470370660158</v>
      </c>
      <c r="AP19" s="34">
        <v>1413.4002217</v>
      </c>
      <c r="AQ19" s="34">
        <v>52592.812120573464</v>
      </c>
      <c r="AR19" s="34">
        <v>52322.531309774728</v>
      </c>
      <c r="AS19" s="34">
        <v>48700.89361275002</v>
      </c>
      <c r="AT19" s="34">
        <v>21833.356615285789</v>
      </c>
      <c r="AU19" s="34">
        <v>48879.793521999993</v>
      </c>
      <c r="AV19" s="34">
        <v>22540.106876585676</v>
      </c>
      <c r="AW19" s="34">
        <v>1822.6369631601603</v>
      </c>
      <c r="AX19" s="34">
        <v>37957.924668132837</v>
      </c>
      <c r="AY19" s="34">
        <v>48596.168222837303</v>
      </c>
    </row>
    <row r="20" spans="1:51" x14ac:dyDescent="0.25">
      <c r="A20" s="32">
        <v>44470</v>
      </c>
      <c r="B20" s="33">
        <v>19</v>
      </c>
      <c r="C20" s="34">
        <v>29247.406135440458</v>
      </c>
      <c r="D20" s="34">
        <v>35690.549694999994</v>
      </c>
      <c r="E20" s="34">
        <v>14478.200811265639</v>
      </c>
      <c r="F20" s="34">
        <v>56664.390499442503</v>
      </c>
      <c r="G20" s="34">
        <v>27213.863103820386</v>
      </c>
      <c r="H20" s="34">
        <v>7018.9425853125358</v>
      </c>
      <c r="I20" s="34">
        <v>29947.586360156256</v>
      </c>
      <c r="J20" s="34">
        <v>144.29745101928702</v>
      </c>
      <c r="K20" s="34">
        <v>20054.98826245316</v>
      </c>
      <c r="L20" s="34">
        <v>-2871.20806794284</v>
      </c>
      <c r="M20" s="34">
        <v>30843.510821695636</v>
      </c>
      <c r="N20" s="34">
        <v>13575.587201421889</v>
      </c>
      <c r="O20" s="34">
        <v>44006.775903126967</v>
      </c>
      <c r="P20" s="34">
        <v>3958.362901844102</v>
      </c>
      <c r="Q20" s="34">
        <v>34.458723999999997</v>
      </c>
      <c r="R20" s="34">
        <v>5367.5719305937509</v>
      </c>
      <c r="S20" s="34">
        <v>44249.999263697166</v>
      </c>
      <c r="T20" s="34">
        <v>14151.789742156281</v>
      </c>
      <c r="U20" s="34">
        <v>6973.4054719218802</v>
      </c>
      <c r="V20" s="34">
        <v>57564.157339406251</v>
      </c>
      <c r="W20" s="34">
        <v>2999.4801825312497</v>
      </c>
      <c r="X20" s="34">
        <v>1950.0363557510022</v>
      </c>
      <c r="Y20" s="34">
        <v>23561.608145604754</v>
      </c>
      <c r="Z20" s="34">
        <v>151.7737945556641</v>
      </c>
      <c r="AA20" s="34">
        <v>24989.547359906272</v>
      </c>
      <c r="AB20" s="34">
        <v>18799.808036046881</v>
      </c>
      <c r="AC20" s="34">
        <v>25149.600754933119</v>
      </c>
      <c r="AD20" s="34">
        <v>33331.071814625</v>
      </c>
      <c r="AE20" s="34">
        <v>7595.1385752812985</v>
      </c>
      <c r="AF20" s="34">
        <v>17.629778225806451</v>
      </c>
      <c r="AG20" s="34">
        <v>20113.874387843749</v>
      </c>
      <c r="AH20" s="34">
        <v>39202.776836499994</v>
      </c>
      <c r="AI20" s="34">
        <v>5098.5889577044809</v>
      </c>
      <c r="AJ20" s="34">
        <v>46.843452417845242</v>
      </c>
      <c r="AK20" s="34">
        <v>5309.6945489791924</v>
      </c>
      <c r="AL20" s="34">
        <v>20810.940990415515</v>
      </c>
      <c r="AM20" s="34">
        <v>14953.649189234418</v>
      </c>
      <c r="AN20" s="34">
        <v>13950.753944562501</v>
      </c>
      <c r="AO20" s="34">
        <v>42346.320856003906</v>
      </c>
      <c r="AP20" s="34">
        <v>516.98238530000003</v>
      </c>
      <c r="AQ20" s="34">
        <v>48463.828976581288</v>
      </c>
      <c r="AR20" s="34">
        <v>48033.353109345051</v>
      </c>
      <c r="AS20" s="34">
        <v>48374.041948453159</v>
      </c>
      <c r="AT20" s="34">
        <v>19959.563762942042</v>
      </c>
      <c r="AU20" s="34">
        <v>47655.937969000006</v>
      </c>
      <c r="AV20" s="34">
        <v>22967.424552491935</v>
      </c>
      <c r="AW20" s="34">
        <v>3004.1150214140789</v>
      </c>
      <c r="AX20" s="34">
        <v>38331.252149835957</v>
      </c>
      <c r="AY20" s="34">
        <v>43709.985334087309</v>
      </c>
    </row>
    <row r="21" spans="1:51" x14ac:dyDescent="0.25">
      <c r="A21" s="32">
        <v>44470</v>
      </c>
      <c r="B21" s="33">
        <v>20</v>
      </c>
      <c r="C21" s="34">
        <v>28755.262194377981</v>
      </c>
      <c r="D21" s="34">
        <v>36661.478640812493</v>
      </c>
      <c r="E21" s="34">
        <v>15234.187607390641</v>
      </c>
      <c r="F21" s="34">
        <v>55340.529367406249</v>
      </c>
      <c r="G21" s="34">
        <v>28787.083946500454</v>
      </c>
      <c r="H21" s="34">
        <v>6768.5796782969037</v>
      </c>
      <c r="I21" s="34">
        <v>29171.715512449231</v>
      </c>
      <c r="J21" s="34">
        <v>163.0421524047853</v>
      </c>
      <c r="K21" s="34">
        <v>20435.465323468761</v>
      </c>
      <c r="L21" s="34">
        <v>-3254.5045113602464</v>
      </c>
      <c r="M21" s="34">
        <v>29931.710270042815</v>
      </c>
      <c r="N21" s="34">
        <v>14126.565606953131</v>
      </c>
      <c r="O21" s="34">
        <v>43065.55705009574</v>
      </c>
      <c r="P21" s="34">
        <v>5717.9768937796889</v>
      </c>
      <c r="Q21" s="34">
        <v>34.440021000000002</v>
      </c>
      <c r="R21" s="34">
        <v>5813.7292419414134</v>
      </c>
      <c r="S21" s="34">
        <v>46847.314785369046</v>
      </c>
      <c r="T21" s="34">
        <v>14772.209789859402</v>
      </c>
      <c r="U21" s="34">
        <v>7282.0283572578201</v>
      </c>
      <c r="V21" s="34">
        <v>62031.607815187504</v>
      </c>
      <c r="W21" s="34">
        <v>3086.3903102265704</v>
      </c>
      <c r="X21" s="34">
        <v>1994.7984973360658</v>
      </c>
      <c r="Y21" s="34">
        <v>23409.78592631932</v>
      </c>
      <c r="Z21" s="34">
        <v>147.80899627685551</v>
      </c>
      <c r="AA21" s="34">
        <v>25949.415467648425</v>
      </c>
      <c r="AB21" s="34">
        <v>18086.650204203128</v>
      </c>
      <c r="AC21" s="34">
        <v>24053.002492891639</v>
      </c>
      <c r="AD21" s="34">
        <v>35928.377046437497</v>
      </c>
      <c r="AE21" s="34">
        <v>6460.2532252187621</v>
      </c>
      <c r="AF21" s="34">
        <v>17.629778225806451</v>
      </c>
      <c r="AG21" s="34">
        <v>21738.189727124998</v>
      </c>
      <c r="AH21" s="34">
        <v>43850.612852718747</v>
      </c>
      <c r="AI21" s="34">
        <v>5656.7135792656109</v>
      </c>
      <c r="AJ21" s="34">
        <v>32.34852939643423</v>
      </c>
      <c r="AK21" s="34">
        <v>3998.4037320371667</v>
      </c>
      <c r="AL21" s="34">
        <v>23059.644963306135</v>
      </c>
      <c r="AM21" s="34">
        <v>16278.06042273441</v>
      </c>
      <c r="AN21" s="34">
        <v>14753.255499312501</v>
      </c>
      <c r="AO21" s="34">
        <v>43826.417403976564</v>
      </c>
      <c r="AP21" s="34">
        <v>648.5666164999999</v>
      </c>
      <c r="AQ21" s="34">
        <v>45841.944153471886</v>
      </c>
      <c r="AR21" s="34">
        <v>48907.642012071563</v>
      </c>
      <c r="AS21" s="34">
        <v>52332.571431656266</v>
      </c>
      <c r="AT21" s="34">
        <v>19266.496326160766</v>
      </c>
      <c r="AU21" s="34">
        <v>49469.966682000006</v>
      </c>
      <c r="AV21" s="34">
        <v>23918.98492064817</v>
      </c>
      <c r="AW21" s="34">
        <v>3831.3220056074319</v>
      </c>
      <c r="AX21" s="34">
        <v>42187.947956226584</v>
      </c>
      <c r="AY21" s="34">
        <v>40519.23232521231</v>
      </c>
    </row>
    <row r="22" spans="1:51" x14ac:dyDescent="0.25">
      <c r="A22" s="32">
        <v>44470</v>
      </c>
      <c r="B22" s="33">
        <v>21</v>
      </c>
      <c r="C22" s="34">
        <v>32586.453382877975</v>
      </c>
      <c r="D22" s="34">
        <v>42078.898538531248</v>
      </c>
      <c r="E22" s="34">
        <v>18325.878537296892</v>
      </c>
      <c r="F22" s="34">
        <v>61312.745956397506</v>
      </c>
      <c r="G22" s="34">
        <v>34574.231876531252</v>
      </c>
      <c r="H22" s="34">
        <v>7337.5701251875234</v>
      </c>
      <c r="I22" s="34">
        <v>28789.467356929701</v>
      </c>
      <c r="J22" s="34">
        <v>184.42419433593761</v>
      </c>
      <c r="K22" s="34">
        <v>23024.55014553127</v>
      </c>
      <c r="L22" s="34">
        <v>-2473.9727419364135</v>
      </c>
      <c r="M22" s="34">
        <v>32454.839865674181</v>
      </c>
      <c r="N22" s="34">
        <v>17161.974621562498</v>
      </c>
      <c r="O22" s="34">
        <v>45953.232401986352</v>
      </c>
      <c r="P22" s="34">
        <v>6983.4023510781408</v>
      </c>
      <c r="Q22" s="34">
        <v>34.463936000000004</v>
      </c>
      <c r="R22" s="34">
        <v>7429.3641086679745</v>
      </c>
      <c r="S22" s="34">
        <v>54972.852138790913</v>
      </c>
      <c r="T22" s="34">
        <v>18629.241875890639</v>
      </c>
      <c r="U22" s="34">
        <v>9853.6868327656393</v>
      </c>
      <c r="V22" s="34">
        <v>73857.440351156256</v>
      </c>
      <c r="W22" s="34">
        <v>3644.8011919999999</v>
      </c>
      <c r="X22" s="34">
        <v>3519.1199904688146</v>
      </c>
      <c r="Y22" s="34">
        <v>25604.340929837766</v>
      </c>
      <c r="Z22" s="34">
        <v>93.504168090820286</v>
      </c>
      <c r="AA22" s="34">
        <v>31509.296017937515</v>
      </c>
      <c r="AB22" s="34">
        <v>17585.10501384376</v>
      </c>
      <c r="AC22" s="34">
        <v>29089.77691322934</v>
      </c>
      <c r="AD22" s="34">
        <v>44609.700202125001</v>
      </c>
      <c r="AE22" s="34">
        <v>10071.316874875003</v>
      </c>
      <c r="AF22" s="34">
        <v>17.629778225806451</v>
      </c>
      <c r="AG22" s="34">
        <v>25357.47526778125</v>
      </c>
      <c r="AH22" s="34">
        <v>53724.637811718749</v>
      </c>
      <c r="AI22" s="34">
        <v>7362.1377929687496</v>
      </c>
      <c r="AJ22" s="34">
        <v>49.757272867069446</v>
      </c>
      <c r="AK22" s="34">
        <v>4249.9346091562602</v>
      </c>
      <c r="AL22" s="34">
        <v>26922.820247134256</v>
      </c>
      <c r="AM22" s="34">
        <v>19792.998331718787</v>
      </c>
      <c r="AN22" s="34">
        <v>16562.593810593749</v>
      </c>
      <c r="AO22" s="34">
        <v>49758.847231722655</v>
      </c>
      <c r="AP22" s="34">
        <v>847.12503049999998</v>
      </c>
      <c r="AQ22" s="34">
        <v>45175.345893932848</v>
      </c>
      <c r="AR22" s="34">
        <v>55186.765188743433</v>
      </c>
      <c r="AS22" s="34">
        <v>61494.041111046892</v>
      </c>
      <c r="AT22" s="34">
        <v>20378.422806988885</v>
      </c>
      <c r="AU22" s="34">
        <v>55221.349574000007</v>
      </c>
      <c r="AV22" s="34">
        <v>30528.18719427316</v>
      </c>
      <c r="AW22" s="34">
        <v>4797.0387722167961</v>
      </c>
      <c r="AX22" s="34">
        <v>51980.126339871123</v>
      </c>
      <c r="AY22" s="34">
        <v>40845.309753149821</v>
      </c>
    </row>
    <row r="23" spans="1:51" x14ac:dyDescent="0.25">
      <c r="A23" s="32">
        <v>44470</v>
      </c>
      <c r="B23" s="33">
        <v>22</v>
      </c>
      <c r="C23" s="34">
        <v>31362.810109456099</v>
      </c>
      <c r="D23" s="34">
        <v>41576.564333531242</v>
      </c>
      <c r="E23" s="34">
        <v>17297.113796578149</v>
      </c>
      <c r="F23" s="34">
        <v>59353.957683125001</v>
      </c>
      <c r="G23" s="34">
        <v>34663.152846874989</v>
      </c>
      <c r="H23" s="34">
        <v>7028.8431774453329</v>
      </c>
      <c r="I23" s="34">
        <v>27365.662174007826</v>
      </c>
      <c r="J23" s="34">
        <v>176.17996215820332</v>
      </c>
      <c r="K23" s="34">
        <v>22861.745546359398</v>
      </c>
      <c r="L23" s="34">
        <v>-2481.6711915853011</v>
      </c>
      <c r="M23" s="34">
        <v>31612.959558286937</v>
      </c>
      <c r="N23" s="34">
        <v>16659.867727875</v>
      </c>
      <c r="O23" s="34">
        <v>45317.762291533225</v>
      </c>
      <c r="P23" s="34">
        <v>7101.208709734381</v>
      </c>
      <c r="Q23" s="34">
        <v>34.165666999999999</v>
      </c>
      <c r="R23" s="34">
        <v>7441.4675509648569</v>
      </c>
      <c r="S23" s="34">
        <v>54821.681757775295</v>
      </c>
      <c r="T23" s="34">
        <v>17878.0678414297</v>
      </c>
      <c r="U23" s="34">
        <v>10001.383445234391</v>
      </c>
      <c r="V23" s="34">
        <v>73574.490286125001</v>
      </c>
      <c r="W23" s="34">
        <v>3710.8484972265701</v>
      </c>
      <c r="X23" s="34">
        <v>3368.5026644062818</v>
      </c>
      <c r="Y23" s="34">
        <v>25413.665244461441</v>
      </c>
      <c r="Z23" s="34">
        <v>41.067942504882808</v>
      </c>
      <c r="AA23" s="34">
        <v>31139.754593796883</v>
      </c>
      <c r="AB23" s="34">
        <v>16460.802488890629</v>
      </c>
      <c r="AC23" s="34">
        <v>29647.196661852406</v>
      </c>
      <c r="AD23" s="34">
        <v>44712.384757812506</v>
      </c>
      <c r="AE23" s="34">
        <v>11899.699065789073</v>
      </c>
      <c r="AF23" s="34">
        <v>17.629778225806451</v>
      </c>
      <c r="AG23" s="34">
        <v>25106.420911687499</v>
      </c>
      <c r="AH23" s="34">
        <v>53446.214244718751</v>
      </c>
      <c r="AI23" s="34">
        <v>7319.2679199218801</v>
      </c>
      <c r="AJ23" s="34">
        <v>47.185916392658328</v>
      </c>
      <c r="AK23" s="34">
        <v>4345.9395498906197</v>
      </c>
      <c r="AL23" s="34">
        <v>26941.506578931137</v>
      </c>
      <c r="AM23" s="34">
        <v>19207.399569187543</v>
      </c>
      <c r="AN23" s="34">
        <v>15967.115014218751</v>
      </c>
      <c r="AO23" s="34">
        <v>49400.513657964839</v>
      </c>
      <c r="AP23" s="34">
        <v>827.48733519999996</v>
      </c>
      <c r="AQ23" s="34">
        <v>43014.261204385977</v>
      </c>
      <c r="AR23" s="34">
        <v>55042.274871915339</v>
      </c>
      <c r="AS23" s="34">
        <v>61429.562806078131</v>
      </c>
      <c r="AT23" s="34">
        <v>19648.799176442019</v>
      </c>
      <c r="AU23" s="34">
        <v>53901.490171000005</v>
      </c>
      <c r="AV23" s="34">
        <v>30537.720541366918</v>
      </c>
      <c r="AW23" s="34">
        <v>4733.8972167617176</v>
      </c>
      <c r="AX23" s="34">
        <v>52240.419137929697</v>
      </c>
      <c r="AY23" s="34">
        <v>38571.668195181097</v>
      </c>
    </row>
    <row r="24" spans="1:51" x14ac:dyDescent="0.25">
      <c r="A24" s="32">
        <v>44470</v>
      </c>
      <c r="B24" s="33">
        <v>23</v>
      </c>
      <c r="C24" s="34">
        <v>28350.812976034224</v>
      </c>
      <c r="D24" s="34">
        <v>39557.958690218744</v>
      </c>
      <c r="E24" s="34">
        <v>16392.092263015653</v>
      </c>
      <c r="F24" s="34">
        <v>54181.324886176262</v>
      </c>
      <c r="G24" s="34">
        <v>32729.168587890668</v>
      </c>
      <c r="H24" s="34">
        <v>6326.4285567656407</v>
      </c>
      <c r="I24" s="34">
        <v>25241.963858093754</v>
      </c>
      <c r="J24" s="34">
        <v>160.88357925415033</v>
      </c>
      <c r="K24" s="34">
        <v>21751.696055078151</v>
      </c>
      <c r="L24" s="34">
        <v>-2824.5392630381502</v>
      </c>
      <c r="M24" s="34">
        <v>31916.439434770313</v>
      </c>
      <c r="N24" s="34">
        <v>15384.4154724375</v>
      </c>
      <c r="O24" s="34">
        <v>42380.816712462911</v>
      </c>
      <c r="P24" s="34">
        <v>6789.8992653125206</v>
      </c>
      <c r="Q24" s="34">
        <v>34.402205000000002</v>
      </c>
      <c r="R24" s="34">
        <v>7122.7526582343862</v>
      </c>
      <c r="S24" s="34">
        <v>51960.33137280654</v>
      </c>
      <c r="T24" s="34">
        <v>16427.493953062509</v>
      </c>
      <c r="U24" s="34">
        <v>9252.2589972812493</v>
      </c>
      <c r="V24" s="34">
        <v>69420.258847093763</v>
      </c>
      <c r="W24" s="34">
        <v>3713.12545023438</v>
      </c>
      <c r="X24" s="34">
        <v>3435.8058044062927</v>
      </c>
      <c r="Y24" s="34">
        <v>24398.553283589146</v>
      </c>
      <c r="Z24" s="34">
        <v>-235.16843314707288</v>
      </c>
      <c r="AA24" s="34">
        <v>30116.591101546888</v>
      </c>
      <c r="AB24" s="34">
        <v>15323.11291467189</v>
      </c>
      <c r="AC24" s="34">
        <v>27935.649990802591</v>
      </c>
      <c r="AD24" s="34">
        <v>41907.817578687493</v>
      </c>
      <c r="AE24" s="34">
        <v>9144.3594823750136</v>
      </c>
      <c r="AF24" s="34">
        <v>17.629778225806451</v>
      </c>
      <c r="AG24" s="34">
        <v>23503.001755124998</v>
      </c>
      <c r="AH24" s="34">
        <v>50235.963318000002</v>
      </c>
      <c r="AI24" s="34">
        <v>6992.1652587890703</v>
      </c>
      <c r="AJ24" s="34">
        <v>45.661725068915416</v>
      </c>
      <c r="AK24" s="34">
        <v>4186.1088232265702</v>
      </c>
      <c r="AL24" s="34">
        <v>25710.551821087374</v>
      </c>
      <c r="AM24" s="34">
        <v>17386.730432125027</v>
      </c>
      <c r="AN24" s="34">
        <v>15422.372695468752</v>
      </c>
      <c r="AO24" s="34">
        <v>46838.795173460938</v>
      </c>
      <c r="AP24" s="34">
        <v>834.90090940000005</v>
      </c>
      <c r="AQ24" s="34">
        <v>40586.856883721906</v>
      </c>
      <c r="AR24" s="34">
        <v>52301.211560188764</v>
      </c>
      <c r="AS24" s="34">
        <v>57842.104349343768</v>
      </c>
      <c r="AT24" s="34">
        <v>18671.981211129507</v>
      </c>
      <c r="AU24" s="34">
        <v>49757.898310999997</v>
      </c>
      <c r="AV24" s="34">
        <v>27063.648033866913</v>
      </c>
      <c r="AW24" s="34">
        <v>6251.6949339218827</v>
      </c>
      <c r="AX24" s="34">
        <v>49719.551606429719</v>
      </c>
      <c r="AY24" s="34">
        <v>36038.868618774868</v>
      </c>
    </row>
    <row r="25" spans="1:51" x14ac:dyDescent="0.25">
      <c r="A25" s="32">
        <v>44470</v>
      </c>
      <c r="B25" s="33">
        <v>24</v>
      </c>
      <c r="C25" s="34">
        <v>25378.560984690459</v>
      </c>
      <c r="D25" s="34">
        <v>36160.123434874986</v>
      </c>
      <c r="E25" s="34">
        <v>14219.05745503127</v>
      </c>
      <c r="F25" s="34">
        <v>48831.805169797502</v>
      </c>
      <c r="G25" s="34">
        <v>29691.51621235938</v>
      </c>
      <c r="H25" s="34">
        <v>6664.678281039075</v>
      </c>
      <c r="I25" s="34">
        <v>23135.278800582051</v>
      </c>
      <c r="J25" s="34">
        <v>148.59151077270511</v>
      </c>
      <c r="K25" s="34">
        <v>19894.415288187498</v>
      </c>
      <c r="L25" s="34">
        <v>-3063.4356754376458</v>
      </c>
      <c r="M25" s="34">
        <v>31288.366629767886</v>
      </c>
      <c r="N25" s="34">
        <v>14468.708667062499</v>
      </c>
      <c r="O25" s="34">
        <v>38703.740587939479</v>
      </c>
      <c r="P25" s="34">
        <v>6300.19619010938</v>
      </c>
      <c r="Q25" s="34">
        <v>33.562995999999998</v>
      </c>
      <c r="R25" s="34">
        <v>6515.7242789765696</v>
      </c>
      <c r="S25" s="34">
        <v>47674.818377634663</v>
      </c>
      <c r="T25" s="34">
        <v>14977.728875125011</v>
      </c>
      <c r="U25" s="34">
        <v>8439.2872550312604</v>
      </c>
      <c r="V25" s="34">
        <v>64483.888290812502</v>
      </c>
      <c r="W25" s="34">
        <v>3429.29419328126</v>
      </c>
      <c r="X25" s="34">
        <v>2474.4845108281443</v>
      </c>
      <c r="Y25" s="34">
        <v>23190.78322594213</v>
      </c>
      <c r="Z25" s="34">
        <v>-203.34000000000009</v>
      </c>
      <c r="AA25" s="34">
        <v>26875.240266515641</v>
      </c>
      <c r="AB25" s="34">
        <v>14132.056813109384</v>
      </c>
      <c r="AC25" s="34">
        <v>25505.414539956106</v>
      </c>
      <c r="AD25" s="34">
        <v>38294.136813375007</v>
      </c>
      <c r="AE25" s="34">
        <v>8579.9028017343826</v>
      </c>
      <c r="AF25" s="34">
        <v>17.629778225806451</v>
      </c>
      <c r="AG25" s="34">
        <v>21249.593418187502</v>
      </c>
      <c r="AH25" s="34">
        <v>41955.093864718743</v>
      </c>
      <c r="AI25" s="34">
        <v>6380.4675781250098</v>
      </c>
      <c r="AJ25" s="34">
        <v>42.965957002379071</v>
      </c>
      <c r="AK25" s="34">
        <v>4045.3678422499997</v>
      </c>
      <c r="AL25" s="34">
        <v>23293.962332071766</v>
      </c>
      <c r="AM25" s="34">
        <v>16273.671118531296</v>
      </c>
      <c r="AN25" s="34">
        <v>14690.4833514375</v>
      </c>
      <c r="AO25" s="34">
        <v>43334.969732929691</v>
      </c>
      <c r="AP25" s="34">
        <v>808.33352670000011</v>
      </c>
      <c r="AQ25" s="34">
        <v>38335.583156659413</v>
      </c>
      <c r="AR25" s="34">
        <v>48379.924442938747</v>
      </c>
      <c r="AS25" s="34">
        <v>52353.441950640656</v>
      </c>
      <c r="AT25" s="34">
        <v>17419.342814426389</v>
      </c>
      <c r="AU25" s="34">
        <v>45606.600402999997</v>
      </c>
      <c r="AV25" s="34">
        <v>18913.459185710661</v>
      </c>
      <c r="AW25" s="34">
        <v>15086.054296113738</v>
      </c>
      <c r="AX25" s="34">
        <v>45301.550761574239</v>
      </c>
      <c r="AY25" s="34">
        <v>33139.591454509231</v>
      </c>
    </row>
    <row r="26" spans="1:51" x14ac:dyDescent="0.25">
      <c r="A26" s="32">
        <v>44471</v>
      </c>
      <c r="B26" s="33">
        <v>1</v>
      </c>
      <c r="C26" s="34">
        <v>22768.834359331082</v>
      </c>
      <c r="D26" s="34">
        <v>32821.834140999985</v>
      </c>
      <c r="E26" s="34">
        <v>13624.066748453151</v>
      </c>
      <c r="F26" s="34">
        <v>43410.102903218765</v>
      </c>
      <c r="G26" s="34">
        <v>25768.907726875012</v>
      </c>
      <c r="H26" s="34">
        <v>6671.1530554687597</v>
      </c>
      <c r="I26" s="34">
        <v>21030.876949285172</v>
      </c>
      <c r="J26" s="34">
        <v>123.55186462402351</v>
      </c>
      <c r="K26" s="34">
        <v>17736.645183187531</v>
      </c>
      <c r="L26" s="34">
        <v>-3099.1210735272834</v>
      </c>
      <c r="M26" s="34">
        <v>29604.669275647222</v>
      </c>
      <c r="N26" s="34">
        <v>13336.256185640641</v>
      </c>
      <c r="O26" s="34">
        <v>35138.781095064485</v>
      </c>
      <c r="P26" s="34">
        <v>5712.2702268281391</v>
      </c>
      <c r="Q26" s="34">
        <v>32.856227000000004</v>
      </c>
      <c r="R26" s="34">
        <v>5727.324457183593</v>
      </c>
      <c r="S26" s="34">
        <v>42246.625186134668</v>
      </c>
      <c r="T26" s="34">
        <v>13592.835073234388</v>
      </c>
      <c r="U26" s="34">
        <v>7645.3756387734393</v>
      </c>
      <c r="V26" s="34">
        <v>56539.648596406252</v>
      </c>
      <c r="W26" s="34">
        <v>3307.4958663750003</v>
      </c>
      <c r="X26" s="34">
        <v>1791.4102332500261</v>
      </c>
      <c r="Y26" s="34">
        <v>21605.738975352098</v>
      </c>
      <c r="Z26" s="34">
        <v>-186.18000000000004</v>
      </c>
      <c r="AA26" s="34">
        <v>22687.794902179689</v>
      </c>
      <c r="AB26" s="34">
        <v>13126.05427826563</v>
      </c>
      <c r="AC26" s="34">
        <v>22325.404872615716</v>
      </c>
      <c r="AD26" s="34">
        <v>33617.19719584375</v>
      </c>
      <c r="AE26" s="34">
        <v>8461.7559828437697</v>
      </c>
      <c r="AF26" s="34">
        <v>17.629778225806451</v>
      </c>
      <c r="AG26" s="34">
        <v>18446.59241175</v>
      </c>
      <c r="AH26" s="34">
        <v>36632.122793906259</v>
      </c>
      <c r="AI26" s="34">
        <v>5550.20068359375</v>
      </c>
      <c r="AJ26" s="34">
        <v>34.8747187246762</v>
      </c>
      <c r="AK26" s="34">
        <v>3623.8950719843697</v>
      </c>
      <c r="AL26" s="34">
        <v>19971.207848946768</v>
      </c>
      <c r="AM26" s="34">
        <v>13950.079545234395</v>
      </c>
      <c r="AN26" s="34">
        <v>12950.340032312499</v>
      </c>
      <c r="AO26" s="34">
        <v>39201.24598273047</v>
      </c>
      <c r="AP26" s="34">
        <v>751.18853760000002</v>
      </c>
      <c r="AQ26" s="34">
        <v>35781.539473628167</v>
      </c>
      <c r="AR26" s="34">
        <v>43463.635907180971</v>
      </c>
      <c r="AS26" s="34">
        <v>46002.762961953151</v>
      </c>
      <c r="AT26" s="34">
        <v>16562.248512520164</v>
      </c>
      <c r="AU26" s="34">
        <v>40973.601971000004</v>
      </c>
      <c r="AV26" s="34">
        <v>14522.536699991917</v>
      </c>
      <c r="AW26" s="34">
        <v>16074.404334598639</v>
      </c>
      <c r="AX26" s="34">
        <v>39552.061512847693</v>
      </c>
      <c r="AY26" s="34">
        <v>30388.482574821723</v>
      </c>
    </row>
    <row r="27" spans="1:51" x14ac:dyDescent="0.25">
      <c r="A27" s="32">
        <v>44471</v>
      </c>
      <c r="B27" s="33">
        <v>2</v>
      </c>
      <c r="C27" s="34">
        <v>20808.29176859673</v>
      </c>
      <c r="D27" s="34">
        <v>29260.93842321874</v>
      </c>
      <c r="E27" s="34">
        <v>13450.217981500031</v>
      </c>
      <c r="F27" s="34">
        <v>39096.729612625641</v>
      </c>
      <c r="G27" s="34">
        <v>22178.886804109363</v>
      </c>
      <c r="H27" s="34">
        <v>6669.7455139765807</v>
      </c>
      <c r="I27" s="34">
        <v>19028.405061558606</v>
      </c>
      <c r="J27" s="34">
        <v>110.0463981628419</v>
      </c>
      <c r="K27" s="34">
        <v>15698.027139187523</v>
      </c>
      <c r="L27" s="34">
        <v>-3134.6340297502247</v>
      </c>
      <c r="M27" s="34">
        <v>28626.71300480143</v>
      </c>
      <c r="N27" s="34">
        <v>12472.02869070313</v>
      </c>
      <c r="O27" s="34">
        <v>31637.897947877002</v>
      </c>
      <c r="P27" s="34">
        <v>5092.2639900781396</v>
      </c>
      <c r="Q27" s="34">
        <v>31.695357999999999</v>
      </c>
      <c r="R27" s="34">
        <v>4973.8021975898455</v>
      </c>
      <c r="S27" s="34">
        <v>36829.517179556555</v>
      </c>
      <c r="T27" s="34">
        <v>12502.32199905471</v>
      </c>
      <c r="U27" s="34">
        <v>6968.2593074765709</v>
      </c>
      <c r="V27" s="34">
        <v>50070.992257468744</v>
      </c>
      <c r="W27" s="34">
        <v>3264.06405806251</v>
      </c>
      <c r="X27" s="34">
        <v>1056.5069245625455</v>
      </c>
      <c r="Y27" s="34">
        <v>20723.796711405794</v>
      </c>
      <c r="Z27" s="34">
        <v>-269.25</v>
      </c>
      <c r="AA27" s="34">
        <v>19729.129536250024</v>
      </c>
      <c r="AB27" s="34">
        <v>12268.496364000011</v>
      </c>
      <c r="AC27" s="34">
        <v>20141.400560654183</v>
      </c>
      <c r="AD27" s="34">
        <v>29256.803106874995</v>
      </c>
      <c r="AE27" s="34">
        <v>6953.8932260781503</v>
      </c>
      <c r="AF27" s="34">
        <v>17.629778225806451</v>
      </c>
      <c r="AG27" s="34">
        <v>15905.18193353125</v>
      </c>
      <c r="AH27" s="34">
        <v>31508.99662071875</v>
      </c>
      <c r="AI27" s="34">
        <v>4696.6473632812604</v>
      </c>
      <c r="AJ27" s="34">
        <v>39.794237611260087</v>
      </c>
      <c r="AK27" s="34">
        <v>3424.4410407187597</v>
      </c>
      <c r="AL27" s="34">
        <v>17269.117033384267</v>
      </c>
      <c r="AM27" s="34">
        <v>11960.421722984394</v>
      </c>
      <c r="AN27" s="34">
        <v>11877.75100734375</v>
      </c>
      <c r="AO27" s="34">
        <v>34923.492394718749</v>
      </c>
      <c r="AP27" s="34">
        <v>685.9710235</v>
      </c>
      <c r="AQ27" s="34">
        <v>33258.544548643789</v>
      </c>
      <c r="AR27" s="34">
        <v>38932.367372657536</v>
      </c>
      <c r="AS27" s="34">
        <v>39274.572260796893</v>
      </c>
      <c r="AT27" s="34">
        <v>16189.243657676425</v>
      </c>
      <c r="AU27" s="34">
        <v>36740.741470000001</v>
      </c>
      <c r="AV27" s="34">
        <v>15836.654476835662</v>
      </c>
      <c r="AW27" s="34">
        <v>10006.795995693388</v>
      </c>
      <c r="AX27" s="34">
        <v>33691.191266457063</v>
      </c>
      <c r="AY27" s="34">
        <v>28504.930282087338</v>
      </c>
    </row>
    <row r="28" spans="1:51" x14ac:dyDescent="0.25">
      <c r="A28" s="32">
        <v>44471</v>
      </c>
      <c r="B28" s="33">
        <v>3</v>
      </c>
      <c r="C28" s="34">
        <v>19419.848221690467</v>
      </c>
      <c r="D28" s="34">
        <v>26099.575446812494</v>
      </c>
      <c r="E28" s="34">
        <v>11001.243341664078</v>
      </c>
      <c r="F28" s="34">
        <v>36077.106149965017</v>
      </c>
      <c r="G28" s="34">
        <v>20040.217698625016</v>
      </c>
      <c r="H28" s="34">
        <v>6487.6460876172077</v>
      </c>
      <c r="I28" s="34">
        <v>17595.547578851576</v>
      </c>
      <c r="J28" s="34">
        <v>101.38138961791989</v>
      </c>
      <c r="K28" s="34">
        <v>14267.11029933596</v>
      </c>
      <c r="L28" s="34">
        <v>-3917.4312282030769</v>
      </c>
      <c r="M28" s="34">
        <v>28000.587320770868</v>
      </c>
      <c r="N28" s="34">
        <v>11655.71375939063</v>
      </c>
      <c r="O28" s="34">
        <v>29130.541070275434</v>
      </c>
      <c r="P28" s="34">
        <v>4790.4995716406393</v>
      </c>
      <c r="Q28" s="34">
        <v>31.076015999999999</v>
      </c>
      <c r="R28" s="34">
        <v>4448.2580905585946</v>
      </c>
      <c r="S28" s="34">
        <v>32574.858167439354</v>
      </c>
      <c r="T28" s="34">
        <v>11506.19416556252</v>
      </c>
      <c r="U28" s="34">
        <v>6589.1824020703198</v>
      </c>
      <c r="V28" s="34">
        <v>44954.238434984385</v>
      </c>
      <c r="W28" s="34">
        <v>3064.0611206562598</v>
      </c>
      <c r="X28" s="34">
        <v>559.57806415623782</v>
      </c>
      <c r="Y28" s="34">
        <v>19243.694046364293</v>
      </c>
      <c r="Z28" s="34">
        <v>-240.30999999999997</v>
      </c>
      <c r="AA28" s="34">
        <v>17130.208274804703</v>
      </c>
      <c r="AB28" s="34">
        <v>11671.711988015622</v>
      </c>
      <c r="AC28" s="34">
        <v>18750.574008203879</v>
      </c>
      <c r="AD28" s="34">
        <v>25906.72953325</v>
      </c>
      <c r="AE28" s="34">
        <v>6433.0711149140934</v>
      </c>
      <c r="AF28" s="34">
        <v>17.629778225806451</v>
      </c>
      <c r="AG28" s="34">
        <v>14020.731702093748</v>
      </c>
      <c r="AH28" s="34">
        <v>28928.465100500005</v>
      </c>
      <c r="AI28" s="34">
        <v>4031.83422851563</v>
      </c>
      <c r="AJ28" s="34">
        <v>42.491428341013943</v>
      </c>
      <c r="AK28" s="34">
        <v>3414.5618775703097</v>
      </c>
      <c r="AL28" s="34">
        <v>15132.897234509277</v>
      </c>
      <c r="AM28" s="34">
        <v>10360.744305648464</v>
      </c>
      <c r="AN28" s="34">
        <v>10877.16618595313</v>
      </c>
      <c r="AO28" s="34">
        <v>31333.734374136722</v>
      </c>
      <c r="AP28" s="34">
        <v>640.21571349999999</v>
      </c>
      <c r="AQ28" s="34">
        <v>31432.453767991439</v>
      </c>
      <c r="AR28" s="34">
        <v>35279.583824548143</v>
      </c>
      <c r="AS28" s="34">
        <v>34194.863528835973</v>
      </c>
      <c r="AT28" s="34">
        <v>15510.438523520161</v>
      </c>
      <c r="AU28" s="34">
        <v>33931.234136999999</v>
      </c>
      <c r="AV28" s="34">
        <v>15751.740963148164</v>
      </c>
      <c r="AW28" s="34">
        <v>6753.9638848222121</v>
      </c>
      <c r="AX28" s="34">
        <v>29357.922643468773</v>
      </c>
      <c r="AY28" s="34">
        <v>27008.579237290469</v>
      </c>
    </row>
    <row r="29" spans="1:51" x14ac:dyDescent="0.25">
      <c r="A29" s="32">
        <v>44471</v>
      </c>
      <c r="B29" s="33">
        <v>4</v>
      </c>
      <c r="C29" s="34">
        <v>18692.472711284227</v>
      </c>
      <c r="D29" s="34">
        <v>24433.633946999991</v>
      </c>
      <c r="E29" s="34">
        <v>10856.768728492212</v>
      </c>
      <c r="F29" s="34">
        <v>34247.466599266889</v>
      </c>
      <c r="G29" s="34">
        <v>17784.30204303125</v>
      </c>
      <c r="H29" s="34">
        <v>5317.5911652734485</v>
      </c>
      <c r="I29" s="34">
        <v>16672.264220414072</v>
      </c>
      <c r="J29" s="34">
        <v>97.568101882934613</v>
      </c>
      <c r="K29" s="34">
        <v>13223.068444031251</v>
      </c>
      <c r="L29" s="34">
        <v>-4142.4456195511593</v>
      </c>
      <c r="M29" s="34">
        <v>28004.387697786769</v>
      </c>
      <c r="N29" s="34">
        <v>10722.10383375001</v>
      </c>
      <c r="O29" s="34">
        <v>27613.646990814483</v>
      </c>
      <c r="P29" s="34">
        <v>4525.9807762500104</v>
      </c>
      <c r="Q29" s="34">
        <v>30.627868999999997</v>
      </c>
      <c r="R29" s="34">
        <v>3998.597973500001</v>
      </c>
      <c r="S29" s="34">
        <v>29494.041172798748</v>
      </c>
      <c r="T29" s="34">
        <v>11079.855279210948</v>
      </c>
      <c r="U29" s="34">
        <v>6391.3002713124997</v>
      </c>
      <c r="V29" s="34">
        <v>42100.598364984398</v>
      </c>
      <c r="W29" s="34">
        <v>2909.3513617578201</v>
      </c>
      <c r="X29" s="34">
        <v>-131.41880582030717</v>
      </c>
      <c r="Y29" s="34">
        <v>18751.557117262986</v>
      </c>
      <c r="Z29" s="34">
        <v>-205.05000000000007</v>
      </c>
      <c r="AA29" s="34">
        <v>15569.206399906252</v>
      </c>
      <c r="AB29" s="34">
        <v>11334.734486000012</v>
      </c>
      <c r="AC29" s="34">
        <v>18091.794973463468</v>
      </c>
      <c r="AD29" s="34">
        <v>23974.431921312491</v>
      </c>
      <c r="AE29" s="34">
        <v>6531.8121183984513</v>
      </c>
      <c r="AF29" s="34">
        <v>17.629778225806451</v>
      </c>
      <c r="AG29" s="34">
        <v>12785.174783406248</v>
      </c>
      <c r="AH29" s="34">
        <v>26649.870721031246</v>
      </c>
      <c r="AI29" s="34">
        <v>3605.79248046875</v>
      </c>
      <c r="AJ29" s="34">
        <v>32.871223731304724</v>
      </c>
      <c r="AK29" s="34">
        <v>3144.52442075</v>
      </c>
      <c r="AL29" s="34">
        <v>13556.484932634246</v>
      </c>
      <c r="AM29" s="34">
        <v>9414.2042494531488</v>
      </c>
      <c r="AN29" s="34">
        <v>10153.181422390629</v>
      </c>
      <c r="AO29" s="34">
        <v>28640.54337733399</v>
      </c>
      <c r="AP29" s="34">
        <v>604.47048949999999</v>
      </c>
      <c r="AQ29" s="34">
        <v>30102.980546268798</v>
      </c>
      <c r="AR29" s="34">
        <v>32606.690811930959</v>
      </c>
      <c r="AS29" s="34">
        <v>30890.297406320329</v>
      </c>
      <c r="AT29" s="34">
        <v>15012.624687176392</v>
      </c>
      <c r="AU29" s="34">
        <v>31857.930346000001</v>
      </c>
      <c r="AV29" s="34">
        <v>12946.841032304419</v>
      </c>
      <c r="AW29" s="34">
        <v>5990.8970098000464</v>
      </c>
      <c r="AX29" s="34">
        <v>26528.553246857435</v>
      </c>
      <c r="AY29" s="34">
        <v>26098.353514134218</v>
      </c>
    </row>
    <row r="30" spans="1:51" x14ac:dyDescent="0.25">
      <c r="A30" s="32">
        <v>44471</v>
      </c>
      <c r="B30" s="33">
        <v>5</v>
      </c>
      <c r="C30" s="34">
        <v>18128.356129252956</v>
      </c>
      <c r="D30" s="34">
        <v>23405.449692281258</v>
      </c>
      <c r="E30" s="34">
        <v>10765.34875027345</v>
      </c>
      <c r="F30" s="34">
        <v>33164.249815975643</v>
      </c>
      <c r="G30" s="34">
        <v>17192.433590031269</v>
      </c>
      <c r="H30" s="34">
        <v>5186.0051897421954</v>
      </c>
      <c r="I30" s="34">
        <v>16358.407006296889</v>
      </c>
      <c r="J30" s="34">
        <v>89.296302795410199</v>
      </c>
      <c r="K30" s="34">
        <v>12665.002510468761</v>
      </c>
      <c r="L30" s="34">
        <v>-3964.1225001641251</v>
      </c>
      <c r="M30" s="34">
        <v>27648.65634933058</v>
      </c>
      <c r="N30" s="34">
        <v>10338.134664796891</v>
      </c>
      <c r="O30" s="34">
        <v>26921.228432869186</v>
      </c>
      <c r="P30" s="34">
        <v>4424.6163298437596</v>
      </c>
      <c r="Q30" s="34">
        <v>31.661424</v>
      </c>
      <c r="R30" s="34">
        <v>3770.4269350878913</v>
      </c>
      <c r="S30" s="34">
        <v>27889.866084837799</v>
      </c>
      <c r="T30" s="34">
        <v>10899.379328226591</v>
      </c>
      <c r="U30" s="34">
        <v>6277.6950638593798</v>
      </c>
      <c r="V30" s="34">
        <v>40791.630205937523</v>
      </c>
      <c r="W30" s="34">
        <v>-961.21780853128985</v>
      </c>
      <c r="X30" s="34">
        <v>204.70231196875466</v>
      </c>
      <c r="Y30" s="34">
        <v>18275.553624377389</v>
      </c>
      <c r="Z30" s="34">
        <v>-152.58000000000001</v>
      </c>
      <c r="AA30" s="34">
        <v>14579.899138015646</v>
      </c>
      <c r="AB30" s="34">
        <v>11196.786384601561</v>
      </c>
      <c r="AC30" s="34">
        <v>18060.005882185931</v>
      </c>
      <c r="AD30" s="34">
        <v>22891.537415812491</v>
      </c>
      <c r="AE30" s="34">
        <v>6462.350375968761</v>
      </c>
      <c r="AF30" s="34">
        <v>17.629778225806451</v>
      </c>
      <c r="AG30" s="34">
        <v>12221.318281749998</v>
      </c>
      <c r="AH30" s="34">
        <v>25059.910405000002</v>
      </c>
      <c r="AI30" s="34">
        <v>3684.7481079101563</v>
      </c>
      <c r="AJ30" s="34">
        <v>28.816433544112954</v>
      </c>
      <c r="AK30" s="34">
        <v>3192.085563847666</v>
      </c>
      <c r="AL30" s="34">
        <v>12639.309383579564</v>
      </c>
      <c r="AM30" s="34">
        <v>8803.9505886328407</v>
      </c>
      <c r="AN30" s="34">
        <v>9988.82325281251</v>
      </c>
      <c r="AO30" s="34">
        <v>27600.033559515636</v>
      </c>
      <c r="AP30" s="34">
        <v>583.71038820000001</v>
      </c>
      <c r="AQ30" s="34">
        <v>29294.890967440657</v>
      </c>
      <c r="AR30" s="34">
        <v>31562.21960610283</v>
      </c>
      <c r="AS30" s="34">
        <v>29560.307943625001</v>
      </c>
      <c r="AT30" s="34">
        <v>16499.311339192067</v>
      </c>
      <c r="AU30" s="34">
        <v>31225.251101000002</v>
      </c>
      <c r="AV30" s="34">
        <v>13729.171022054434</v>
      </c>
      <c r="AW30" s="34">
        <v>3819.0027549400802</v>
      </c>
      <c r="AX30" s="34">
        <v>25061.080594785188</v>
      </c>
      <c r="AY30" s="34">
        <v>25485.113806509213</v>
      </c>
    </row>
    <row r="31" spans="1:51" x14ac:dyDescent="0.25">
      <c r="A31" s="32">
        <v>44471</v>
      </c>
      <c r="B31" s="33">
        <v>6</v>
      </c>
      <c r="C31" s="34">
        <v>17698.34401234673</v>
      </c>
      <c r="D31" s="34">
        <v>24454.30394796874</v>
      </c>
      <c r="E31" s="34">
        <v>9600.7413451328321</v>
      </c>
      <c r="F31" s="34">
        <v>33548.210274817517</v>
      </c>
      <c r="G31" s="34">
        <v>17884.632702187504</v>
      </c>
      <c r="H31" s="34">
        <v>6104.3664148906337</v>
      </c>
      <c r="I31" s="34">
        <v>16433.54940189455</v>
      </c>
      <c r="J31" s="34">
        <v>87.849884033202997</v>
      </c>
      <c r="K31" s="34">
        <v>12725.760206757821</v>
      </c>
      <c r="L31" s="34">
        <v>-3667.980476334069</v>
      </c>
      <c r="M31" s="34">
        <v>27267.987095881086</v>
      </c>
      <c r="N31" s="34">
        <v>10317.927667968761</v>
      </c>
      <c r="O31" s="34">
        <v>26926.170355619182</v>
      </c>
      <c r="P31" s="34">
        <v>4532.22557417188</v>
      </c>
      <c r="Q31" s="34">
        <v>31.635856</v>
      </c>
      <c r="R31" s="34">
        <v>3704.3978823027346</v>
      </c>
      <c r="S31" s="34">
        <v>27236.264096798739</v>
      </c>
      <c r="T31" s="34">
        <v>10718.215043968759</v>
      </c>
      <c r="U31" s="34">
        <v>6283.0126056718791</v>
      </c>
      <c r="V31" s="34">
        <v>39965.336839031268</v>
      </c>
      <c r="W31" s="34">
        <v>-1629.3993402669139</v>
      </c>
      <c r="X31" s="34">
        <v>-349.57896267971591</v>
      </c>
      <c r="Y31" s="34">
        <v>19345.737755262566</v>
      </c>
      <c r="Z31" s="34">
        <v>-132.94</v>
      </c>
      <c r="AA31" s="34">
        <v>13722.900099039089</v>
      </c>
      <c r="AB31" s="34">
        <v>11245.78832460157</v>
      </c>
      <c r="AC31" s="34">
        <v>17075.65674864265</v>
      </c>
      <c r="AD31" s="34">
        <v>22922.027020406269</v>
      </c>
      <c r="AE31" s="34">
        <v>5570.0878848249677</v>
      </c>
      <c r="AF31" s="34">
        <v>17.629778225806451</v>
      </c>
      <c r="AG31" s="34">
        <v>12140.128371999999</v>
      </c>
      <c r="AH31" s="34">
        <v>24328.891904687502</v>
      </c>
      <c r="AI31" s="34">
        <v>3640.6512329101561</v>
      </c>
      <c r="AJ31" s="34">
        <v>31.925773421663848</v>
      </c>
      <c r="AK31" s="34">
        <v>3050.4857695078126</v>
      </c>
      <c r="AL31" s="34">
        <v>12483.132763071768</v>
      </c>
      <c r="AM31" s="34">
        <v>8633.5727228672167</v>
      </c>
      <c r="AN31" s="34">
        <v>9720.8402365156289</v>
      </c>
      <c r="AO31" s="34">
        <v>26849.080231347663</v>
      </c>
      <c r="AP31" s="34">
        <v>656.85310359999994</v>
      </c>
      <c r="AQ31" s="34">
        <v>28833.719655050038</v>
      </c>
      <c r="AR31" s="34">
        <v>31215.975216997354</v>
      </c>
      <c r="AS31" s="34">
        <v>29122.730055781249</v>
      </c>
      <c r="AT31" s="34">
        <v>16376.298999410768</v>
      </c>
      <c r="AU31" s="34">
        <v>31206.615147</v>
      </c>
      <c r="AV31" s="34">
        <v>13843.19890680442</v>
      </c>
      <c r="AW31" s="34">
        <v>3657.0751194308118</v>
      </c>
      <c r="AX31" s="34">
        <v>24691.20197513478</v>
      </c>
      <c r="AY31" s="34">
        <v>25585.706584165477</v>
      </c>
    </row>
    <row r="32" spans="1:51" x14ac:dyDescent="0.25">
      <c r="A32" s="32">
        <v>44471</v>
      </c>
      <c r="B32" s="33">
        <v>7</v>
      </c>
      <c r="C32" s="34">
        <v>18065.172443706098</v>
      </c>
      <c r="D32" s="34">
        <v>25237.435201718734</v>
      </c>
      <c r="E32" s="34">
        <v>9391.3813091484408</v>
      </c>
      <c r="F32" s="34">
        <v>37129.360327125003</v>
      </c>
      <c r="G32" s="34">
        <v>18029.565510359396</v>
      </c>
      <c r="H32" s="34">
        <v>5204.2712137734643</v>
      </c>
      <c r="I32" s="34">
        <v>16822.377288292966</v>
      </c>
      <c r="J32" s="34">
        <v>91.23976325988771</v>
      </c>
      <c r="K32" s="34">
        <v>13002.466067304691</v>
      </c>
      <c r="L32" s="34">
        <v>-3831.8874212310038</v>
      </c>
      <c r="M32" s="34">
        <v>26998.971742802241</v>
      </c>
      <c r="N32" s="34">
        <v>10457.09886801563</v>
      </c>
      <c r="O32" s="34">
        <v>27230.901105377005</v>
      </c>
      <c r="P32" s="34">
        <v>4659.8345890937699</v>
      </c>
      <c r="Q32" s="34">
        <v>31.871808999999999</v>
      </c>
      <c r="R32" s="34">
        <v>3770.1953391328129</v>
      </c>
      <c r="S32" s="34">
        <v>27832.846195439361</v>
      </c>
      <c r="T32" s="34">
        <v>10611.589660781259</v>
      </c>
      <c r="U32" s="34">
        <v>6406.07224475781</v>
      </c>
      <c r="V32" s="34">
        <v>39197.91009068751</v>
      </c>
      <c r="W32" s="34">
        <v>-1669.5274386679603</v>
      </c>
      <c r="X32" s="34">
        <v>-1128.9519343515567</v>
      </c>
      <c r="Y32" s="34">
        <v>19746.598024259103</v>
      </c>
      <c r="Z32" s="34">
        <v>-130.21000000000004</v>
      </c>
      <c r="AA32" s="34">
        <v>14927.531568109378</v>
      </c>
      <c r="AB32" s="34">
        <v>11338.041663070322</v>
      </c>
      <c r="AC32" s="34">
        <v>17302.628864884347</v>
      </c>
      <c r="AD32" s="34">
        <v>22932.347125359378</v>
      </c>
      <c r="AE32" s="34">
        <v>6406.8247796093838</v>
      </c>
      <c r="AF32" s="34">
        <v>17.629778225806451</v>
      </c>
      <c r="AG32" s="34">
        <v>12483.701234343751</v>
      </c>
      <c r="AH32" s="34">
        <v>25260.532363531252</v>
      </c>
      <c r="AI32" s="34">
        <v>3757.9436889648409</v>
      </c>
      <c r="AJ32" s="34">
        <v>22.830027752854562</v>
      </c>
      <c r="AK32" s="34">
        <v>3137.9441003593756</v>
      </c>
      <c r="AL32" s="34">
        <v>12944.399818540507</v>
      </c>
      <c r="AM32" s="34">
        <v>8854.1256692031384</v>
      </c>
      <c r="AN32" s="34">
        <v>9917.8833340625206</v>
      </c>
      <c r="AO32" s="34">
        <v>26867.293274931642</v>
      </c>
      <c r="AP32" s="34">
        <v>630.96720880000009</v>
      </c>
      <c r="AQ32" s="34">
        <v>29286.89389965943</v>
      </c>
      <c r="AR32" s="34">
        <v>31082.65744684112</v>
      </c>
      <c r="AS32" s="34">
        <v>30026.917084968762</v>
      </c>
      <c r="AT32" s="34">
        <v>16290.878115129544</v>
      </c>
      <c r="AU32" s="34">
        <v>31459.703134000003</v>
      </c>
      <c r="AV32" s="34">
        <v>13816.939783741916</v>
      </c>
      <c r="AW32" s="34">
        <v>3679.9668646986065</v>
      </c>
      <c r="AX32" s="34">
        <v>25133.418923757839</v>
      </c>
      <c r="AY32" s="34">
        <v>25618.232192727974</v>
      </c>
    </row>
    <row r="33" spans="1:51" x14ac:dyDescent="0.25">
      <c r="A33" s="32">
        <v>44471</v>
      </c>
      <c r="B33" s="33">
        <v>8</v>
      </c>
      <c r="C33" s="34">
        <v>18739.480670127981</v>
      </c>
      <c r="D33" s="34">
        <v>24217.554439874995</v>
      </c>
      <c r="E33" s="34">
        <v>10156.495389484378</v>
      </c>
      <c r="F33" s="34">
        <v>39667.877647435009</v>
      </c>
      <c r="G33" s="34">
        <v>17666.495885724664</v>
      </c>
      <c r="H33" s="34">
        <v>5239.2322641250075</v>
      </c>
      <c r="I33" s="34">
        <v>18162.811723156272</v>
      </c>
      <c r="J33" s="34">
        <v>101.62104034423821</v>
      </c>
      <c r="K33" s="34">
        <v>13769.402266617199</v>
      </c>
      <c r="L33" s="34">
        <v>-4077.9730949630793</v>
      </c>
      <c r="M33" s="34">
        <v>25722.269962230461</v>
      </c>
      <c r="N33" s="34">
        <v>10389.078872343751</v>
      </c>
      <c r="O33" s="34">
        <v>29185.014664205122</v>
      </c>
      <c r="P33" s="34">
        <v>4612.8539984027157</v>
      </c>
      <c r="Q33" s="34">
        <v>32.255499999999998</v>
      </c>
      <c r="R33" s="34">
        <v>3649.004455218751</v>
      </c>
      <c r="S33" s="34">
        <v>27868.351158908121</v>
      </c>
      <c r="T33" s="34">
        <v>10398.080768578138</v>
      </c>
      <c r="U33" s="34">
        <v>6014.1815185156202</v>
      </c>
      <c r="V33" s="34">
        <v>39763.633697906269</v>
      </c>
      <c r="W33" s="34">
        <v>-1704.853609</v>
      </c>
      <c r="X33" s="34">
        <v>-1618.0547406130354</v>
      </c>
      <c r="Y33" s="34">
        <v>20155.78112756434</v>
      </c>
      <c r="Z33" s="34">
        <v>-232.07000000000002</v>
      </c>
      <c r="AA33" s="34">
        <v>14668.34786674221</v>
      </c>
      <c r="AB33" s="34">
        <v>11815.098194335942</v>
      </c>
      <c r="AC33" s="34">
        <v>17827.485369639991</v>
      </c>
      <c r="AD33" s="34">
        <v>23062.392192656265</v>
      </c>
      <c r="AE33" s="34">
        <v>5308.0263326250024</v>
      </c>
      <c r="AF33" s="34">
        <v>17.629778225806451</v>
      </c>
      <c r="AG33" s="34">
        <v>13033.2158334375</v>
      </c>
      <c r="AH33" s="34">
        <v>23664.8195136875</v>
      </c>
      <c r="AI33" s="34">
        <v>3515.9795136053758</v>
      </c>
      <c r="AJ33" s="34">
        <v>16.059941619481663</v>
      </c>
      <c r="AK33" s="34">
        <v>3175.7684798277614</v>
      </c>
      <c r="AL33" s="34">
        <v>12864.523453938946</v>
      </c>
      <c r="AM33" s="34">
        <v>7677.3924511406658</v>
      </c>
      <c r="AN33" s="34">
        <v>10096.58920746876</v>
      </c>
      <c r="AO33" s="34">
        <v>27285.108623683613</v>
      </c>
      <c r="AP33" s="34">
        <v>565.00827220000008</v>
      </c>
      <c r="AQ33" s="34">
        <v>30655.265240885969</v>
      </c>
      <c r="AR33" s="34">
        <v>31935.726737692672</v>
      </c>
      <c r="AS33" s="34">
        <v>30808.902848304711</v>
      </c>
      <c r="AT33" s="34">
        <v>16005.498082348291</v>
      </c>
      <c r="AU33" s="34">
        <v>33072.205457999997</v>
      </c>
      <c r="AV33" s="34">
        <v>12361.300330788794</v>
      </c>
      <c r="AW33" s="34">
        <v>2694.0514580180616</v>
      </c>
      <c r="AX33" s="34">
        <v>24866.290952310574</v>
      </c>
      <c r="AY33" s="34">
        <v>26510.310052196721</v>
      </c>
    </row>
    <row r="34" spans="1:51" x14ac:dyDescent="0.25">
      <c r="A34" s="32">
        <v>44471</v>
      </c>
      <c r="B34" s="33">
        <v>9</v>
      </c>
      <c r="C34" s="34">
        <v>21862.414851815491</v>
      </c>
      <c r="D34" s="34">
        <v>27116.040634156259</v>
      </c>
      <c r="E34" s="34">
        <v>12006.347804453164</v>
      </c>
      <c r="F34" s="34">
        <v>45363.021620105006</v>
      </c>
      <c r="G34" s="34">
        <v>20628.759729715031</v>
      </c>
      <c r="H34" s="34">
        <v>6259.39394194533</v>
      </c>
      <c r="I34" s="34">
        <v>21822.006076121099</v>
      </c>
      <c r="J34" s="34">
        <v>110.9707736968995</v>
      </c>
      <c r="K34" s="34">
        <v>15883.28444309378</v>
      </c>
      <c r="L34" s="34">
        <v>-3877.8620815189788</v>
      </c>
      <c r="M34" s="34">
        <v>27552.014399423075</v>
      </c>
      <c r="N34" s="34">
        <v>11271.12762132814</v>
      </c>
      <c r="O34" s="34">
        <v>33475.894796900422</v>
      </c>
      <c r="P34" s="34">
        <v>4814.3534966384959</v>
      </c>
      <c r="Q34" s="34">
        <v>31.889331000000002</v>
      </c>
      <c r="R34" s="34">
        <v>4024.1457948203133</v>
      </c>
      <c r="S34" s="34">
        <v>31226.208471853421</v>
      </c>
      <c r="T34" s="34">
        <v>11214.88529960157</v>
      </c>
      <c r="U34" s="34">
        <v>6369.7610662265697</v>
      </c>
      <c r="V34" s="34">
        <v>44959.447770062499</v>
      </c>
      <c r="W34" s="34">
        <v>-1779.9244580000002</v>
      </c>
      <c r="X34" s="34">
        <v>1179.5681900951672</v>
      </c>
      <c r="Y34" s="34">
        <v>21122.568216611133</v>
      </c>
      <c r="Z34" s="34">
        <v>-311.13000000000005</v>
      </c>
      <c r="AA34" s="34">
        <v>15284.315158687517</v>
      </c>
      <c r="AB34" s="34">
        <v>13559.57516282814</v>
      </c>
      <c r="AC34" s="34">
        <v>20700.226420355757</v>
      </c>
      <c r="AD34" s="34">
        <v>25648.62044715626</v>
      </c>
      <c r="AE34" s="34">
        <v>6618.5035084687424</v>
      </c>
      <c r="AF34" s="34">
        <v>17.629778225806451</v>
      </c>
      <c r="AG34" s="34">
        <v>15399.138908718749</v>
      </c>
      <c r="AH34" s="34">
        <v>26278.764951093755</v>
      </c>
      <c r="AI34" s="34">
        <v>3942.5663890546125</v>
      </c>
      <c r="AJ34" s="34">
        <v>31.397694259207128</v>
      </c>
      <c r="AK34" s="34">
        <v>4522.0442882623456</v>
      </c>
      <c r="AL34" s="34">
        <v>13921.306618618637</v>
      </c>
      <c r="AM34" s="34">
        <v>8668.6482211406546</v>
      </c>
      <c r="AN34" s="34">
        <v>10892.093078234391</v>
      </c>
      <c r="AO34" s="34">
        <v>30019.912820250003</v>
      </c>
      <c r="AP34" s="34">
        <v>742.90362950000008</v>
      </c>
      <c r="AQ34" s="34">
        <v>35115.301083245358</v>
      </c>
      <c r="AR34" s="34">
        <v>36363.791892259062</v>
      </c>
      <c r="AS34" s="34">
        <v>34634.401480156273</v>
      </c>
      <c r="AT34" s="34">
        <v>17074.433098770183</v>
      </c>
      <c r="AU34" s="34">
        <v>37890.211897000001</v>
      </c>
      <c r="AV34" s="34">
        <v>14574.885105335663</v>
      </c>
      <c r="AW34" s="34">
        <v>1152.1612259597439</v>
      </c>
      <c r="AX34" s="34">
        <v>27756.105172037114</v>
      </c>
      <c r="AY34" s="34">
        <v>30512.86846875921</v>
      </c>
    </row>
    <row r="35" spans="1:51" x14ac:dyDescent="0.25">
      <c r="A35" s="32">
        <v>44471</v>
      </c>
      <c r="B35" s="33">
        <v>10</v>
      </c>
      <c r="C35" s="34">
        <v>24660.451388540128</v>
      </c>
      <c r="D35" s="34">
        <v>31562.278985500012</v>
      </c>
      <c r="E35" s="34">
        <v>12876.050268781279</v>
      </c>
      <c r="F35" s="34">
        <v>51888.621781666254</v>
      </c>
      <c r="G35" s="34">
        <v>23860.430113193645</v>
      </c>
      <c r="H35" s="34">
        <v>6752.0678885156558</v>
      </c>
      <c r="I35" s="34">
        <v>25418.724758957051</v>
      </c>
      <c r="J35" s="34">
        <v>121.31743049621581</v>
      </c>
      <c r="K35" s="34">
        <v>18069.599278218771</v>
      </c>
      <c r="L35" s="34">
        <v>-3688.9637652595411</v>
      </c>
      <c r="M35" s="34">
        <v>29594.738939654555</v>
      </c>
      <c r="N35" s="34">
        <v>12748.14652148439</v>
      </c>
      <c r="O35" s="34">
        <v>39375.736600767603</v>
      </c>
      <c r="P35" s="34">
        <v>3526.5509386175454</v>
      </c>
      <c r="Q35" s="34">
        <v>32.667636000000002</v>
      </c>
      <c r="R35" s="34">
        <v>4740.631390507815</v>
      </c>
      <c r="S35" s="34">
        <v>37271.215304650286</v>
      </c>
      <c r="T35" s="34">
        <v>12906.7806203125</v>
      </c>
      <c r="U35" s="34">
        <v>6853.4227481484504</v>
      </c>
      <c r="V35" s="34">
        <v>51440.872890437502</v>
      </c>
      <c r="W35" s="34">
        <v>-1855.1003269999999</v>
      </c>
      <c r="X35" s="34">
        <v>4187.1758442576174</v>
      </c>
      <c r="Y35" s="34">
        <v>22470.756062398235</v>
      </c>
      <c r="Z35" s="34">
        <v>-394.33</v>
      </c>
      <c r="AA35" s="34">
        <v>17286.906153726588</v>
      </c>
      <c r="AB35" s="34">
        <v>15591.819456015639</v>
      </c>
      <c r="AC35" s="34">
        <v>22327.136538186158</v>
      </c>
      <c r="AD35" s="34">
        <v>29748.58896184375</v>
      </c>
      <c r="AE35" s="34">
        <v>7226.55058656248</v>
      </c>
      <c r="AF35" s="34">
        <v>17.629778225806451</v>
      </c>
      <c r="AG35" s="34">
        <v>18064.922240093751</v>
      </c>
      <c r="AH35" s="34">
        <v>31202.17757665625</v>
      </c>
      <c r="AI35" s="34">
        <v>4513.811863684914</v>
      </c>
      <c r="AJ35" s="34">
        <v>59.115905914771247</v>
      </c>
      <c r="AK35" s="34">
        <v>6458.9125609853709</v>
      </c>
      <c r="AL35" s="34">
        <v>15921.735691103017</v>
      </c>
      <c r="AM35" s="34">
        <v>11186.860417179716</v>
      </c>
      <c r="AN35" s="34">
        <v>11691.94264182814</v>
      </c>
      <c r="AO35" s="34">
        <v>34477.975354726565</v>
      </c>
      <c r="AP35" s="34">
        <v>1402.7515113999998</v>
      </c>
      <c r="AQ35" s="34">
        <v>40443.43710783909</v>
      </c>
      <c r="AR35" s="34">
        <v>41806.392330415343</v>
      </c>
      <c r="AS35" s="34">
        <v>40434.233660453137</v>
      </c>
      <c r="AT35" s="34">
        <v>18277.539555035775</v>
      </c>
      <c r="AU35" s="34">
        <v>43445.326770000007</v>
      </c>
      <c r="AV35" s="34">
        <v>18869.125875523165</v>
      </c>
      <c r="AW35" s="34">
        <v>471.37930892468148</v>
      </c>
      <c r="AX35" s="34">
        <v>32242.954411392602</v>
      </c>
      <c r="AY35" s="34">
        <v>34454.098423462361</v>
      </c>
    </row>
    <row r="36" spans="1:51" x14ac:dyDescent="0.25">
      <c r="A36" s="32">
        <v>44471</v>
      </c>
      <c r="B36" s="33">
        <v>11</v>
      </c>
      <c r="C36" s="34">
        <v>26584.228920414051</v>
      </c>
      <c r="D36" s="34">
        <v>33948.035173531251</v>
      </c>
      <c r="E36" s="34">
        <v>13827.939843000018</v>
      </c>
      <c r="F36" s="34">
        <v>56326.149676696245</v>
      </c>
      <c r="G36" s="34">
        <v>27317.534886148434</v>
      </c>
      <c r="H36" s="34">
        <v>6580.3979126796876</v>
      </c>
      <c r="I36" s="34">
        <v>28957.844568179687</v>
      </c>
      <c r="J36" s="34">
        <v>132.00709533691412</v>
      </c>
      <c r="K36" s="34">
        <v>19479.050200343769</v>
      </c>
      <c r="L36" s="34">
        <v>-2922.795906135696</v>
      </c>
      <c r="M36" s="34">
        <v>29488.686878536362</v>
      </c>
      <c r="N36" s="34">
        <v>14114.730659828141</v>
      </c>
      <c r="O36" s="34">
        <v>43725.785520111356</v>
      </c>
      <c r="P36" s="34">
        <v>3110.9224871202978</v>
      </c>
      <c r="Q36" s="34">
        <v>32.866696999999995</v>
      </c>
      <c r="R36" s="34">
        <v>5257.2445958515636</v>
      </c>
      <c r="S36" s="34">
        <v>40911.537069712795</v>
      </c>
      <c r="T36" s="34">
        <v>14345.390145093792</v>
      </c>
      <c r="U36" s="34">
        <v>7476.3391725703295</v>
      </c>
      <c r="V36" s="34">
        <v>56382.787565250001</v>
      </c>
      <c r="W36" s="34">
        <v>-1868.6502409999994</v>
      </c>
      <c r="X36" s="34">
        <v>4807.4788216592324</v>
      </c>
      <c r="Y36" s="34">
        <v>24497.11664138153</v>
      </c>
      <c r="Z36" s="34">
        <v>-435.81</v>
      </c>
      <c r="AA36" s="34">
        <v>19631.036658320332</v>
      </c>
      <c r="AB36" s="34">
        <v>16684.519099093763</v>
      </c>
      <c r="AC36" s="34">
        <v>24600.218997534947</v>
      </c>
      <c r="AD36" s="34">
        <v>32681.833085250011</v>
      </c>
      <c r="AE36" s="34">
        <v>7991.0191603573248</v>
      </c>
      <c r="AF36" s="34">
        <v>17.629778225806451</v>
      </c>
      <c r="AG36" s="34">
        <v>19644.291888687501</v>
      </c>
      <c r="AH36" s="34">
        <v>34392.558615249989</v>
      </c>
      <c r="AI36" s="34">
        <v>5019.5808816364215</v>
      </c>
      <c r="AJ36" s="34">
        <v>74.713571686574767</v>
      </c>
      <c r="AK36" s="34">
        <v>6859.5164295794584</v>
      </c>
      <c r="AL36" s="34">
        <v>17682.874841853016</v>
      </c>
      <c r="AM36" s="34">
        <v>12168.905322625049</v>
      </c>
      <c r="AN36" s="34">
        <v>12458.90787492189</v>
      </c>
      <c r="AO36" s="34">
        <v>37423.139528347652</v>
      </c>
      <c r="AP36" s="34">
        <v>1732.2229460000001</v>
      </c>
      <c r="AQ36" s="34">
        <v>45121.213444042216</v>
      </c>
      <c r="AR36" s="34">
        <v>45049.83384315751</v>
      </c>
      <c r="AS36" s="34">
        <v>44575.770457546896</v>
      </c>
      <c r="AT36" s="34">
        <v>19459.217578504547</v>
      </c>
      <c r="AU36" s="34">
        <v>46887.196867999992</v>
      </c>
      <c r="AV36" s="34">
        <v>20379.081679585666</v>
      </c>
      <c r="AW36" s="34">
        <v>1558.4241998916309</v>
      </c>
      <c r="AX36" s="34">
        <v>35612.353696410166</v>
      </c>
      <c r="AY36" s="34">
        <v>37590.113940399839</v>
      </c>
    </row>
    <row r="37" spans="1:51" x14ac:dyDescent="0.25">
      <c r="A37" s="32">
        <v>44471</v>
      </c>
      <c r="B37" s="33">
        <v>12</v>
      </c>
      <c r="C37" s="34">
        <v>27999.533618386202</v>
      </c>
      <c r="D37" s="34">
        <v>34830.269686999993</v>
      </c>
      <c r="E37" s="34">
        <v>14747.218405890651</v>
      </c>
      <c r="F37" s="34">
        <v>58120.744371796252</v>
      </c>
      <c r="G37" s="34">
        <v>28017.698217926325</v>
      </c>
      <c r="H37" s="34">
        <v>6617.1966434531241</v>
      </c>
      <c r="I37" s="34">
        <v>30129.63437190625</v>
      </c>
      <c r="J37" s="34">
        <v>122.591365814209</v>
      </c>
      <c r="K37" s="34">
        <v>20184.803818171902</v>
      </c>
      <c r="L37" s="34">
        <v>-2715.3387601270806</v>
      </c>
      <c r="M37" s="34">
        <v>29646.679115881514</v>
      </c>
      <c r="N37" s="34">
        <v>15204.297042781251</v>
      </c>
      <c r="O37" s="34">
        <v>45397.737451064488</v>
      </c>
      <c r="P37" s="34">
        <v>3136.6875763903554</v>
      </c>
      <c r="Q37" s="34">
        <v>33.328870000000002</v>
      </c>
      <c r="R37" s="34">
        <v>5475.7121700546877</v>
      </c>
      <c r="S37" s="34">
        <v>42245.860461806544</v>
      </c>
      <c r="T37" s="34">
        <v>15265.605588343758</v>
      </c>
      <c r="U37" s="34">
        <v>8322.617072843761</v>
      </c>
      <c r="V37" s="34">
        <v>58234.016282500001</v>
      </c>
      <c r="W37" s="34">
        <v>-1817.9466040000002</v>
      </c>
      <c r="X37" s="34">
        <v>6364.0831483199636</v>
      </c>
      <c r="Y37" s="34">
        <v>23565.165210875082</v>
      </c>
      <c r="Z37" s="34">
        <v>-424.87000000000006</v>
      </c>
      <c r="AA37" s="34">
        <v>20381.940944031227</v>
      </c>
      <c r="AB37" s="34">
        <v>17043.902355781258</v>
      </c>
      <c r="AC37" s="34">
        <v>26097.529143684049</v>
      </c>
      <c r="AD37" s="34">
        <v>33866.538778625007</v>
      </c>
      <c r="AE37" s="34">
        <v>7565.3900749787826</v>
      </c>
      <c r="AF37" s="34">
        <v>17.629778225806451</v>
      </c>
      <c r="AG37" s="34">
        <v>19990.450131718753</v>
      </c>
      <c r="AH37" s="34">
        <v>36327.285994781239</v>
      </c>
      <c r="AI37" s="34">
        <v>5223.1532612531028</v>
      </c>
      <c r="AJ37" s="34">
        <v>78.665653653393747</v>
      </c>
      <c r="AK37" s="34">
        <v>6773.5042416727174</v>
      </c>
      <c r="AL37" s="34">
        <v>18586.095452806134</v>
      </c>
      <c r="AM37" s="34">
        <v>12564.469426242216</v>
      </c>
      <c r="AN37" s="34">
        <v>13058.83575407814</v>
      </c>
      <c r="AO37" s="34">
        <v>39216.86411766016</v>
      </c>
      <c r="AP37" s="34">
        <v>1757.1053469000003</v>
      </c>
      <c r="AQ37" s="34">
        <v>47064.860454870344</v>
      </c>
      <c r="AR37" s="34">
        <v>46667.680357102829</v>
      </c>
      <c r="AS37" s="34">
        <v>46753.855397968779</v>
      </c>
      <c r="AT37" s="34">
        <v>20489.292472598263</v>
      </c>
      <c r="AU37" s="34">
        <v>48053.061698999998</v>
      </c>
      <c r="AV37" s="34">
        <v>20442.068984054418</v>
      </c>
      <c r="AW37" s="34">
        <v>1507.2640665351998</v>
      </c>
      <c r="AX37" s="34">
        <v>37085.385631707031</v>
      </c>
      <c r="AY37" s="34">
        <v>39044.033962540452</v>
      </c>
    </row>
    <row r="38" spans="1:51" x14ac:dyDescent="0.25">
      <c r="A38" s="32">
        <v>44471</v>
      </c>
      <c r="B38" s="33">
        <v>13</v>
      </c>
      <c r="C38" s="34">
        <v>28700.182077034813</v>
      </c>
      <c r="D38" s="34">
        <v>35455.52415093749</v>
      </c>
      <c r="E38" s="34">
        <v>15763.159738250011</v>
      </c>
      <c r="F38" s="34">
        <v>59589.102799808752</v>
      </c>
      <c r="G38" s="34">
        <v>29055.181342527932</v>
      </c>
      <c r="H38" s="34">
        <v>7257.7335734922017</v>
      </c>
      <c r="I38" s="34">
        <v>30548.49794495312</v>
      </c>
      <c r="J38" s="34">
        <v>126.01986122131349</v>
      </c>
      <c r="K38" s="34">
        <v>20549.171529234402</v>
      </c>
      <c r="L38" s="34">
        <v>-2325.3680494481887</v>
      </c>
      <c r="M38" s="34">
        <v>29548.015664759947</v>
      </c>
      <c r="N38" s="34">
        <v>16105.075033031251</v>
      </c>
      <c r="O38" s="34">
        <v>46250.962439095732</v>
      </c>
      <c r="P38" s="34">
        <v>3202.2121070533203</v>
      </c>
      <c r="Q38" s="34">
        <v>33.574265000000004</v>
      </c>
      <c r="R38" s="34">
        <v>5676.2748574570342</v>
      </c>
      <c r="S38" s="34">
        <v>43504.038351759664</v>
      </c>
      <c r="T38" s="34">
        <v>16208.393703437519</v>
      </c>
      <c r="U38" s="34">
        <v>8959.3579631093799</v>
      </c>
      <c r="V38" s="34">
        <v>59575.216752749999</v>
      </c>
      <c r="W38" s="34">
        <v>-1749.7145349999998</v>
      </c>
      <c r="X38" s="34">
        <v>6331.9471491203312</v>
      </c>
      <c r="Y38" s="34">
        <v>23234.741439296267</v>
      </c>
      <c r="Z38" s="34">
        <v>-256.95</v>
      </c>
      <c r="AA38" s="34">
        <v>21184.802107242209</v>
      </c>
      <c r="AB38" s="34">
        <v>17107.605702625013</v>
      </c>
      <c r="AC38" s="34">
        <v>26817.484727333376</v>
      </c>
      <c r="AD38" s="34">
        <v>35571.541109874997</v>
      </c>
      <c r="AE38" s="34">
        <v>8013.2417041500657</v>
      </c>
      <c r="AF38" s="34">
        <v>17.629778225806451</v>
      </c>
      <c r="AG38" s="34">
        <v>20563.4565023125</v>
      </c>
      <c r="AH38" s="34">
        <v>37990.794104624991</v>
      </c>
      <c r="AI38" s="34">
        <v>5479.3567432634818</v>
      </c>
      <c r="AJ38" s="34">
        <v>52.951267282368121</v>
      </c>
      <c r="AK38" s="34">
        <v>6873.2886159234804</v>
      </c>
      <c r="AL38" s="34">
        <v>19329.639473618638</v>
      </c>
      <c r="AM38" s="34">
        <v>12614.041038437526</v>
      </c>
      <c r="AN38" s="34">
        <v>13099.309709062511</v>
      </c>
      <c r="AO38" s="34">
        <v>40389.578397999998</v>
      </c>
      <c r="AP38" s="34">
        <v>1741.3092943999995</v>
      </c>
      <c r="AQ38" s="34">
        <v>47744.862431510963</v>
      </c>
      <c r="AR38" s="34">
        <v>47578.246638946577</v>
      </c>
      <c r="AS38" s="34">
        <v>48366.776338765645</v>
      </c>
      <c r="AT38" s="34">
        <v>20890.789576442017</v>
      </c>
      <c r="AU38" s="34">
        <v>49141.151252999996</v>
      </c>
      <c r="AV38" s="34">
        <v>21348.057541554415</v>
      </c>
      <c r="AW38" s="34">
        <v>3282.4885442553659</v>
      </c>
      <c r="AX38" s="34">
        <v>38243.571189800794</v>
      </c>
      <c r="AY38" s="34">
        <v>39775.378793384232</v>
      </c>
    </row>
    <row r="39" spans="1:51" x14ac:dyDescent="0.25">
      <c r="A39" s="32">
        <v>44471</v>
      </c>
      <c r="B39" s="33">
        <v>14</v>
      </c>
      <c r="C39" s="34">
        <v>29465.948913546552</v>
      </c>
      <c r="D39" s="34">
        <v>35259.646696625001</v>
      </c>
      <c r="E39" s="34">
        <v>16446.569937937518</v>
      </c>
      <c r="F39" s="34">
        <v>61306.031487723747</v>
      </c>
      <c r="G39" s="34">
        <v>28260.39093628202</v>
      </c>
      <c r="H39" s="34">
        <v>7153.9653552343825</v>
      </c>
      <c r="I39" s="34">
        <v>30678.892702242189</v>
      </c>
      <c r="J39" s="34">
        <v>132.93818283081049</v>
      </c>
      <c r="K39" s="34">
        <v>21019.99595432814</v>
      </c>
      <c r="L39" s="34">
        <v>-2411.3411039549283</v>
      </c>
      <c r="M39" s="34">
        <v>28636.888578875645</v>
      </c>
      <c r="N39" s="34">
        <v>16647.086048249999</v>
      </c>
      <c r="O39" s="34">
        <v>46291.370366580108</v>
      </c>
      <c r="P39" s="34">
        <v>3372.0317248712227</v>
      </c>
      <c r="Q39" s="34">
        <v>33.990828999999998</v>
      </c>
      <c r="R39" s="34">
        <v>5952.1371490039155</v>
      </c>
      <c r="S39" s="34">
        <v>44765.037349962789</v>
      </c>
      <c r="T39" s="34">
        <v>17140.911653437506</v>
      </c>
      <c r="U39" s="34">
        <v>9372.9649804375003</v>
      </c>
      <c r="V39" s="34">
        <v>62715.503835406256</v>
      </c>
      <c r="W39" s="34">
        <v>-1813.3231329999999</v>
      </c>
      <c r="X39" s="34">
        <v>6053.9667917617016</v>
      </c>
      <c r="Y39" s="34">
        <v>22678.11656289902</v>
      </c>
      <c r="Z39" s="34">
        <v>-199.58</v>
      </c>
      <c r="AA39" s="34">
        <v>22118.106880218773</v>
      </c>
      <c r="AB39" s="34">
        <v>17107.47006739063</v>
      </c>
      <c r="AC39" s="34">
        <v>27357.406115647475</v>
      </c>
      <c r="AD39" s="34">
        <v>37500.8621001875</v>
      </c>
      <c r="AE39" s="34">
        <v>7875.0080694082126</v>
      </c>
      <c r="AF39" s="34">
        <v>17.629778225806451</v>
      </c>
      <c r="AG39" s="34">
        <v>21444.250167031249</v>
      </c>
      <c r="AH39" s="34">
        <v>39978.483810500002</v>
      </c>
      <c r="AI39" s="34">
        <v>5647.3350498108266</v>
      </c>
      <c r="AJ39" s="34">
        <v>57.131470026324706</v>
      </c>
      <c r="AK39" s="34">
        <v>6268.3338254924474</v>
      </c>
      <c r="AL39" s="34">
        <v>20502.385723556148</v>
      </c>
      <c r="AM39" s="34">
        <v>14151.112114156287</v>
      </c>
      <c r="AN39" s="34">
        <v>14063.751236296881</v>
      </c>
      <c r="AO39" s="34">
        <v>41368.265246816401</v>
      </c>
      <c r="AP39" s="34">
        <v>1728.0216078000003</v>
      </c>
      <c r="AQ39" s="34">
        <v>46977.400502714081</v>
      </c>
      <c r="AR39" s="34">
        <v>48193.068610790317</v>
      </c>
      <c r="AS39" s="34">
        <v>50210.915814281267</v>
      </c>
      <c r="AT39" s="34">
        <v>19956.793862332634</v>
      </c>
      <c r="AU39" s="34">
        <v>50379.354134000001</v>
      </c>
      <c r="AV39" s="34">
        <v>21493.973011991919</v>
      </c>
      <c r="AW39" s="34">
        <v>4482.2004512564781</v>
      </c>
      <c r="AX39" s="34">
        <v>40086.981288050803</v>
      </c>
      <c r="AY39" s="34">
        <v>39791.796143946696</v>
      </c>
    </row>
    <row r="40" spans="1:51" x14ac:dyDescent="0.25">
      <c r="A40" s="32">
        <v>44471</v>
      </c>
      <c r="B40" s="33">
        <v>15</v>
      </c>
      <c r="C40" s="34">
        <v>28365.276325096413</v>
      </c>
      <c r="D40" s="34">
        <v>34854.046516843737</v>
      </c>
      <c r="E40" s="34">
        <v>16021.869629781271</v>
      </c>
      <c r="F40" s="34">
        <v>59792.914935813751</v>
      </c>
      <c r="G40" s="34">
        <v>28065.220730667967</v>
      </c>
      <c r="H40" s="34">
        <v>6827.4953261406517</v>
      </c>
      <c r="I40" s="34">
        <v>29914.922890562495</v>
      </c>
      <c r="J40" s="34">
        <v>135.6490478515625</v>
      </c>
      <c r="K40" s="34">
        <v>20621.133870046902</v>
      </c>
      <c r="L40" s="34">
        <v>-2139.1823588917687</v>
      </c>
      <c r="M40" s="34">
        <v>27061.830659218649</v>
      </c>
      <c r="N40" s="34">
        <v>16293.505185812501</v>
      </c>
      <c r="O40" s="34">
        <v>44612.930650220726</v>
      </c>
      <c r="P40" s="34">
        <v>3523.0722748617227</v>
      </c>
      <c r="Q40" s="34">
        <v>33.934183999999995</v>
      </c>
      <c r="R40" s="34">
        <v>5963.2620264296902</v>
      </c>
      <c r="S40" s="34">
        <v>44599.404259822171</v>
      </c>
      <c r="T40" s="34">
        <v>16781.99755345314</v>
      </c>
      <c r="U40" s="34">
        <v>9467.6413117968914</v>
      </c>
      <c r="V40" s="34">
        <v>62929.833741000002</v>
      </c>
      <c r="W40" s="34">
        <v>-1653.2694310000002</v>
      </c>
      <c r="X40" s="34">
        <v>5728.609484478895</v>
      </c>
      <c r="Y40" s="34">
        <v>22188.874064771418</v>
      </c>
      <c r="Z40" s="34">
        <v>-251.52999999999997</v>
      </c>
      <c r="AA40" s="34">
        <v>21935.588529640645</v>
      </c>
      <c r="AB40" s="34">
        <v>16464.634017359393</v>
      </c>
      <c r="AC40" s="34">
        <v>27252.644031080148</v>
      </c>
      <c r="AD40" s="34">
        <v>37312.170330250003</v>
      </c>
      <c r="AE40" s="34">
        <v>7779.9385627552019</v>
      </c>
      <c r="AF40" s="34">
        <v>17.629778225806451</v>
      </c>
      <c r="AG40" s="34">
        <v>21808.345270843751</v>
      </c>
      <c r="AH40" s="34">
        <v>40275.50387190625</v>
      </c>
      <c r="AI40" s="34">
        <v>5784.7586086246292</v>
      </c>
      <c r="AJ40" s="34">
        <v>54.801775744573831</v>
      </c>
      <c r="AK40" s="34">
        <v>6272.3209360244773</v>
      </c>
      <c r="AL40" s="34">
        <v>21019.006319837386</v>
      </c>
      <c r="AM40" s="34">
        <v>13679.597188593785</v>
      </c>
      <c r="AN40" s="34">
        <v>14204.262787765641</v>
      </c>
      <c r="AO40" s="34">
        <v>41455.033036707027</v>
      </c>
      <c r="AP40" s="34">
        <v>1701.1635131999997</v>
      </c>
      <c r="AQ40" s="34">
        <v>45761.67600294845</v>
      </c>
      <c r="AR40" s="34">
        <v>47241.966589055963</v>
      </c>
      <c r="AS40" s="34">
        <v>50093.640419703152</v>
      </c>
      <c r="AT40" s="34">
        <v>19156.358761035764</v>
      </c>
      <c r="AU40" s="34">
        <v>49617.674921999991</v>
      </c>
      <c r="AV40" s="34">
        <v>21848.546427429414</v>
      </c>
      <c r="AW40" s="34">
        <v>3344.5599132142843</v>
      </c>
      <c r="AX40" s="34">
        <v>40208.945600679712</v>
      </c>
      <c r="AY40" s="34">
        <v>38487.023880759225</v>
      </c>
    </row>
    <row r="41" spans="1:51" x14ac:dyDescent="0.25">
      <c r="A41" s="32">
        <v>44471</v>
      </c>
      <c r="B41" s="33">
        <v>16</v>
      </c>
      <c r="C41" s="34">
        <v>26521.183871720088</v>
      </c>
      <c r="D41" s="34">
        <v>34079.509403687502</v>
      </c>
      <c r="E41" s="34">
        <v>14802.541940140651</v>
      </c>
      <c r="F41" s="34">
        <v>55872.229370831257</v>
      </c>
      <c r="G41" s="34">
        <v>26381.602556908056</v>
      </c>
      <c r="H41" s="34">
        <v>7006.6131630000127</v>
      </c>
      <c r="I41" s="34">
        <v>28335.048930078119</v>
      </c>
      <c r="J41" s="34">
        <v>128.27960395812988</v>
      </c>
      <c r="K41" s="34">
        <v>19460.470660281269</v>
      </c>
      <c r="L41" s="34">
        <v>-2628.695787227316</v>
      </c>
      <c r="M41" s="34">
        <v>25908.566108969811</v>
      </c>
      <c r="N41" s="34">
        <v>15621.214293718749</v>
      </c>
      <c r="O41" s="34">
        <v>42005.097843064475</v>
      </c>
      <c r="P41" s="34">
        <v>3523.8625426523304</v>
      </c>
      <c r="Q41" s="34">
        <v>33.440567000000001</v>
      </c>
      <c r="R41" s="34">
        <v>5625.3135716171928</v>
      </c>
      <c r="S41" s="34">
        <v>42634.081853322161</v>
      </c>
      <c r="T41" s="34">
        <v>15684.834569203138</v>
      </c>
      <c r="U41" s="34">
        <v>8911.7057044218909</v>
      </c>
      <c r="V41" s="34">
        <v>60542.893126156247</v>
      </c>
      <c r="W41" s="34">
        <v>-1621.865859</v>
      </c>
      <c r="X41" s="34">
        <v>5730.5445727733086</v>
      </c>
      <c r="Y41" s="34">
        <v>22056.933686003249</v>
      </c>
      <c r="Z41" s="34">
        <v>-148.14999999999998</v>
      </c>
      <c r="AA41" s="34">
        <v>21171.091871968754</v>
      </c>
      <c r="AB41" s="34">
        <v>15983.873461296882</v>
      </c>
      <c r="AC41" s="34">
        <v>25606.237071511117</v>
      </c>
      <c r="AD41" s="34">
        <v>34851.553437124996</v>
      </c>
      <c r="AE41" s="34">
        <v>7014.2889204448502</v>
      </c>
      <c r="AF41" s="34">
        <v>17.629778225806451</v>
      </c>
      <c r="AG41" s="34">
        <v>20839.839929531248</v>
      </c>
      <c r="AH41" s="34">
        <v>38029.041998812492</v>
      </c>
      <c r="AI41" s="34">
        <v>5496.907603216102</v>
      </c>
      <c r="AJ41" s="34">
        <v>41.331592427694574</v>
      </c>
      <c r="AK41" s="34">
        <v>6167.039035177364</v>
      </c>
      <c r="AL41" s="34">
        <v>20642.139636618645</v>
      </c>
      <c r="AM41" s="34">
        <v>13473.903018343792</v>
      </c>
      <c r="AN41" s="34">
        <v>14175.15737162501</v>
      </c>
      <c r="AO41" s="34">
        <v>40035.019212699219</v>
      </c>
      <c r="AP41" s="34">
        <v>1683.5255589000001</v>
      </c>
      <c r="AQ41" s="34">
        <v>43502.388309464077</v>
      </c>
      <c r="AR41" s="34">
        <v>45498.54475730595</v>
      </c>
      <c r="AS41" s="34">
        <v>48504.62571820314</v>
      </c>
      <c r="AT41" s="34">
        <v>18692.35733784828</v>
      </c>
      <c r="AU41" s="34">
        <v>46906.042626999995</v>
      </c>
      <c r="AV41" s="34">
        <v>20641.20185714816</v>
      </c>
      <c r="AW41" s="34">
        <v>2872.9263219390496</v>
      </c>
      <c r="AX41" s="34">
        <v>38850.179713410173</v>
      </c>
      <c r="AY41" s="34">
        <v>36423.149647509199</v>
      </c>
    </row>
    <row r="42" spans="1:51" x14ac:dyDescent="0.25">
      <c r="A42" s="32">
        <v>44471</v>
      </c>
      <c r="B42" s="33">
        <v>17</v>
      </c>
      <c r="C42" s="34">
        <v>24892.652215880615</v>
      </c>
      <c r="D42" s="34">
        <v>32752.916801406245</v>
      </c>
      <c r="E42" s="34">
        <v>13664.886486593765</v>
      </c>
      <c r="F42" s="34">
        <v>52809.961818311254</v>
      </c>
      <c r="G42" s="34">
        <v>24807.207335854608</v>
      </c>
      <c r="H42" s="34">
        <v>6910.1076678672052</v>
      </c>
      <c r="I42" s="34">
        <v>26922.656910875012</v>
      </c>
      <c r="J42" s="34">
        <v>123.8785095214844</v>
      </c>
      <c r="K42" s="34">
        <v>18652.051015062509</v>
      </c>
      <c r="L42" s="34">
        <v>-514.6627947611596</v>
      </c>
      <c r="M42" s="34">
        <v>26572.13400481176</v>
      </c>
      <c r="N42" s="34">
        <v>14765.807850562511</v>
      </c>
      <c r="O42" s="34">
        <v>39808.416687509787</v>
      </c>
      <c r="P42" s="34">
        <v>3364.5914398587838</v>
      </c>
      <c r="Q42" s="34">
        <v>33.536534000000003</v>
      </c>
      <c r="R42" s="34">
        <v>5332.9127293750007</v>
      </c>
      <c r="S42" s="34">
        <v>40752.135254087807</v>
      </c>
      <c r="T42" s="34">
        <v>14744.53594703907</v>
      </c>
      <c r="U42" s="34">
        <v>8142.0162894374998</v>
      </c>
      <c r="V42" s="34">
        <v>56945.78919528125</v>
      </c>
      <c r="W42" s="34">
        <v>-1558.199924</v>
      </c>
      <c r="X42" s="34">
        <v>5178.3161525132409</v>
      </c>
      <c r="Y42" s="34">
        <v>20670.456826569327</v>
      </c>
      <c r="Z42" s="34">
        <v>-101.63</v>
      </c>
      <c r="AA42" s="34">
        <v>20373.129086203146</v>
      </c>
      <c r="AB42" s="34">
        <v>15355.972524875022</v>
      </c>
      <c r="AC42" s="34">
        <v>23232.658153505363</v>
      </c>
      <c r="AD42" s="34">
        <v>32756.726758531255</v>
      </c>
      <c r="AE42" s="34">
        <v>6442.2068363567032</v>
      </c>
      <c r="AF42" s="34">
        <v>17.629778225806451</v>
      </c>
      <c r="AG42" s="34">
        <v>19809.661671187499</v>
      </c>
      <c r="AH42" s="34">
        <v>37509.673078843749</v>
      </c>
      <c r="AI42" s="34">
        <v>5403.8647426607431</v>
      </c>
      <c r="AJ42" s="34">
        <v>26.92834001350235</v>
      </c>
      <c r="AK42" s="34">
        <v>6200.77125168368</v>
      </c>
      <c r="AL42" s="34">
        <v>19895.955743274888</v>
      </c>
      <c r="AM42" s="34">
        <v>10688.365734203149</v>
      </c>
      <c r="AN42" s="34">
        <v>12985.779784546879</v>
      </c>
      <c r="AO42" s="34">
        <v>38345.767222730465</v>
      </c>
      <c r="AP42" s="34">
        <v>1457.1577418000002</v>
      </c>
      <c r="AQ42" s="34">
        <v>41679.002841956302</v>
      </c>
      <c r="AR42" s="34">
        <v>43492.22649906377</v>
      </c>
      <c r="AS42" s="34">
        <v>46638.797470390651</v>
      </c>
      <c r="AT42" s="34">
        <v>18243.231317551399</v>
      </c>
      <c r="AU42" s="34">
        <v>44074.592582000012</v>
      </c>
      <c r="AV42" s="34">
        <v>20009.132690554412</v>
      </c>
      <c r="AW42" s="34">
        <v>2048.9270266323392</v>
      </c>
      <c r="AX42" s="34">
        <v>37396.460316062519</v>
      </c>
      <c r="AY42" s="34">
        <v>34672.218237368572</v>
      </c>
    </row>
    <row r="43" spans="1:51" x14ac:dyDescent="0.25">
      <c r="A43" s="32">
        <v>44471</v>
      </c>
      <c r="B43" s="33">
        <v>18</v>
      </c>
      <c r="C43" s="34">
        <v>24119.80888534768</v>
      </c>
      <c r="D43" s="34">
        <v>31948.903382593744</v>
      </c>
      <c r="E43" s="34">
        <v>13180.365798906265</v>
      </c>
      <c r="F43" s="34">
        <v>51255.364655339996</v>
      </c>
      <c r="G43" s="34">
        <v>23299.392894498775</v>
      </c>
      <c r="H43" s="34">
        <v>6477.2263080234525</v>
      </c>
      <c r="I43" s="34">
        <v>26215.325889792977</v>
      </c>
      <c r="J43" s="34">
        <v>125.42080879211431</v>
      </c>
      <c r="K43" s="34">
        <v>18043.945459343759</v>
      </c>
      <c r="L43" s="34">
        <v>-695.73247968520445</v>
      </c>
      <c r="M43" s="34">
        <v>29146.555195045596</v>
      </c>
      <c r="N43" s="34">
        <v>13722.800494953141</v>
      </c>
      <c r="O43" s="34">
        <v>38452.369905244152</v>
      </c>
      <c r="P43" s="34">
        <v>3372.2419281636467</v>
      </c>
      <c r="Q43" s="34">
        <v>33.020279000000002</v>
      </c>
      <c r="R43" s="34">
        <v>5135.2458739921885</v>
      </c>
      <c r="S43" s="34">
        <v>39659.3559649628</v>
      </c>
      <c r="T43" s="34">
        <v>13759.006997585968</v>
      </c>
      <c r="U43" s="34">
        <v>7273.2867201562603</v>
      </c>
      <c r="V43" s="34">
        <v>54668.464730218751</v>
      </c>
      <c r="W43" s="34">
        <v>-1404.2468210000002</v>
      </c>
      <c r="X43" s="34">
        <v>5808.1387891511149</v>
      </c>
      <c r="Y43" s="34">
        <v>18030.723225008092</v>
      </c>
      <c r="Z43" s="34">
        <v>-100.01</v>
      </c>
      <c r="AA43" s="34">
        <v>20184.459130007846</v>
      </c>
      <c r="AB43" s="34">
        <v>14985.127651312512</v>
      </c>
      <c r="AC43" s="34">
        <v>22637.603274823708</v>
      </c>
      <c r="AD43" s="34">
        <v>31986.122307499994</v>
      </c>
      <c r="AE43" s="34">
        <v>6042.4690760288677</v>
      </c>
      <c r="AF43" s="34">
        <v>17.629778225806451</v>
      </c>
      <c r="AG43" s="34">
        <v>19351.004289687498</v>
      </c>
      <c r="AH43" s="34">
        <v>36890.775497718743</v>
      </c>
      <c r="AI43" s="34">
        <v>5203.2824123527716</v>
      </c>
      <c r="AJ43" s="34">
        <v>24.182968050004376</v>
      </c>
      <c r="AK43" s="34">
        <v>5869.1919687303835</v>
      </c>
      <c r="AL43" s="34">
        <v>19815.438644509264</v>
      </c>
      <c r="AM43" s="34">
        <v>10790.590615531291</v>
      </c>
      <c r="AN43" s="34">
        <v>10513.36698932814</v>
      </c>
      <c r="AO43" s="34">
        <v>37576.721015400391</v>
      </c>
      <c r="AP43" s="34">
        <v>1327.2711807000003</v>
      </c>
      <c r="AQ43" s="34">
        <v>40517.543465432856</v>
      </c>
      <c r="AR43" s="34">
        <v>42213.270427602816</v>
      </c>
      <c r="AS43" s="34">
        <v>45425.403583781284</v>
      </c>
      <c r="AT43" s="34">
        <v>17633.744892942021</v>
      </c>
      <c r="AU43" s="34">
        <v>42935.202324000005</v>
      </c>
      <c r="AV43" s="34">
        <v>20580.128312616922</v>
      </c>
      <c r="AW43" s="34">
        <v>1161.0866167024355</v>
      </c>
      <c r="AX43" s="34">
        <v>36567.428619222679</v>
      </c>
      <c r="AY43" s="34">
        <v>33875.638340009187</v>
      </c>
    </row>
    <row r="44" spans="1:51" x14ac:dyDescent="0.25">
      <c r="A44" s="32">
        <v>44471</v>
      </c>
      <c r="B44" s="33">
        <v>19</v>
      </c>
      <c r="C44" s="34">
        <v>24105.370222596735</v>
      </c>
      <c r="D44" s="34">
        <v>31705.147061843745</v>
      </c>
      <c r="E44" s="34">
        <v>13257.00618485938</v>
      </c>
      <c r="F44" s="34">
        <v>51069.570430313746</v>
      </c>
      <c r="G44" s="34">
        <v>23559.805286348288</v>
      </c>
      <c r="H44" s="34">
        <v>6145.7321260703302</v>
      </c>
      <c r="I44" s="34">
        <v>25728.594521320312</v>
      </c>
      <c r="J44" s="34">
        <v>139.61530303955078</v>
      </c>
      <c r="K44" s="34">
        <v>17871.84636090626</v>
      </c>
      <c r="L44" s="34">
        <v>-646.70895879453383</v>
      </c>
      <c r="M44" s="34">
        <v>29345.166511057079</v>
      </c>
      <c r="N44" s="34">
        <v>12361.234879531261</v>
      </c>
      <c r="O44" s="34">
        <v>37758.858770533217</v>
      </c>
      <c r="P44" s="34">
        <v>3755.9789653874718</v>
      </c>
      <c r="Q44" s="34">
        <v>33.211199999999998</v>
      </c>
      <c r="R44" s="34">
        <v>5184.5071861445331</v>
      </c>
      <c r="S44" s="34">
        <v>39974.937196040919</v>
      </c>
      <c r="T44" s="34">
        <v>13094.427094125022</v>
      </c>
      <c r="U44" s="34">
        <v>6761.47361710938</v>
      </c>
      <c r="V44" s="34">
        <v>54421.962511906248</v>
      </c>
      <c r="W44" s="34">
        <v>-1347.3063460000001</v>
      </c>
      <c r="X44" s="34">
        <v>6424.753485091037</v>
      </c>
      <c r="Y44" s="34">
        <v>16944.977288773069</v>
      </c>
      <c r="Z44" s="34">
        <v>-110.45000000000002</v>
      </c>
      <c r="AA44" s="34">
        <v>20019.551321976596</v>
      </c>
      <c r="AB44" s="34">
        <v>14900.783138109382</v>
      </c>
      <c r="AC44" s="34">
        <v>22475.419860061025</v>
      </c>
      <c r="AD44" s="34">
        <v>31914.742097281251</v>
      </c>
      <c r="AE44" s="34">
        <v>5980.7876451002567</v>
      </c>
      <c r="AF44" s="34">
        <v>17.629778225806451</v>
      </c>
      <c r="AG44" s="34">
        <v>19604.934552031249</v>
      </c>
      <c r="AH44" s="34">
        <v>37614.340247312502</v>
      </c>
      <c r="AI44" s="34">
        <v>5393.2690138555499</v>
      </c>
      <c r="AJ44" s="34">
        <v>14.385164196665585</v>
      </c>
      <c r="AK44" s="34">
        <v>4669.207691442638</v>
      </c>
      <c r="AL44" s="34">
        <v>20223.411132837387</v>
      </c>
      <c r="AM44" s="34">
        <v>10900.120629390658</v>
      </c>
      <c r="AN44" s="34">
        <v>10484.94522228126</v>
      </c>
      <c r="AO44" s="34">
        <v>37528.285200654296</v>
      </c>
      <c r="AP44" s="34">
        <v>535.51374250000003</v>
      </c>
      <c r="AQ44" s="34">
        <v>39806.152983925029</v>
      </c>
      <c r="AR44" s="34">
        <v>41491.707687860639</v>
      </c>
      <c r="AS44" s="34">
        <v>45626.087870921896</v>
      </c>
      <c r="AT44" s="34">
        <v>17164.450024770151</v>
      </c>
      <c r="AU44" s="34">
        <v>43320.972305000003</v>
      </c>
      <c r="AV44" s="34">
        <v>21057.564005491917</v>
      </c>
      <c r="AW44" s="34">
        <v>2093.1306743540517</v>
      </c>
      <c r="AX44" s="34">
        <v>37161.849205718754</v>
      </c>
      <c r="AY44" s="34">
        <v>33516.755550368587</v>
      </c>
    </row>
    <row r="45" spans="1:51" x14ac:dyDescent="0.25">
      <c r="A45" s="32">
        <v>44471</v>
      </c>
      <c r="B45" s="33">
        <v>20</v>
      </c>
      <c r="C45" s="34">
        <v>25527.546046534211</v>
      </c>
      <c r="D45" s="34">
        <v>33116.943864718734</v>
      </c>
      <c r="E45" s="34">
        <v>14543.494255156271</v>
      </c>
      <c r="F45" s="34">
        <v>52140.397794807504</v>
      </c>
      <c r="G45" s="34">
        <v>26346.419888970762</v>
      </c>
      <c r="H45" s="34">
        <v>6047.08778939063</v>
      </c>
      <c r="I45" s="34">
        <v>25864.322217273442</v>
      </c>
      <c r="J45" s="34">
        <v>147.90052795410162</v>
      </c>
      <c r="K45" s="34">
        <v>18639.78927756253</v>
      </c>
      <c r="L45" s="34">
        <v>-461.74949962998289</v>
      </c>
      <c r="M45" s="34">
        <v>29562.120061324575</v>
      </c>
      <c r="N45" s="34">
        <v>13006.47645637501</v>
      </c>
      <c r="O45" s="34">
        <v>38235.017682345722</v>
      </c>
      <c r="P45" s="34">
        <v>5557.9427774014885</v>
      </c>
      <c r="Q45" s="34">
        <v>32.715181000000001</v>
      </c>
      <c r="R45" s="34">
        <v>5652.6535035742227</v>
      </c>
      <c r="S45" s="34">
        <v>42347.882386337791</v>
      </c>
      <c r="T45" s="34">
        <v>13977.11362807033</v>
      </c>
      <c r="U45" s="34">
        <v>7180.2096019062592</v>
      </c>
      <c r="V45" s="34">
        <v>59339.2164204375</v>
      </c>
      <c r="W45" s="34">
        <v>-1338.1369219999999</v>
      </c>
      <c r="X45" s="34">
        <v>6483.6239347286619</v>
      </c>
      <c r="Y45" s="34">
        <v>17353.323138677297</v>
      </c>
      <c r="Z45" s="34">
        <v>-128.44999999999999</v>
      </c>
      <c r="AA45" s="34">
        <v>21335.860032265653</v>
      </c>
      <c r="AB45" s="34">
        <v>15218.91482281251</v>
      </c>
      <c r="AC45" s="34">
        <v>23560.690140547747</v>
      </c>
      <c r="AD45" s="34">
        <v>34823.392819624998</v>
      </c>
      <c r="AE45" s="34">
        <v>6892.5222980711114</v>
      </c>
      <c r="AF45" s="34">
        <v>17.629778225806451</v>
      </c>
      <c r="AG45" s="34">
        <v>21027.923928593751</v>
      </c>
      <c r="AH45" s="34">
        <v>42293.456612281254</v>
      </c>
      <c r="AI45" s="34">
        <v>5996.2719255985794</v>
      </c>
      <c r="AJ45" s="34">
        <v>12.670002483142923</v>
      </c>
      <c r="AK45" s="34">
        <v>3403.0699313671839</v>
      </c>
      <c r="AL45" s="34">
        <v>21892.375879915515</v>
      </c>
      <c r="AM45" s="34">
        <v>12754.125353203153</v>
      </c>
      <c r="AN45" s="34">
        <v>10539.56444420313</v>
      </c>
      <c r="AO45" s="34">
        <v>39691.741610779296</v>
      </c>
      <c r="AP45" s="34">
        <v>633.35307439999997</v>
      </c>
      <c r="AQ45" s="34">
        <v>40384.85924600315</v>
      </c>
      <c r="AR45" s="34">
        <v>43621.400128938767</v>
      </c>
      <c r="AS45" s="34">
        <v>49044.683113062521</v>
      </c>
      <c r="AT45" s="34">
        <v>18015.623167973295</v>
      </c>
      <c r="AU45" s="34">
        <v>46263.536777000001</v>
      </c>
      <c r="AV45" s="34">
        <v>22389.131555491909</v>
      </c>
      <c r="AW45" s="34">
        <v>3491.8171989668149</v>
      </c>
      <c r="AX45" s="34">
        <v>40422.182968769557</v>
      </c>
      <c r="AY45" s="34">
        <v>34349.2006667592</v>
      </c>
    </row>
    <row r="46" spans="1:51" x14ac:dyDescent="0.25">
      <c r="A46" s="32">
        <v>44471</v>
      </c>
      <c r="B46" s="33">
        <v>21</v>
      </c>
      <c r="C46" s="34">
        <v>30952.184878784221</v>
      </c>
      <c r="D46" s="34">
        <v>38285.671702062493</v>
      </c>
      <c r="E46" s="34">
        <v>17226.945841500023</v>
      </c>
      <c r="F46" s="34">
        <v>59032.4578408175</v>
      </c>
      <c r="G46" s="34">
        <v>32384.028101343756</v>
      </c>
      <c r="H46" s="34">
        <v>5791.066447890641</v>
      </c>
      <c r="I46" s="34">
        <v>26426.640819320324</v>
      </c>
      <c r="J46" s="34">
        <v>174.62929534912112</v>
      </c>
      <c r="K46" s="34">
        <v>21325.054485578148</v>
      </c>
      <c r="L46" s="34">
        <v>546.80599788208929</v>
      </c>
      <c r="M46" s="34">
        <v>32647.575524565167</v>
      </c>
      <c r="N46" s="34">
        <v>16131.06457853125</v>
      </c>
      <c r="O46" s="34">
        <v>41634.536472470725</v>
      </c>
      <c r="P46" s="34">
        <v>6959.4764902500092</v>
      </c>
      <c r="Q46" s="34">
        <v>32.510553999999999</v>
      </c>
      <c r="R46" s="34">
        <v>7286.825515281249</v>
      </c>
      <c r="S46" s="34">
        <v>50563.037020119045</v>
      </c>
      <c r="T46" s="34">
        <v>17562.636197953143</v>
      </c>
      <c r="U46" s="34">
        <v>9664.1198165000096</v>
      </c>
      <c r="V46" s="34">
        <v>71069.70950328125</v>
      </c>
      <c r="W46" s="34">
        <v>-835.80692299999998</v>
      </c>
      <c r="X46" s="34">
        <v>9682.9851541874887</v>
      </c>
      <c r="Y46" s="34">
        <v>19112.25444034602</v>
      </c>
      <c r="Z46" s="34">
        <v>-129.4</v>
      </c>
      <c r="AA46" s="34">
        <v>26493.366439570324</v>
      </c>
      <c r="AB46" s="34">
        <v>15754.899652687511</v>
      </c>
      <c r="AC46" s="34">
        <v>28722.685245583216</v>
      </c>
      <c r="AD46" s="34">
        <v>43329.448628625003</v>
      </c>
      <c r="AE46" s="34">
        <v>8999.0854752187443</v>
      </c>
      <c r="AF46" s="34">
        <v>17.629778225806451</v>
      </c>
      <c r="AG46" s="34">
        <v>24972.88280528125</v>
      </c>
      <c r="AH46" s="34">
        <v>51576.887205718755</v>
      </c>
      <c r="AI46" s="34">
        <v>7603.4484619140703</v>
      </c>
      <c r="AJ46" s="34">
        <v>32.699383322365691</v>
      </c>
      <c r="AK46" s="34">
        <v>3730.5304922421901</v>
      </c>
      <c r="AL46" s="34">
        <v>25921.972273353018</v>
      </c>
      <c r="AM46" s="34">
        <v>16723.988264812524</v>
      </c>
      <c r="AN46" s="34">
        <v>11262.469055531261</v>
      </c>
      <c r="AO46" s="34">
        <v>46383.880942472657</v>
      </c>
      <c r="AP46" s="34">
        <v>811.98495490000005</v>
      </c>
      <c r="AQ46" s="34">
        <v>41947.745892510968</v>
      </c>
      <c r="AR46" s="34">
        <v>50106.343232657513</v>
      </c>
      <c r="AS46" s="34">
        <v>57635.951572921891</v>
      </c>
      <c r="AT46" s="34">
        <v>19254.646979973284</v>
      </c>
      <c r="AU46" s="34">
        <v>52611.501182999993</v>
      </c>
      <c r="AV46" s="34">
        <v>29063.783939116907</v>
      </c>
      <c r="AW46" s="34">
        <v>4533.2946474004057</v>
      </c>
      <c r="AX46" s="34">
        <v>50077.980139355488</v>
      </c>
      <c r="AY46" s="34">
        <v>37268.491467274842</v>
      </c>
    </row>
    <row r="47" spans="1:51" x14ac:dyDescent="0.25">
      <c r="A47" s="32">
        <v>44471</v>
      </c>
      <c r="B47" s="33">
        <v>22</v>
      </c>
      <c r="C47" s="34">
        <v>30501.621942518585</v>
      </c>
      <c r="D47" s="34">
        <v>38306.729656468749</v>
      </c>
      <c r="E47" s="34">
        <v>16838.129812828149</v>
      </c>
      <c r="F47" s="34">
        <v>58478.606834648745</v>
      </c>
      <c r="G47" s="34">
        <v>32427.189970484393</v>
      </c>
      <c r="H47" s="34">
        <v>4040.6749715546939</v>
      </c>
      <c r="I47" s="34">
        <v>25948.097770550783</v>
      </c>
      <c r="J47" s="34">
        <v>170.3708190917969</v>
      </c>
      <c r="K47" s="34">
        <v>21347.913940796891</v>
      </c>
      <c r="L47" s="34">
        <v>605.01832810516134</v>
      </c>
      <c r="M47" s="34">
        <v>32844.864411865907</v>
      </c>
      <c r="N47" s="34">
        <v>16337.496673624999</v>
      </c>
      <c r="O47" s="34">
        <v>41803.444792705108</v>
      </c>
      <c r="P47" s="34">
        <v>7122.6358223750103</v>
      </c>
      <c r="Q47" s="34">
        <v>32.732343</v>
      </c>
      <c r="R47" s="34">
        <v>7427.7383617343776</v>
      </c>
      <c r="S47" s="34">
        <v>51275.220276478416</v>
      </c>
      <c r="T47" s="34">
        <v>17367.02529239063</v>
      </c>
      <c r="U47" s="34">
        <v>9938.3965919218899</v>
      </c>
      <c r="V47" s="34">
        <v>71392.650492218745</v>
      </c>
      <c r="W47" s="34">
        <v>-749.52271499999995</v>
      </c>
      <c r="X47" s="34">
        <v>10551.910283929719</v>
      </c>
      <c r="Y47" s="34">
        <v>19286.559383538835</v>
      </c>
      <c r="Z47" s="34">
        <v>-152.86000000000001</v>
      </c>
      <c r="AA47" s="34">
        <v>26825.698451390628</v>
      </c>
      <c r="AB47" s="34">
        <v>15339.378864359393</v>
      </c>
      <c r="AC47" s="34">
        <v>29392.586797650983</v>
      </c>
      <c r="AD47" s="34">
        <v>44023.810567281253</v>
      </c>
      <c r="AE47" s="34">
        <v>10052.206905812498</v>
      </c>
      <c r="AF47" s="34">
        <v>17.629778225806451</v>
      </c>
      <c r="AG47" s="34">
        <v>25177.483167562503</v>
      </c>
      <c r="AH47" s="34">
        <v>52374.919591843747</v>
      </c>
      <c r="AI47" s="34">
        <v>7851.7201171875095</v>
      </c>
      <c r="AJ47" s="34">
        <v>30.79670466115482</v>
      </c>
      <c r="AK47" s="34">
        <v>3720.42557981251</v>
      </c>
      <c r="AL47" s="34">
        <v>26356.931856915504</v>
      </c>
      <c r="AM47" s="34">
        <v>16962.083935093789</v>
      </c>
      <c r="AN47" s="34">
        <v>11088.08294581251</v>
      </c>
      <c r="AO47" s="34">
        <v>46803.918545875</v>
      </c>
      <c r="AP47" s="34">
        <v>840.32844550000004</v>
      </c>
      <c r="AQ47" s="34">
        <v>41590.525735768781</v>
      </c>
      <c r="AR47" s="34">
        <v>50496.995065079391</v>
      </c>
      <c r="AS47" s="34">
        <v>58161.989881125017</v>
      </c>
      <c r="AT47" s="34">
        <v>17710.584365332637</v>
      </c>
      <c r="AU47" s="34">
        <v>52192.390199000009</v>
      </c>
      <c r="AV47" s="34">
        <v>29864.815718929407</v>
      </c>
      <c r="AW47" s="34">
        <v>4837.4035943437557</v>
      </c>
      <c r="AX47" s="34">
        <v>51131.368791074237</v>
      </c>
      <c r="AY47" s="34">
        <v>36769.42619488424</v>
      </c>
    </row>
    <row r="48" spans="1:51" x14ac:dyDescent="0.25">
      <c r="A48" s="32">
        <v>44471</v>
      </c>
      <c r="B48" s="33">
        <v>23</v>
      </c>
      <c r="C48" s="34">
        <v>28304.962120596709</v>
      </c>
      <c r="D48" s="34">
        <v>36463.620172437499</v>
      </c>
      <c r="E48" s="34">
        <v>17291.13935204691</v>
      </c>
      <c r="F48" s="34">
        <v>54640.805842665002</v>
      </c>
      <c r="G48" s="34">
        <v>30739.016373750001</v>
      </c>
      <c r="H48" s="34">
        <v>3523.04300639844</v>
      </c>
      <c r="I48" s="34">
        <v>24398.043694566411</v>
      </c>
      <c r="J48" s="34">
        <v>161.63490295410151</v>
      </c>
      <c r="K48" s="34">
        <v>20414.645013218767</v>
      </c>
      <c r="L48" s="34">
        <v>13.994317913355189</v>
      </c>
      <c r="M48" s="34">
        <v>32040.703897718231</v>
      </c>
      <c r="N48" s="34">
        <v>15464.0658845</v>
      </c>
      <c r="O48" s="34">
        <v>39594.344349205094</v>
      </c>
      <c r="P48" s="34">
        <v>6894.2642717812505</v>
      </c>
      <c r="Q48" s="34">
        <v>32.861208000000005</v>
      </c>
      <c r="R48" s="34">
        <v>7194.3744179765781</v>
      </c>
      <c r="S48" s="34">
        <v>49450.244632728412</v>
      </c>
      <c r="T48" s="34">
        <v>16251.147931507832</v>
      </c>
      <c r="U48" s="34">
        <v>9392.0351470781407</v>
      </c>
      <c r="V48" s="34">
        <v>67595.116648281255</v>
      </c>
      <c r="W48" s="34">
        <v>-766.65509199999997</v>
      </c>
      <c r="X48" s="34">
        <v>10129.010212148454</v>
      </c>
      <c r="Y48" s="34">
        <v>18394.356058884627</v>
      </c>
      <c r="Z48" s="34">
        <v>-159.62</v>
      </c>
      <c r="AA48" s="34">
        <v>25585.373321679708</v>
      </c>
      <c r="AB48" s="34">
        <v>14656.665185859381</v>
      </c>
      <c r="AC48" s="34">
        <v>27724.826807328383</v>
      </c>
      <c r="AD48" s="34">
        <v>42017.821673968756</v>
      </c>
      <c r="AE48" s="34">
        <v>9543.2985875156392</v>
      </c>
      <c r="AF48" s="34">
        <v>17.629778225806451</v>
      </c>
      <c r="AG48" s="34">
        <v>24031.80342003125</v>
      </c>
      <c r="AH48" s="34">
        <v>50617.027785312501</v>
      </c>
      <c r="AI48" s="34">
        <v>7587.4446777343801</v>
      </c>
      <c r="AJ48" s="34">
        <v>33.412897434526485</v>
      </c>
      <c r="AK48" s="34">
        <v>3708.5703184921899</v>
      </c>
      <c r="AL48" s="34">
        <v>25491.620966212384</v>
      </c>
      <c r="AM48" s="34">
        <v>16670.066597695346</v>
      </c>
      <c r="AN48" s="34">
        <v>10581.18180496877</v>
      </c>
      <c r="AO48" s="34">
        <v>44927.881715472657</v>
      </c>
      <c r="AP48" s="34">
        <v>790.19309989999988</v>
      </c>
      <c r="AQ48" s="34">
        <v>40020.808748510957</v>
      </c>
      <c r="AR48" s="34">
        <v>48347.466042579385</v>
      </c>
      <c r="AS48" s="34">
        <v>55620.939547843773</v>
      </c>
      <c r="AT48" s="34">
        <v>16571.731136988903</v>
      </c>
      <c r="AU48" s="34">
        <v>49095.531709000003</v>
      </c>
      <c r="AV48" s="34">
        <v>26723.488369304418</v>
      </c>
      <c r="AW48" s="34">
        <v>5700.8389588027385</v>
      </c>
      <c r="AX48" s="34">
        <v>49445.141473511751</v>
      </c>
      <c r="AY48" s="34">
        <v>34919.032078087344</v>
      </c>
    </row>
    <row r="49" spans="1:51" x14ac:dyDescent="0.25">
      <c r="A49" s="32">
        <v>44471</v>
      </c>
      <c r="B49" s="33">
        <v>24</v>
      </c>
      <c r="C49" s="34">
        <v>25389.526330174845</v>
      </c>
      <c r="D49" s="34">
        <v>33712.424522156252</v>
      </c>
      <c r="E49" s="34">
        <v>15085.621253187521</v>
      </c>
      <c r="F49" s="34">
        <v>49447.235393206254</v>
      </c>
      <c r="G49" s="34">
        <v>27684.896447843777</v>
      </c>
      <c r="H49" s="34">
        <v>3248.9337666914143</v>
      </c>
      <c r="I49" s="34">
        <v>22588.726111828135</v>
      </c>
      <c r="J49" s="34">
        <v>147.36312103271479</v>
      </c>
      <c r="K49" s="34">
        <v>18527.096585968768</v>
      </c>
      <c r="L49" s="34">
        <v>79.936997168239031</v>
      </c>
      <c r="M49" s="34">
        <v>30460.004779595129</v>
      </c>
      <c r="N49" s="34">
        <v>14413.618289281261</v>
      </c>
      <c r="O49" s="34">
        <v>36429.592642205105</v>
      </c>
      <c r="P49" s="34">
        <v>6495.4015585468896</v>
      </c>
      <c r="Q49" s="34">
        <v>32.535635999999997</v>
      </c>
      <c r="R49" s="34">
        <v>6646.6365688710994</v>
      </c>
      <c r="S49" s="34">
        <v>45578.560761947156</v>
      </c>
      <c r="T49" s="34">
        <v>14883.59778393751</v>
      </c>
      <c r="U49" s="34">
        <v>8554.112911765631</v>
      </c>
      <c r="V49" s="34">
        <v>64098.422060750003</v>
      </c>
      <c r="W49" s="34">
        <v>-747.41739899999993</v>
      </c>
      <c r="X49" s="34">
        <v>9182.6318977109531</v>
      </c>
      <c r="Y49" s="34">
        <v>17310.938887595203</v>
      </c>
      <c r="Z49" s="34">
        <v>-194.35999999999999</v>
      </c>
      <c r="AA49" s="34">
        <v>22603.294373851568</v>
      </c>
      <c r="AB49" s="34">
        <v>13836.553599703131</v>
      </c>
      <c r="AC49" s="34">
        <v>26057.826911797089</v>
      </c>
      <c r="AD49" s="34">
        <v>38771.158522343751</v>
      </c>
      <c r="AE49" s="34">
        <v>8975.8616753281385</v>
      </c>
      <c r="AF49" s="34">
        <v>17.629778225806451</v>
      </c>
      <c r="AG49" s="34">
        <v>21836.847670406249</v>
      </c>
      <c r="AH49" s="34">
        <v>43579.221625468752</v>
      </c>
      <c r="AI49" s="34">
        <v>6954.6759521484501</v>
      </c>
      <c r="AJ49" s="34">
        <v>35.18992770448034</v>
      </c>
      <c r="AK49" s="34">
        <v>3687.1058465937599</v>
      </c>
      <c r="AL49" s="34">
        <v>23620.363708040513</v>
      </c>
      <c r="AM49" s="34">
        <v>14806.543172437539</v>
      </c>
      <c r="AN49" s="34">
        <v>9539.0660405156304</v>
      </c>
      <c r="AO49" s="34">
        <v>41863.203871546873</v>
      </c>
      <c r="AP49" s="34">
        <v>750.49879449999992</v>
      </c>
      <c r="AQ49" s="34">
        <v>38073.339363518789</v>
      </c>
      <c r="AR49" s="34">
        <v>44939.047635063762</v>
      </c>
      <c r="AS49" s="34">
        <v>51045.421977484395</v>
      </c>
      <c r="AT49" s="34">
        <v>15633.744903160781</v>
      </c>
      <c r="AU49" s="34">
        <v>44795.480425999995</v>
      </c>
      <c r="AV49" s="34">
        <v>20820.042471179418</v>
      </c>
      <c r="AW49" s="34">
        <v>11260.489811647363</v>
      </c>
      <c r="AX49" s="34">
        <v>45589.120892828156</v>
      </c>
      <c r="AY49" s="34">
        <v>32570.774317415453</v>
      </c>
    </row>
    <row r="50" spans="1:51" x14ac:dyDescent="0.25">
      <c r="A50" s="32">
        <v>44472</v>
      </c>
      <c r="B50" s="33">
        <v>1</v>
      </c>
      <c r="C50" s="34">
        <v>23080.452127487351</v>
      </c>
      <c r="D50" s="34">
        <v>30459.835391312496</v>
      </c>
      <c r="E50" s="34">
        <v>13713.574015062521</v>
      </c>
      <c r="F50" s="34">
        <v>44678.345913968136</v>
      </c>
      <c r="G50" s="34">
        <v>18998.091762039072</v>
      </c>
      <c r="H50" s="34">
        <v>3170.3842465117259</v>
      </c>
      <c r="I50" s="34">
        <v>20653.775586964854</v>
      </c>
      <c r="J50" s="34">
        <v>126.6023082733155</v>
      </c>
      <c r="K50" s="34">
        <v>16732.24426903126</v>
      </c>
      <c r="L50" s="34">
        <v>-103.7155446226825</v>
      </c>
      <c r="M50" s="34">
        <v>29640.062357378018</v>
      </c>
      <c r="N50" s="34">
        <v>13346.06792560939</v>
      </c>
      <c r="O50" s="34">
        <v>33040.354055970733</v>
      </c>
      <c r="P50" s="34">
        <v>5885.6876309843901</v>
      </c>
      <c r="Q50" s="34">
        <v>32.381778000000004</v>
      </c>
      <c r="R50" s="34">
        <v>5902.8618922109363</v>
      </c>
      <c r="S50" s="34">
        <v>40776.480255744056</v>
      </c>
      <c r="T50" s="34">
        <v>13456.052878843762</v>
      </c>
      <c r="U50" s="34">
        <v>7798.2518775703302</v>
      </c>
      <c r="V50" s="34">
        <v>56715.031220187506</v>
      </c>
      <c r="W50" s="34">
        <v>-770.19739800000013</v>
      </c>
      <c r="X50" s="34">
        <v>8345.5187806718786</v>
      </c>
      <c r="Y50" s="34">
        <v>17372.311163087637</v>
      </c>
      <c r="Z50" s="34">
        <v>-190.24</v>
      </c>
      <c r="AA50" s="34">
        <v>19651.485207992198</v>
      </c>
      <c r="AB50" s="34">
        <v>13195.940083421892</v>
      </c>
      <c r="AC50" s="34">
        <v>23245.722644617388</v>
      </c>
      <c r="AD50" s="34">
        <v>34920.336527500003</v>
      </c>
      <c r="AE50" s="34">
        <v>8094.3824410000107</v>
      </c>
      <c r="AF50" s="34">
        <v>17.629778225806451</v>
      </c>
      <c r="AG50" s="34">
        <v>19529.66298415625</v>
      </c>
      <c r="AH50" s="34">
        <v>38792.459972906254</v>
      </c>
      <c r="AI50" s="34">
        <v>6221.3534667968697</v>
      </c>
      <c r="AJ50" s="34">
        <v>33.727252165144876</v>
      </c>
      <c r="AK50" s="34">
        <v>3162.8833341640607</v>
      </c>
      <c r="AL50" s="34">
        <v>20778.161280806144</v>
      </c>
      <c r="AM50" s="34">
        <v>12922.106048609396</v>
      </c>
      <c r="AN50" s="34">
        <v>8937.1735717343799</v>
      </c>
      <c r="AO50" s="34">
        <v>38179.404985789064</v>
      </c>
      <c r="AP50" s="34">
        <v>711.51116939999997</v>
      </c>
      <c r="AQ50" s="34">
        <v>35853.762046182848</v>
      </c>
      <c r="AR50" s="34">
        <v>40776.848694634078</v>
      </c>
      <c r="AS50" s="34">
        <v>45342.494977312526</v>
      </c>
      <c r="AT50" s="34">
        <v>15346.958070051405</v>
      </c>
      <c r="AU50" s="34">
        <v>40869.358970000001</v>
      </c>
      <c r="AV50" s="34">
        <v>17138.758140663784</v>
      </c>
      <c r="AW50" s="34">
        <v>12523.227127075212</v>
      </c>
      <c r="AX50" s="34">
        <v>40320.374822074235</v>
      </c>
      <c r="AY50" s="34">
        <v>30221.0648471186</v>
      </c>
    </row>
    <row r="51" spans="1:51" x14ac:dyDescent="0.25">
      <c r="A51" s="32">
        <v>44472</v>
      </c>
      <c r="B51" s="33">
        <v>2</v>
      </c>
      <c r="C51" s="34">
        <v>21171.306813971714</v>
      </c>
      <c r="D51" s="34">
        <v>26922.078985281245</v>
      </c>
      <c r="E51" s="34">
        <v>12827.437839796892</v>
      </c>
      <c r="F51" s="34">
        <v>39983.887320668146</v>
      </c>
      <c r="G51" s="34">
        <v>19586.252942744257</v>
      </c>
      <c r="H51" s="34">
        <v>3152.9935071445325</v>
      </c>
      <c r="I51" s="34">
        <v>18978.69676653908</v>
      </c>
      <c r="J51" s="34">
        <v>110.68526077270509</v>
      </c>
      <c r="K51" s="34">
        <v>14999.440199882831</v>
      </c>
      <c r="L51" s="34">
        <v>-633.17145446049472</v>
      </c>
      <c r="M51" s="34">
        <v>28327.779364648493</v>
      </c>
      <c r="N51" s="34">
        <v>12234.459817859391</v>
      </c>
      <c r="O51" s="34">
        <v>29849.218310728535</v>
      </c>
      <c r="P51" s="34">
        <v>5291.1727854687597</v>
      </c>
      <c r="Q51" s="34">
        <v>32.427315</v>
      </c>
      <c r="R51" s="34">
        <v>5126.6613895390628</v>
      </c>
      <c r="S51" s="34">
        <v>35305.712830290933</v>
      </c>
      <c r="T51" s="34">
        <v>12452.893864765629</v>
      </c>
      <c r="U51" s="34">
        <v>7230.5819764062599</v>
      </c>
      <c r="V51" s="34">
        <v>49846.371941562495</v>
      </c>
      <c r="W51" s="34">
        <v>-758.95048899999995</v>
      </c>
      <c r="X51" s="34">
        <v>4927.3549743281055</v>
      </c>
      <c r="Y51" s="34">
        <v>16426.903821638945</v>
      </c>
      <c r="Z51" s="34">
        <v>-188.64</v>
      </c>
      <c r="AA51" s="34">
        <v>19312.603049124999</v>
      </c>
      <c r="AB51" s="34">
        <v>12326.06026058594</v>
      </c>
      <c r="AC51" s="34">
        <v>20942.54407266001</v>
      </c>
      <c r="AD51" s="34">
        <v>30132.66602428125</v>
      </c>
      <c r="AE51" s="34">
        <v>7183.9652925000091</v>
      </c>
      <c r="AF51" s="34">
        <v>17.629778225806451</v>
      </c>
      <c r="AG51" s="34">
        <v>16996.64556615625</v>
      </c>
      <c r="AH51" s="34">
        <v>33663.259281874998</v>
      </c>
      <c r="AI51" s="34">
        <v>5363.8852050781297</v>
      </c>
      <c r="AJ51" s="34">
        <v>35.615946139440098</v>
      </c>
      <c r="AK51" s="34">
        <v>3094.4197696875008</v>
      </c>
      <c r="AL51" s="34">
        <v>18077.947893884259</v>
      </c>
      <c r="AM51" s="34">
        <v>10720.001765507863</v>
      </c>
      <c r="AN51" s="34">
        <v>8082.4634097656399</v>
      </c>
      <c r="AO51" s="34">
        <v>34477.525179734374</v>
      </c>
      <c r="AP51" s="34">
        <v>676.16636670000003</v>
      </c>
      <c r="AQ51" s="34">
        <v>33380.756825596894</v>
      </c>
      <c r="AR51" s="34">
        <v>36381.073245102823</v>
      </c>
      <c r="AS51" s="34">
        <v>39228.200401843773</v>
      </c>
      <c r="AT51" s="34">
        <v>14278.356263645161</v>
      </c>
      <c r="AU51" s="34">
        <v>36489.819122999994</v>
      </c>
      <c r="AV51" s="34">
        <v>13885.956129163811</v>
      </c>
      <c r="AW51" s="34">
        <v>10847.145644938482</v>
      </c>
      <c r="AX51" s="34">
        <v>34796.868172171889</v>
      </c>
      <c r="AY51" s="34">
        <v>28190.364503618584</v>
      </c>
    </row>
    <row r="52" spans="1:51" x14ac:dyDescent="0.25">
      <c r="A52" s="32">
        <v>44472</v>
      </c>
      <c r="B52" s="33">
        <v>3</v>
      </c>
      <c r="C52" s="34">
        <v>19695.464918659221</v>
      </c>
      <c r="D52" s="34">
        <v>24059.118645390634</v>
      </c>
      <c r="E52" s="34">
        <v>11701.60771895315</v>
      </c>
      <c r="F52" s="34">
        <v>36760.89335165939</v>
      </c>
      <c r="G52" s="34">
        <v>18223.809263451003</v>
      </c>
      <c r="H52" s="34">
        <v>2968.3010743203176</v>
      </c>
      <c r="I52" s="34">
        <v>17472.751174609391</v>
      </c>
      <c r="J52" s="34">
        <v>101.4668426513673</v>
      </c>
      <c r="K52" s="34">
        <v>13493.134354437521</v>
      </c>
      <c r="L52" s="34">
        <v>-585.09621732649248</v>
      </c>
      <c r="M52" s="34">
        <v>26945.603326366359</v>
      </c>
      <c r="N52" s="34">
        <v>11061.57267109376</v>
      </c>
      <c r="O52" s="34">
        <v>27527.348215259823</v>
      </c>
      <c r="P52" s="34">
        <v>4913.8098274218792</v>
      </c>
      <c r="Q52" s="34">
        <v>32.253906999999998</v>
      </c>
      <c r="R52" s="34">
        <v>4481.9214726894552</v>
      </c>
      <c r="S52" s="34">
        <v>30784.268703533104</v>
      </c>
      <c r="T52" s="34">
        <v>11655.064089789077</v>
      </c>
      <c r="U52" s="34">
        <v>6810.0646513203092</v>
      </c>
      <c r="V52" s="34">
        <v>45033.251566984392</v>
      </c>
      <c r="W52" s="34">
        <v>-775.05499700000007</v>
      </c>
      <c r="X52" s="34">
        <v>1675.0885165781256</v>
      </c>
      <c r="Y52" s="34">
        <v>14861.293808882841</v>
      </c>
      <c r="Z52" s="34">
        <v>-189.78</v>
      </c>
      <c r="AA52" s="34">
        <v>20029.441337007829</v>
      </c>
      <c r="AB52" s="34">
        <v>11672.556716929692</v>
      </c>
      <c r="AC52" s="34">
        <v>19260.125978866883</v>
      </c>
      <c r="AD52" s="34">
        <v>26683.489776062495</v>
      </c>
      <c r="AE52" s="34">
        <v>6473.328614765629</v>
      </c>
      <c r="AF52" s="34">
        <v>17.629778225806451</v>
      </c>
      <c r="AG52" s="34">
        <v>15214.382937343749</v>
      </c>
      <c r="AH52" s="34">
        <v>30208.034526312505</v>
      </c>
      <c r="AI52" s="34">
        <v>4625.1593261718899</v>
      </c>
      <c r="AJ52" s="34">
        <v>32.978978671208779</v>
      </c>
      <c r="AK52" s="34">
        <v>2905.9653006406261</v>
      </c>
      <c r="AL52" s="34">
        <v>15921.720308353008</v>
      </c>
      <c r="AM52" s="34">
        <v>9068.7454621484594</v>
      </c>
      <c r="AN52" s="34">
        <v>7975.8715586718899</v>
      </c>
      <c r="AO52" s="34">
        <v>30537.661057766603</v>
      </c>
      <c r="AP52" s="34">
        <v>656.76481630000001</v>
      </c>
      <c r="AQ52" s="34">
        <v>31358.609905714107</v>
      </c>
      <c r="AR52" s="34">
        <v>32677.347525946578</v>
      </c>
      <c r="AS52" s="34">
        <v>34389.83709514064</v>
      </c>
      <c r="AT52" s="34">
        <v>13507.953554145155</v>
      </c>
      <c r="AU52" s="34">
        <v>33676.331491999998</v>
      </c>
      <c r="AV52" s="34">
        <v>13725.022956116934</v>
      </c>
      <c r="AW52" s="34">
        <v>6043.4322061494249</v>
      </c>
      <c r="AX52" s="34">
        <v>30414.572746492184</v>
      </c>
      <c r="AY52" s="34">
        <v>26892.119062368598</v>
      </c>
    </row>
    <row r="53" spans="1:51" x14ac:dyDescent="0.25">
      <c r="A53" s="32">
        <v>44472</v>
      </c>
      <c r="B53" s="33">
        <v>4</v>
      </c>
      <c r="C53" s="34">
        <v>18843.11716844048</v>
      </c>
      <c r="D53" s="34">
        <v>22288.177063937495</v>
      </c>
      <c r="E53" s="34">
        <v>10526.700047882832</v>
      </c>
      <c r="F53" s="34">
        <v>33944.471265524386</v>
      </c>
      <c r="G53" s="34">
        <v>15979.783770953154</v>
      </c>
      <c r="H53" s="34">
        <v>3083.3073622929614</v>
      </c>
      <c r="I53" s="34">
        <v>16563.173240253916</v>
      </c>
      <c r="J53" s="34">
        <v>96.355926513671903</v>
      </c>
      <c r="K53" s="34">
        <v>12512.565217515639</v>
      </c>
      <c r="L53" s="34">
        <v>-852.45178410981316</v>
      </c>
      <c r="M53" s="34">
        <v>26197.072695629591</v>
      </c>
      <c r="N53" s="34">
        <v>10481.83879942189</v>
      </c>
      <c r="O53" s="34">
        <v>25897.731451298856</v>
      </c>
      <c r="P53" s="34">
        <v>4613.9080810000105</v>
      </c>
      <c r="Q53" s="34">
        <v>31.926555999999998</v>
      </c>
      <c r="R53" s="34">
        <v>4051.570324916016</v>
      </c>
      <c r="S53" s="34">
        <v>27738.586761048758</v>
      </c>
      <c r="T53" s="34">
        <v>11104.536600179696</v>
      </c>
      <c r="U53" s="34">
        <v>6486.1237784531304</v>
      </c>
      <c r="V53" s="34">
        <v>41753.489912890655</v>
      </c>
      <c r="W53" s="34">
        <v>-743.89433100000008</v>
      </c>
      <c r="X53" s="34">
        <v>1128.8179630000122</v>
      </c>
      <c r="Y53" s="34">
        <v>14183.875020338472</v>
      </c>
      <c r="Z53" s="34">
        <v>-184.87</v>
      </c>
      <c r="AA53" s="34">
        <v>18169.91272453127</v>
      </c>
      <c r="AB53" s="34">
        <v>11276.339744085939</v>
      </c>
      <c r="AC53" s="34">
        <v>19264.735871557066</v>
      </c>
      <c r="AD53" s="34">
        <v>24282.778628734381</v>
      </c>
      <c r="AE53" s="34">
        <v>5900.1855675937586</v>
      </c>
      <c r="AF53" s="34">
        <v>17.629778225806451</v>
      </c>
      <c r="AG53" s="34">
        <v>13773.18046553125</v>
      </c>
      <c r="AH53" s="34">
        <v>27783.4461476875</v>
      </c>
      <c r="AI53" s="34">
        <v>4167.3896728515701</v>
      </c>
      <c r="AJ53" s="34">
        <v>29.716333601585916</v>
      </c>
      <c r="AK53" s="34">
        <v>2701.0328999492176</v>
      </c>
      <c r="AL53" s="34">
        <v>14388.494189157705</v>
      </c>
      <c r="AM53" s="34">
        <v>8128.2870718516042</v>
      </c>
      <c r="AN53" s="34">
        <v>7607.48132312501</v>
      </c>
      <c r="AO53" s="34">
        <v>27686.640402636731</v>
      </c>
      <c r="AP53" s="34">
        <v>618.83218379999994</v>
      </c>
      <c r="AQ53" s="34">
        <v>29858.909240409423</v>
      </c>
      <c r="AR53" s="34">
        <v>29883.232627067657</v>
      </c>
      <c r="AS53" s="34">
        <v>30969.954545929701</v>
      </c>
      <c r="AT53" s="34">
        <v>13277.671542832659</v>
      </c>
      <c r="AU53" s="34">
        <v>31537.824865999995</v>
      </c>
      <c r="AV53" s="34">
        <v>14838.587217554441</v>
      </c>
      <c r="AW53" s="34">
        <v>2974.1691590019573</v>
      </c>
      <c r="AX53" s="34">
        <v>27290.338480777365</v>
      </c>
      <c r="AY53" s="34">
        <v>25821.601680477957</v>
      </c>
    </row>
    <row r="54" spans="1:51" x14ac:dyDescent="0.25">
      <c r="A54" s="32">
        <v>44472</v>
      </c>
      <c r="B54" s="33">
        <v>5</v>
      </c>
      <c r="C54" s="34">
        <v>18388.732795206106</v>
      </c>
      <c r="D54" s="34">
        <v>21443.805083609375</v>
      </c>
      <c r="E54" s="34">
        <v>9976.8150471562622</v>
      </c>
      <c r="F54" s="34">
        <v>32078.690628761891</v>
      </c>
      <c r="G54" s="34">
        <v>14813.439434093783</v>
      </c>
      <c r="H54" s="34">
        <v>2966.9053640625079</v>
      </c>
      <c r="I54" s="34">
        <v>16144.4550769297</v>
      </c>
      <c r="J54" s="34">
        <v>85.699165344238295</v>
      </c>
      <c r="K54" s="34">
        <v>11990.844933789071</v>
      </c>
      <c r="L54" s="34">
        <v>-1032.5968201965431</v>
      </c>
      <c r="M54" s="34">
        <v>26062.067197236571</v>
      </c>
      <c r="N54" s="34">
        <v>10251.87697995314</v>
      </c>
      <c r="O54" s="34">
        <v>25163.084516095725</v>
      </c>
      <c r="P54" s="34">
        <v>4474.0315299218701</v>
      </c>
      <c r="Q54" s="34">
        <v>32.394211999999996</v>
      </c>
      <c r="R54" s="34">
        <v>3844.0380045703132</v>
      </c>
      <c r="S54" s="34">
        <v>26071.807203197179</v>
      </c>
      <c r="T54" s="34">
        <v>10960.839712718749</v>
      </c>
      <c r="U54" s="34">
        <v>6397.58270499219</v>
      </c>
      <c r="V54" s="34">
        <v>39505.722110703136</v>
      </c>
      <c r="W54" s="34">
        <v>-723.64193499999999</v>
      </c>
      <c r="X54" s="34">
        <v>677.4883932734333</v>
      </c>
      <c r="Y54" s="34">
        <v>13502.08075603388</v>
      </c>
      <c r="Z54" s="34">
        <v>-160.56</v>
      </c>
      <c r="AA54" s="34">
        <v>17223.334613625007</v>
      </c>
      <c r="AB54" s="34">
        <v>11172.053993484382</v>
      </c>
      <c r="AC54" s="34">
        <v>19390.725948611689</v>
      </c>
      <c r="AD54" s="34">
        <v>23109.933960937513</v>
      </c>
      <c r="AE54" s="34">
        <v>5578.5172152343866</v>
      </c>
      <c r="AF54" s="34">
        <v>17.629778225806451</v>
      </c>
      <c r="AG54" s="34">
        <v>13120.284713390629</v>
      </c>
      <c r="AH54" s="34">
        <v>26184.290119843747</v>
      </c>
      <c r="AI54" s="34">
        <v>3946.8645629882858</v>
      </c>
      <c r="AJ54" s="34">
        <v>32.523527812400516</v>
      </c>
      <c r="AK54" s="34">
        <v>2659.1134709492198</v>
      </c>
      <c r="AL54" s="34">
        <v>13412.511312462366</v>
      </c>
      <c r="AM54" s="34">
        <v>7958.7383264765813</v>
      </c>
      <c r="AN54" s="34">
        <v>7213.6016877734401</v>
      </c>
      <c r="AO54" s="34">
        <v>26215.681633320321</v>
      </c>
      <c r="AP54" s="34">
        <v>596.88084420000007</v>
      </c>
      <c r="AQ54" s="34">
        <v>29216.096537221907</v>
      </c>
      <c r="AR54" s="34">
        <v>28537.747012942677</v>
      </c>
      <c r="AS54" s="34">
        <v>29061.412411687525</v>
      </c>
      <c r="AT54" s="34">
        <v>12921.309738223285</v>
      </c>
      <c r="AU54" s="34">
        <v>30511.714613000004</v>
      </c>
      <c r="AV54" s="34">
        <v>14886.461915726301</v>
      </c>
      <c r="AW54" s="34">
        <v>2291.5216994635011</v>
      </c>
      <c r="AX54" s="34">
        <v>25505.19794935549</v>
      </c>
      <c r="AY54" s="34">
        <v>25280.023870681089</v>
      </c>
    </row>
    <row r="55" spans="1:51" x14ac:dyDescent="0.25">
      <c r="A55" s="32">
        <v>44472</v>
      </c>
      <c r="B55" s="33">
        <v>6</v>
      </c>
      <c r="C55" s="34">
        <v>18045.680462174845</v>
      </c>
      <c r="D55" s="34">
        <v>20992.367715609384</v>
      </c>
      <c r="E55" s="34">
        <v>10502.018549000009</v>
      </c>
      <c r="F55" s="34">
        <v>32072.196614966266</v>
      </c>
      <c r="G55" s="34">
        <v>15050.108980687513</v>
      </c>
      <c r="H55" s="34">
        <v>2960.0213119374976</v>
      </c>
      <c r="I55" s="34">
        <v>15981.100906144533</v>
      </c>
      <c r="J55" s="34">
        <v>87.51911163330081</v>
      </c>
      <c r="K55" s="34">
        <v>11807.706251640639</v>
      </c>
      <c r="L55" s="34">
        <v>-911.1237659632219</v>
      </c>
      <c r="M55" s="34">
        <v>25585.50415229296</v>
      </c>
      <c r="N55" s="34">
        <v>10252.68191828126</v>
      </c>
      <c r="O55" s="34">
        <v>25019.337424814501</v>
      </c>
      <c r="P55" s="34">
        <v>4421.4155831249991</v>
      </c>
      <c r="Q55" s="34">
        <v>31.795662</v>
      </c>
      <c r="R55" s="34">
        <v>3721.3118376035172</v>
      </c>
      <c r="S55" s="34">
        <v>25353.88670969717</v>
      </c>
      <c r="T55" s="34">
        <v>10866.7606645547</v>
      </c>
      <c r="U55" s="34">
        <v>6383.7798333593801</v>
      </c>
      <c r="V55" s="34">
        <v>38554.169896734391</v>
      </c>
      <c r="W55" s="34">
        <v>-769.30424800000003</v>
      </c>
      <c r="X55" s="34">
        <v>676.94029103125422</v>
      </c>
      <c r="Y55" s="34">
        <v>13842.271401957592</v>
      </c>
      <c r="Z55" s="34">
        <v>-128.72</v>
      </c>
      <c r="AA55" s="34">
        <v>16238.18577102346</v>
      </c>
      <c r="AB55" s="34">
        <v>11173.861885781262</v>
      </c>
      <c r="AC55" s="34">
        <v>18913.923185222342</v>
      </c>
      <c r="AD55" s="34">
        <v>22740.462392093745</v>
      </c>
      <c r="AE55" s="34">
        <v>5343.0115317500167</v>
      </c>
      <c r="AF55" s="34">
        <v>17.629778225806451</v>
      </c>
      <c r="AG55" s="34">
        <v>12757.815095015631</v>
      </c>
      <c r="AH55" s="34">
        <v>24894.180321437503</v>
      </c>
      <c r="AI55" s="34">
        <v>3836.972412109375</v>
      </c>
      <c r="AJ55" s="34">
        <v>33.555829445038796</v>
      </c>
      <c r="AK55" s="34">
        <v>2630.5731743867191</v>
      </c>
      <c r="AL55" s="34">
        <v>12823.066462024888</v>
      </c>
      <c r="AM55" s="34">
        <v>7911.8936122734713</v>
      </c>
      <c r="AN55" s="34">
        <v>6735.3976067109497</v>
      </c>
      <c r="AO55" s="34">
        <v>25742.789057777358</v>
      </c>
      <c r="AP55" s="34">
        <v>598.98852550000004</v>
      </c>
      <c r="AQ55" s="34">
        <v>28702.860065198478</v>
      </c>
      <c r="AR55" s="34">
        <v>28034.529288227826</v>
      </c>
      <c r="AS55" s="34">
        <v>28007.1358715391</v>
      </c>
      <c r="AT55" s="34">
        <v>12825.552499785799</v>
      </c>
      <c r="AU55" s="34">
        <v>30220.873494000003</v>
      </c>
      <c r="AV55" s="34">
        <v>14167.653999179416</v>
      </c>
      <c r="AW55" s="34">
        <v>2313.4757490469256</v>
      </c>
      <c r="AX55" s="34">
        <v>24773.651123822296</v>
      </c>
      <c r="AY55" s="34">
        <v>25248.626954493579</v>
      </c>
    </row>
    <row r="56" spans="1:51" x14ac:dyDescent="0.25">
      <c r="A56" s="32">
        <v>44472</v>
      </c>
      <c r="B56" s="33">
        <v>7</v>
      </c>
      <c r="C56" s="34">
        <v>18323.466352815492</v>
      </c>
      <c r="D56" s="34">
        <v>20929.447450687512</v>
      </c>
      <c r="E56" s="34">
        <v>9918.2499859922136</v>
      </c>
      <c r="F56" s="34">
        <v>35549.219869051267</v>
      </c>
      <c r="G56" s="34">
        <v>15102.888147937509</v>
      </c>
      <c r="H56" s="34">
        <v>3133.6873255820346</v>
      </c>
      <c r="I56" s="34">
        <v>16115.102735832037</v>
      </c>
      <c r="J56" s="34">
        <v>86.294445037841797</v>
      </c>
      <c r="K56" s="34">
        <v>11685.5869413125</v>
      </c>
      <c r="L56" s="34">
        <v>-1001.1340073438473</v>
      </c>
      <c r="M56" s="34">
        <v>26016.070744833567</v>
      </c>
      <c r="N56" s="34">
        <v>10180.754301890631</v>
      </c>
      <c r="O56" s="34">
        <v>25235.130116369175</v>
      </c>
      <c r="P56" s="34">
        <v>4495.9565812890696</v>
      </c>
      <c r="Q56" s="34">
        <v>32.457199000000003</v>
      </c>
      <c r="R56" s="34">
        <v>3733.2991365078133</v>
      </c>
      <c r="S56" s="34">
        <v>25459.420325251871</v>
      </c>
      <c r="T56" s="34">
        <v>10726.482591117188</v>
      </c>
      <c r="U56" s="34">
        <v>6433.6933738671905</v>
      </c>
      <c r="V56" s="34">
        <v>38132.996086187537</v>
      </c>
      <c r="W56" s="34">
        <v>-758.95557099999996</v>
      </c>
      <c r="X56" s="34">
        <v>921.3426360546955</v>
      </c>
      <c r="Y56" s="34">
        <v>13852.237002184182</v>
      </c>
      <c r="Z56" s="34">
        <v>-111.53999999999999</v>
      </c>
      <c r="AA56" s="34">
        <v>16641.695010320309</v>
      </c>
      <c r="AB56" s="34">
        <v>11023.41195551563</v>
      </c>
      <c r="AC56" s="34">
        <v>18358.95194816103</v>
      </c>
      <c r="AD56" s="34">
        <v>22796.258885765641</v>
      </c>
      <c r="AE56" s="34">
        <v>5011.9476145312592</v>
      </c>
      <c r="AF56" s="34">
        <v>17.629778225806451</v>
      </c>
      <c r="AG56" s="34">
        <v>12829.15851995314</v>
      </c>
      <c r="AH56" s="34">
        <v>25049.838058281253</v>
      </c>
      <c r="AI56" s="34">
        <v>3875.4247680664071</v>
      </c>
      <c r="AJ56" s="34">
        <v>29.917541589783184</v>
      </c>
      <c r="AK56" s="34">
        <v>2663.7732538906257</v>
      </c>
      <c r="AL56" s="34">
        <v>12949.565781259245</v>
      </c>
      <c r="AM56" s="34">
        <v>8676.0182927578353</v>
      </c>
      <c r="AN56" s="34">
        <v>6565.4574010937595</v>
      </c>
      <c r="AO56" s="34">
        <v>25530.911580365246</v>
      </c>
      <c r="AP56" s="34">
        <v>585.74806209999997</v>
      </c>
      <c r="AQ56" s="34">
        <v>28900.978541741435</v>
      </c>
      <c r="AR56" s="34">
        <v>28216.74813801299</v>
      </c>
      <c r="AS56" s="34">
        <v>28164.287171500029</v>
      </c>
      <c r="AT56" s="34">
        <v>12695.597812504557</v>
      </c>
      <c r="AU56" s="34">
        <v>30382.025111000003</v>
      </c>
      <c r="AV56" s="34">
        <v>14145.770252413809</v>
      </c>
      <c r="AW56" s="34">
        <v>2233.460936299638</v>
      </c>
      <c r="AX56" s="34">
        <v>24780.123261650398</v>
      </c>
      <c r="AY56" s="34">
        <v>25368.528897915487</v>
      </c>
    </row>
    <row r="57" spans="1:51" x14ac:dyDescent="0.25">
      <c r="A57" s="32">
        <v>44472</v>
      </c>
      <c r="B57" s="33">
        <v>8</v>
      </c>
      <c r="C57" s="34">
        <v>18347.601573315478</v>
      </c>
      <c r="D57" s="34">
        <v>20257.592601656273</v>
      </c>
      <c r="E57" s="34">
        <v>9770.8774426406308</v>
      </c>
      <c r="F57" s="34">
        <v>36300.968061684405</v>
      </c>
      <c r="G57" s="34">
        <v>14729.257779701587</v>
      </c>
      <c r="H57" s="34">
        <v>2858.6034913906265</v>
      </c>
      <c r="I57" s="34">
        <v>16697.829703175794</v>
      </c>
      <c r="J57" s="34">
        <v>98.132806777954201</v>
      </c>
      <c r="K57" s="34">
        <v>11654.012306585941</v>
      </c>
      <c r="L57" s="34">
        <v>-901.33708924076586</v>
      </c>
      <c r="M57" s="34">
        <v>24911.051075389729</v>
      </c>
      <c r="N57" s="34">
        <v>10080.821938906251</v>
      </c>
      <c r="O57" s="34">
        <v>25376.904614236377</v>
      </c>
      <c r="P57" s="34">
        <v>4473.0207651974042</v>
      </c>
      <c r="Q57" s="34">
        <v>31.974846999999997</v>
      </c>
      <c r="R57" s="34">
        <v>3479.1947966171888</v>
      </c>
      <c r="S57" s="34">
        <v>24197.806652892501</v>
      </c>
      <c r="T57" s="34">
        <v>9899.6061535937606</v>
      </c>
      <c r="U57" s="34">
        <v>5736.0833631406294</v>
      </c>
      <c r="V57" s="34">
        <v>37321.27958290626</v>
      </c>
      <c r="W57" s="34">
        <v>-755.20794999999998</v>
      </c>
      <c r="X57" s="34">
        <v>528.53060697868375</v>
      </c>
      <c r="Y57" s="34">
        <v>12834.619828782423</v>
      </c>
      <c r="Z57" s="34">
        <v>-107.27000000000001</v>
      </c>
      <c r="AA57" s="34">
        <v>16263.086622757835</v>
      </c>
      <c r="AB57" s="34">
        <v>11376.725744875001</v>
      </c>
      <c r="AC57" s="34">
        <v>18916.339587958373</v>
      </c>
      <c r="AD57" s="34">
        <v>21495.482476453126</v>
      </c>
      <c r="AE57" s="34">
        <v>4469.5717174531328</v>
      </c>
      <c r="AF57" s="34">
        <v>17.629778225806451</v>
      </c>
      <c r="AG57" s="34">
        <v>12740.511929546881</v>
      </c>
      <c r="AH57" s="34">
        <v>22307.795670531261</v>
      </c>
      <c r="AI57" s="34">
        <v>3428.1339632036447</v>
      </c>
      <c r="AJ57" s="34">
        <v>16.857743810075931</v>
      </c>
      <c r="AK57" s="34">
        <v>2660.1450649113667</v>
      </c>
      <c r="AL57" s="34">
        <v>12682.771901673306</v>
      </c>
      <c r="AM57" s="34">
        <v>8403.197409921906</v>
      </c>
      <c r="AN57" s="34">
        <v>6221.9775959687495</v>
      </c>
      <c r="AO57" s="34">
        <v>24439.795204020509</v>
      </c>
      <c r="AP57" s="34">
        <v>582.61259069999994</v>
      </c>
      <c r="AQ57" s="34">
        <v>28729.049532175053</v>
      </c>
      <c r="AR57" s="34">
        <v>28146.255032661426</v>
      </c>
      <c r="AS57" s="34">
        <v>27821.174783273458</v>
      </c>
      <c r="AT57" s="34">
        <v>11807.791806504551</v>
      </c>
      <c r="AU57" s="34">
        <v>29904.516645</v>
      </c>
      <c r="AV57" s="34">
        <v>11380.971118413812</v>
      </c>
      <c r="AW57" s="34">
        <v>1692.9337204367184</v>
      </c>
      <c r="AX57" s="34">
        <v>23251.797410382838</v>
      </c>
      <c r="AY57" s="34">
        <v>25563.21143277482</v>
      </c>
    </row>
    <row r="58" spans="1:51" x14ac:dyDescent="0.25">
      <c r="A58" s="32">
        <v>44472</v>
      </c>
      <c r="B58" s="33">
        <v>9</v>
      </c>
      <c r="C58" s="34">
        <v>20207.346873456114</v>
      </c>
      <c r="D58" s="34">
        <v>22087.499153859393</v>
      </c>
      <c r="E58" s="34">
        <v>10897.379682124996</v>
      </c>
      <c r="F58" s="34">
        <v>40127.855658457534</v>
      </c>
      <c r="G58" s="34">
        <v>16144.80765206139</v>
      </c>
      <c r="H58" s="34">
        <v>2889.0958534921892</v>
      </c>
      <c r="I58" s="34">
        <v>18291.832995269535</v>
      </c>
      <c r="J58" s="34">
        <v>104.897050857544</v>
      </c>
      <c r="K58" s="34">
        <v>12897.455681117191</v>
      </c>
      <c r="L58" s="34">
        <v>-1055.6379277132473</v>
      </c>
      <c r="M58" s="34">
        <v>24575.467556927648</v>
      </c>
      <c r="N58" s="34">
        <v>10472.911439031261</v>
      </c>
      <c r="O58" s="34">
        <v>27800.387822134806</v>
      </c>
      <c r="P58" s="34">
        <v>3954.826375417435</v>
      </c>
      <c r="Q58" s="34">
        <v>31.748679000000003</v>
      </c>
      <c r="R58" s="34">
        <v>3823.6117368085943</v>
      </c>
      <c r="S58" s="34">
        <v>26580.074488619059</v>
      </c>
      <c r="T58" s="34">
        <v>10303.196948437519</v>
      </c>
      <c r="U58" s="34">
        <v>5927.1575565625099</v>
      </c>
      <c r="V58" s="34">
        <v>40377.508456765638</v>
      </c>
      <c r="W58" s="34">
        <v>-768.40805400000011</v>
      </c>
      <c r="X58" s="34">
        <v>807.84881774881046</v>
      </c>
      <c r="Y58" s="34">
        <v>12394.913836164778</v>
      </c>
      <c r="Z58" s="34">
        <v>-155.46</v>
      </c>
      <c r="AA58" s="34">
        <v>17847.519129078148</v>
      </c>
      <c r="AB58" s="34">
        <v>11813.148335070322</v>
      </c>
      <c r="AC58" s="34">
        <v>20699.581127770947</v>
      </c>
      <c r="AD58" s="34">
        <v>23438.444308999999</v>
      </c>
      <c r="AE58" s="34">
        <v>4517.4859658495334</v>
      </c>
      <c r="AF58" s="34">
        <v>17.629778225806451</v>
      </c>
      <c r="AG58" s="34">
        <v>14168.655908249999</v>
      </c>
      <c r="AH58" s="34">
        <v>24050.852143390635</v>
      </c>
      <c r="AI58" s="34">
        <v>3663.5280402254202</v>
      </c>
      <c r="AJ58" s="34">
        <v>18.437309250721682</v>
      </c>
      <c r="AK58" s="34">
        <v>4177.3487138138244</v>
      </c>
      <c r="AL58" s="34">
        <v>13417.327680376447</v>
      </c>
      <c r="AM58" s="34">
        <v>8397.5603221797137</v>
      </c>
      <c r="AN58" s="34">
        <v>6245.7241404531305</v>
      </c>
      <c r="AO58" s="34">
        <v>26236.636875854496</v>
      </c>
      <c r="AP58" s="34">
        <v>732.18922609999993</v>
      </c>
      <c r="AQ58" s="34">
        <v>30299.87408788599</v>
      </c>
      <c r="AR58" s="34">
        <v>30462.706270118444</v>
      </c>
      <c r="AS58" s="34">
        <v>30263.116684570319</v>
      </c>
      <c r="AT58" s="34">
        <v>11682.305427317051</v>
      </c>
      <c r="AU58" s="34">
        <v>32951.376745999994</v>
      </c>
      <c r="AV58" s="34">
        <v>12052.358988241933</v>
      </c>
      <c r="AW58" s="34">
        <v>1022.3747550482633</v>
      </c>
      <c r="AX58" s="34">
        <v>25192.654327882829</v>
      </c>
      <c r="AY58" s="34">
        <v>26784.481408540483</v>
      </c>
    </row>
    <row r="59" spans="1:51" x14ac:dyDescent="0.25">
      <c r="A59" s="32">
        <v>44472</v>
      </c>
      <c r="B59" s="33">
        <v>10</v>
      </c>
      <c r="C59" s="34">
        <v>22499.536367163826</v>
      </c>
      <c r="D59" s="34">
        <v>25397.604858718769</v>
      </c>
      <c r="E59" s="34">
        <v>11534.659324828141</v>
      </c>
      <c r="F59" s="34">
        <v>45178.262114154379</v>
      </c>
      <c r="G59" s="34">
        <v>19630.633275857381</v>
      </c>
      <c r="H59" s="34">
        <v>3207.6032194414106</v>
      </c>
      <c r="I59" s="34">
        <v>21003.148088156257</v>
      </c>
      <c r="J59" s="34">
        <v>127.8113555908203</v>
      </c>
      <c r="K59" s="34">
        <v>15081.544325054701</v>
      </c>
      <c r="L59" s="34">
        <v>-789.70747398590174</v>
      </c>
      <c r="M59" s="34">
        <v>25544.907257798506</v>
      </c>
      <c r="N59" s="34">
        <v>11863.742972968759</v>
      </c>
      <c r="O59" s="34">
        <v>32129.348645548864</v>
      </c>
      <c r="P59" s="34">
        <v>3063.7860410837711</v>
      </c>
      <c r="Q59" s="34">
        <v>32.254832</v>
      </c>
      <c r="R59" s="34">
        <v>4577.6474454628915</v>
      </c>
      <c r="S59" s="34">
        <v>31438.127622205</v>
      </c>
      <c r="T59" s="34">
        <v>11781.337152132828</v>
      </c>
      <c r="U59" s="34">
        <v>6436.6125397656297</v>
      </c>
      <c r="V59" s="34">
        <v>47018.836259468742</v>
      </c>
      <c r="W59" s="34">
        <v>-764.25945999999988</v>
      </c>
      <c r="X59" s="34">
        <v>2602.2076569383689</v>
      </c>
      <c r="Y59" s="34">
        <v>12638.682543450443</v>
      </c>
      <c r="Z59" s="34">
        <v>-161.18000000000004</v>
      </c>
      <c r="AA59" s="34">
        <v>20969.190699218765</v>
      </c>
      <c r="AB59" s="34">
        <v>13243.14905228126</v>
      </c>
      <c r="AC59" s="34">
        <v>22504.630841771967</v>
      </c>
      <c r="AD59" s="34">
        <v>28001.148955625002</v>
      </c>
      <c r="AE59" s="34">
        <v>5238.6484443570407</v>
      </c>
      <c r="AF59" s="34">
        <v>17.629778225806451</v>
      </c>
      <c r="AG59" s="34">
        <v>16867.634044531249</v>
      </c>
      <c r="AH59" s="34">
        <v>28224.532373624999</v>
      </c>
      <c r="AI59" s="34">
        <v>4291.4435303834134</v>
      </c>
      <c r="AJ59" s="34">
        <v>29.125052772122189</v>
      </c>
      <c r="AK59" s="34">
        <v>5734.8823406065985</v>
      </c>
      <c r="AL59" s="34">
        <v>15644.529106290518</v>
      </c>
      <c r="AM59" s="34">
        <v>10093.221966500034</v>
      </c>
      <c r="AN59" s="34">
        <v>6893.9860982968803</v>
      </c>
      <c r="AO59" s="34">
        <v>30549.5021651631</v>
      </c>
      <c r="AP59" s="34">
        <v>1463.4938349999998</v>
      </c>
      <c r="AQ59" s="34">
        <v>34210.868581557843</v>
      </c>
      <c r="AR59" s="34">
        <v>34673.121734516892</v>
      </c>
      <c r="AS59" s="34">
        <v>36373.155922500009</v>
      </c>
      <c r="AT59" s="34">
        <v>12516.962620051401</v>
      </c>
      <c r="AU59" s="34">
        <v>38381.436371000003</v>
      </c>
      <c r="AV59" s="34">
        <v>15279.672553320064</v>
      </c>
      <c r="AW59" s="34">
        <v>694.94635352753812</v>
      </c>
      <c r="AX59" s="34">
        <v>29900.356406843759</v>
      </c>
      <c r="AY59" s="34">
        <v>29568.910461509229</v>
      </c>
    </row>
    <row r="60" spans="1:51" x14ac:dyDescent="0.25">
      <c r="A60" s="32">
        <v>44472</v>
      </c>
      <c r="B60" s="33">
        <v>11</v>
      </c>
      <c r="C60" s="34">
        <v>24490.294824996636</v>
      </c>
      <c r="D60" s="34">
        <v>28764.626769859384</v>
      </c>
      <c r="E60" s="34">
        <v>12665.759371484377</v>
      </c>
      <c r="F60" s="34">
        <v>49258.857399679997</v>
      </c>
      <c r="G60" s="34">
        <v>20036.802547723073</v>
      </c>
      <c r="H60" s="34">
        <v>3536.4108929804688</v>
      </c>
      <c r="I60" s="34">
        <v>23876.690685507823</v>
      </c>
      <c r="J60" s="34">
        <v>127.53993225097651</v>
      </c>
      <c r="K60" s="34">
        <v>16715.06194435939</v>
      </c>
      <c r="L60" s="34">
        <v>-969.0338466336143</v>
      </c>
      <c r="M60" s="34">
        <v>26983.464450179861</v>
      </c>
      <c r="N60" s="34">
        <v>15197.737731437501</v>
      </c>
      <c r="O60" s="34">
        <v>36131.343474001987</v>
      </c>
      <c r="P60" s="34">
        <v>3061.930920021483</v>
      </c>
      <c r="Q60" s="34">
        <v>32.711058000000001</v>
      </c>
      <c r="R60" s="34">
        <v>5117.7704840234383</v>
      </c>
      <c r="S60" s="34">
        <v>35865.233852759673</v>
      </c>
      <c r="T60" s="34">
        <v>13224.724695781279</v>
      </c>
      <c r="U60" s="34">
        <v>7216.2451787499995</v>
      </c>
      <c r="V60" s="34">
        <v>52717.986707843746</v>
      </c>
      <c r="W60" s="34">
        <v>-747.47404699999993</v>
      </c>
      <c r="X60" s="34">
        <v>3298.3122255716899</v>
      </c>
      <c r="Y60" s="34">
        <v>14323.82056157656</v>
      </c>
      <c r="Z60" s="34">
        <v>-155.66</v>
      </c>
      <c r="AA60" s="34">
        <v>24118.827291812508</v>
      </c>
      <c r="AB60" s="34">
        <v>14297.413919015633</v>
      </c>
      <c r="AC60" s="34">
        <v>24265.440489827393</v>
      </c>
      <c r="AD60" s="34">
        <v>31873.514085281255</v>
      </c>
      <c r="AE60" s="34">
        <v>5947.4138706337717</v>
      </c>
      <c r="AF60" s="34">
        <v>17.629778225806451</v>
      </c>
      <c r="AG60" s="34">
        <v>18891.4024369375</v>
      </c>
      <c r="AH60" s="34">
        <v>33187.120144624991</v>
      </c>
      <c r="AI60" s="34">
        <v>4952.7561775064951</v>
      </c>
      <c r="AJ60" s="34">
        <v>92.986474187080717</v>
      </c>
      <c r="AK60" s="34">
        <v>6166.688591763952</v>
      </c>
      <c r="AL60" s="34">
        <v>17904.004245853015</v>
      </c>
      <c r="AM60" s="34">
        <v>12145.592459093781</v>
      </c>
      <c r="AN60" s="34">
        <v>7742.0656354843904</v>
      </c>
      <c r="AO60" s="34">
        <v>33869.009135987319</v>
      </c>
      <c r="AP60" s="34">
        <v>1724.7860248000002</v>
      </c>
      <c r="AQ60" s="34">
        <v>37905.04547714378</v>
      </c>
      <c r="AR60" s="34">
        <v>38683.916494501253</v>
      </c>
      <c r="AS60" s="34">
        <v>41730.000569593758</v>
      </c>
      <c r="AT60" s="34">
        <v>13613.456278051428</v>
      </c>
      <c r="AU60" s="34">
        <v>42643.716587999996</v>
      </c>
      <c r="AV60" s="34">
        <v>16600.817411257551</v>
      </c>
      <c r="AW60" s="34">
        <v>1367.2021082807071</v>
      </c>
      <c r="AX60" s="34">
        <v>34076.056166421884</v>
      </c>
      <c r="AY60" s="34">
        <v>32117.784625743599</v>
      </c>
    </row>
    <row r="61" spans="1:51" x14ac:dyDescent="0.25">
      <c r="A61" s="32">
        <v>44472</v>
      </c>
      <c r="B61" s="33">
        <v>12</v>
      </c>
      <c r="C61" s="34">
        <v>25556.952689561844</v>
      </c>
      <c r="D61" s="34">
        <v>30508.740798546893</v>
      </c>
      <c r="E61" s="34">
        <v>14313.080894406281</v>
      </c>
      <c r="F61" s="34">
        <v>52076.222591245001</v>
      </c>
      <c r="G61" s="34">
        <v>18322.988026889594</v>
      </c>
      <c r="H61" s="34">
        <v>3341.8658297187612</v>
      </c>
      <c r="I61" s="34">
        <v>25180.919261328127</v>
      </c>
      <c r="J61" s="34">
        <v>124.90329551696779</v>
      </c>
      <c r="K61" s="34">
        <v>17611.851282093769</v>
      </c>
      <c r="L61" s="34">
        <v>-363.77936854744985</v>
      </c>
      <c r="M61" s="34">
        <v>27658.745726999874</v>
      </c>
      <c r="N61" s="34">
        <v>19190.97507996875</v>
      </c>
      <c r="O61" s="34">
        <v>38893.066192970728</v>
      </c>
      <c r="P61" s="34">
        <v>3141.3213305113004</v>
      </c>
      <c r="Q61" s="34">
        <v>32.493956999999995</v>
      </c>
      <c r="R61" s="34">
        <v>5442.0197934570306</v>
      </c>
      <c r="S61" s="34">
        <v>38264.946970056539</v>
      </c>
      <c r="T61" s="34">
        <v>14488.581998359399</v>
      </c>
      <c r="U61" s="34">
        <v>7940.0818023281408</v>
      </c>
      <c r="V61" s="34">
        <v>56207.182767312501</v>
      </c>
      <c r="W61" s="34">
        <v>-771.659943</v>
      </c>
      <c r="X61" s="34">
        <v>4427.5299615602416</v>
      </c>
      <c r="Y61" s="34">
        <v>14441.378628811164</v>
      </c>
      <c r="Z61" s="34">
        <v>-148.85999999999999</v>
      </c>
      <c r="AA61" s="34">
        <v>24501.587412164063</v>
      </c>
      <c r="AB61" s="34">
        <v>14515.636471921893</v>
      </c>
      <c r="AC61" s="34">
        <v>25842.403970165942</v>
      </c>
      <c r="AD61" s="34">
        <v>33505.372459718739</v>
      </c>
      <c r="AE61" s="34">
        <v>6047.1732299889745</v>
      </c>
      <c r="AF61" s="34">
        <v>17.629778225806451</v>
      </c>
      <c r="AG61" s="34">
        <v>19680.352604593751</v>
      </c>
      <c r="AH61" s="34">
        <v>35353.042102281244</v>
      </c>
      <c r="AI61" s="34">
        <v>5303.5781985970189</v>
      </c>
      <c r="AJ61" s="34">
        <v>124.80156285796647</v>
      </c>
      <c r="AK61" s="34">
        <v>6165.1160797137072</v>
      </c>
      <c r="AL61" s="34">
        <v>19041.398803571767</v>
      </c>
      <c r="AM61" s="34">
        <v>12860.101276828173</v>
      </c>
      <c r="AN61" s="34">
        <v>7700.1359491640696</v>
      </c>
      <c r="AO61" s="34">
        <v>36026.512423037115</v>
      </c>
      <c r="AP61" s="34">
        <v>1703.9033194000003</v>
      </c>
      <c r="AQ61" s="34">
        <v>39609.193439581271</v>
      </c>
      <c r="AR61" s="34">
        <v>41119.100465696589</v>
      </c>
      <c r="AS61" s="34">
        <v>44363.322191921892</v>
      </c>
      <c r="AT61" s="34">
        <v>14338.014191863913</v>
      </c>
      <c r="AU61" s="34">
        <v>44767.800212999995</v>
      </c>
      <c r="AV61" s="34">
        <v>18642.208124210672</v>
      </c>
      <c r="AW61" s="34">
        <v>1048.9345100800801</v>
      </c>
      <c r="AX61" s="34">
        <v>35960.111830246111</v>
      </c>
      <c r="AY61" s="34">
        <v>33196.160619931077</v>
      </c>
    </row>
    <row r="62" spans="1:51" x14ac:dyDescent="0.25">
      <c r="A62" s="32">
        <v>44472</v>
      </c>
      <c r="B62" s="33">
        <v>13</v>
      </c>
      <c r="C62" s="34">
        <v>26546.664691491631</v>
      </c>
      <c r="D62" s="34">
        <v>31774.38112771876</v>
      </c>
      <c r="E62" s="34">
        <v>15295.748457906273</v>
      </c>
      <c r="F62" s="34">
        <v>55463.545568838752</v>
      </c>
      <c r="G62" s="34">
        <v>19160.055203808271</v>
      </c>
      <c r="H62" s="34">
        <v>3478.3700223203296</v>
      </c>
      <c r="I62" s="34">
        <v>26481.510564164069</v>
      </c>
      <c r="J62" s="34">
        <v>124.60261154174799</v>
      </c>
      <c r="K62" s="34">
        <v>18312.12233768752</v>
      </c>
      <c r="L62" s="34">
        <v>-695.82205215900467</v>
      </c>
      <c r="M62" s="34">
        <v>27390.752183174518</v>
      </c>
      <c r="N62" s="34">
        <v>20347.2577059375</v>
      </c>
      <c r="O62" s="34">
        <v>40485.657506142605</v>
      </c>
      <c r="P62" s="34">
        <v>3293.0039200812444</v>
      </c>
      <c r="Q62" s="34">
        <v>32.347891999999995</v>
      </c>
      <c r="R62" s="34">
        <v>5683.5211904961079</v>
      </c>
      <c r="S62" s="34">
        <v>39903.195290290925</v>
      </c>
      <c r="T62" s="34">
        <v>15364.946202812531</v>
      </c>
      <c r="U62" s="34">
        <v>8649.7736517031299</v>
      </c>
      <c r="V62" s="34">
        <v>58953.988144062496</v>
      </c>
      <c r="W62" s="34">
        <v>-786.94105100000013</v>
      </c>
      <c r="X62" s="34">
        <v>6131.3899172234442</v>
      </c>
      <c r="Y62" s="34">
        <v>14055.623815513336</v>
      </c>
      <c r="Z62" s="34">
        <v>-123.46</v>
      </c>
      <c r="AA62" s="34">
        <v>24174.178989296881</v>
      </c>
      <c r="AB62" s="34">
        <v>15092.22936525001</v>
      </c>
      <c r="AC62" s="34">
        <v>26277.293456476458</v>
      </c>
      <c r="AD62" s="34">
        <v>35630.176201312497</v>
      </c>
      <c r="AE62" s="34">
        <v>6408.9421700307976</v>
      </c>
      <c r="AF62" s="34">
        <v>17.629778225806451</v>
      </c>
      <c r="AG62" s="34">
        <v>20643.843682343751</v>
      </c>
      <c r="AH62" s="34">
        <v>37372.921101718748</v>
      </c>
      <c r="AI62" s="34">
        <v>5568.973540701918</v>
      </c>
      <c r="AJ62" s="34">
        <v>129.0099072310062</v>
      </c>
      <c r="AK62" s="34">
        <v>6078.8985347780526</v>
      </c>
      <c r="AL62" s="34">
        <v>19759.186259728005</v>
      </c>
      <c r="AM62" s="34">
        <v>13775.702537562554</v>
      </c>
      <c r="AN62" s="34">
        <v>8210.0423133125005</v>
      </c>
      <c r="AO62" s="34">
        <v>37888.283901513671</v>
      </c>
      <c r="AP62" s="34">
        <v>1682.1062933999997</v>
      </c>
      <c r="AQ62" s="34">
        <v>40387.136779885972</v>
      </c>
      <c r="AR62" s="34">
        <v>42481.665889376251</v>
      </c>
      <c r="AS62" s="34">
        <v>46960.235188187507</v>
      </c>
      <c r="AT62" s="34">
        <v>14447.985806254512</v>
      </c>
      <c r="AU62" s="34">
        <v>46716.508280000002</v>
      </c>
      <c r="AV62" s="34">
        <v>20008.313331570051</v>
      </c>
      <c r="AW62" s="34">
        <v>1771.4488449021908</v>
      </c>
      <c r="AX62" s="34">
        <v>37409.587424664074</v>
      </c>
      <c r="AY62" s="34">
        <v>34140.85166102487</v>
      </c>
    </row>
    <row r="63" spans="1:51" x14ac:dyDescent="0.25">
      <c r="A63" s="32">
        <v>44472</v>
      </c>
      <c r="B63" s="33">
        <v>14</v>
      </c>
      <c r="C63" s="34">
        <v>27381.768245539701</v>
      </c>
      <c r="D63" s="34">
        <v>33064.13063685938</v>
      </c>
      <c r="E63" s="34">
        <v>15728.236395515649</v>
      </c>
      <c r="F63" s="34">
        <v>58729.176112122499</v>
      </c>
      <c r="G63" s="34">
        <v>19797.609557929991</v>
      </c>
      <c r="H63" s="34">
        <v>3745.2556790234403</v>
      </c>
      <c r="I63" s="34">
        <v>27300.703808949223</v>
      </c>
      <c r="J63" s="34">
        <v>138.02132797241219</v>
      </c>
      <c r="K63" s="34">
        <v>18927.78375835939</v>
      </c>
      <c r="L63" s="34">
        <v>-577.04910230019232</v>
      </c>
      <c r="M63" s="34">
        <v>28776.590895613204</v>
      </c>
      <c r="N63" s="34">
        <v>21243.572121875</v>
      </c>
      <c r="O63" s="34">
        <v>42115.792492876979</v>
      </c>
      <c r="P63" s="34">
        <v>3386.44890350485</v>
      </c>
      <c r="Q63" s="34">
        <v>32.608823000000001</v>
      </c>
      <c r="R63" s="34">
        <v>6025.9014282890639</v>
      </c>
      <c r="S63" s="34">
        <v>41939.535905790923</v>
      </c>
      <c r="T63" s="34">
        <v>16060.740480781269</v>
      </c>
      <c r="U63" s="34">
        <v>9285.2462612031395</v>
      </c>
      <c r="V63" s="34">
        <v>62312.481685000006</v>
      </c>
      <c r="W63" s="34">
        <v>-771.13837400000023</v>
      </c>
      <c r="X63" s="34">
        <v>9049.1516149020044</v>
      </c>
      <c r="Y63" s="34">
        <v>14622.420626116906</v>
      </c>
      <c r="Z63" s="34">
        <v>-119.07</v>
      </c>
      <c r="AA63" s="34">
        <v>22824.129484726571</v>
      </c>
      <c r="AB63" s="34">
        <v>15518.507531359379</v>
      </c>
      <c r="AC63" s="34">
        <v>25959.307363319796</v>
      </c>
      <c r="AD63" s="34">
        <v>37761.7784483125</v>
      </c>
      <c r="AE63" s="34">
        <v>6789.5950518342397</v>
      </c>
      <c r="AF63" s="34">
        <v>17.629778225806451</v>
      </c>
      <c r="AG63" s="34">
        <v>21781.16697640625</v>
      </c>
      <c r="AH63" s="34">
        <v>40294.143315156252</v>
      </c>
      <c r="AI63" s="34">
        <v>5963.3916011978436</v>
      </c>
      <c r="AJ63" s="34">
        <v>66.038478718225434</v>
      </c>
      <c r="AK63" s="34">
        <v>6081.2022590241722</v>
      </c>
      <c r="AL63" s="34">
        <v>21165.898962071755</v>
      </c>
      <c r="AM63" s="34">
        <v>14598.909384093784</v>
      </c>
      <c r="AN63" s="34">
        <v>8705.3418565156298</v>
      </c>
      <c r="AO63" s="34">
        <v>40097.663699764649</v>
      </c>
      <c r="AP63" s="34">
        <v>1669.4261476000001</v>
      </c>
      <c r="AQ63" s="34">
        <v>41026.250410557826</v>
      </c>
      <c r="AR63" s="34">
        <v>44361.119584626264</v>
      </c>
      <c r="AS63" s="34">
        <v>49833.090541125021</v>
      </c>
      <c r="AT63" s="34">
        <v>15036.485251238899</v>
      </c>
      <c r="AU63" s="34">
        <v>49297.235711000001</v>
      </c>
      <c r="AV63" s="34">
        <v>20754.060805632555</v>
      </c>
      <c r="AW63" s="34">
        <v>3268.783625203524</v>
      </c>
      <c r="AX63" s="34">
        <v>39543.877103449224</v>
      </c>
      <c r="AY63" s="34">
        <v>34987.021070774827</v>
      </c>
    </row>
    <row r="64" spans="1:51" x14ac:dyDescent="0.25">
      <c r="A64" s="32">
        <v>44472</v>
      </c>
      <c r="B64" s="33">
        <v>15</v>
      </c>
      <c r="C64" s="34">
        <v>26807.123427813818</v>
      </c>
      <c r="D64" s="34">
        <v>33681.170277187499</v>
      </c>
      <c r="E64" s="34">
        <v>15539.987785640638</v>
      </c>
      <c r="F64" s="34">
        <v>57557.337270681252</v>
      </c>
      <c r="G64" s="34">
        <v>20068.507035483675</v>
      </c>
      <c r="H64" s="34">
        <v>3578.2602087890696</v>
      </c>
      <c r="I64" s="34">
        <v>27229.183913937512</v>
      </c>
      <c r="J64" s="34">
        <v>128.81717300415031</v>
      </c>
      <c r="K64" s="34">
        <v>18795.82546456252</v>
      </c>
      <c r="L64" s="34">
        <v>10.219523833609856</v>
      </c>
      <c r="M64" s="34">
        <v>27713.033398888456</v>
      </c>
      <c r="N64" s="34">
        <v>21361.698441218752</v>
      </c>
      <c r="O64" s="34">
        <v>41789.655307408219</v>
      </c>
      <c r="P64" s="34">
        <v>3358.035565491904</v>
      </c>
      <c r="Q64" s="34">
        <v>33.013429000000002</v>
      </c>
      <c r="R64" s="34">
        <v>6134.3627165976568</v>
      </c>
      <c r="S64" s="34">
        <v>42740.27665829091</v>
      </c>
      <c r="T64" s="34">
        <v>16184.866857921888</v>
      </c>
      <c r="U64" s="34">
        <v>9229.02267479689</v>
      </c>
      <c r="V64" s="34">
        <v>62997.961945156247</v>
      </c>
      <c r="W64" s="34">
        <v>-759.68464300000005</v>
      </c>
      <c r="X64" s="34">
        <v>9431.5368332539565</v>
      </c>
      <c r="Y64" s="34">
        <v>14759.122154331581</v>
      </c>
      <c r="Z64" s="34">
        <v>-150.41</v>
      </c>
      <c r="AA64" s="34">
        <v>22708.774831171886</v>
      </c>
      <c r="AB64" s="34">
        <v>15391.58963326563</v>
      </c>
      <c r="AC64" s="34">
        <v>25276.139305196466</v>
      </c>
      <c r="AD64" s="34">
        <v>37476.203963218752</v>
      </c>
      <c r="AE64" s="34">
        <v>6800.815855492986</v>
      </c>
      <c r="AF64" s="34">
        <v>17.629778225806451</v>
      </c>
      <c r="AG64" s="34">
        <v>21766.163222093754</v>
      </c>
      <c r="AH64" s="34">
        <v>40564.09162684375</v>
      </c>
      <c r="AI64" s="34">
        <v>6147.3232155326277</v>
      </c>
      <c r="AJ64" s="34">
        <v>99.115242558286042</v>
      </c>
      <c r="AK64" s="34">
        <v>6008.8717666353714</v>
      </c>
      <c r="AL64" s="34">
        <v>21932.109246384265</v>
      </c>
      <c r="AM64" s="34">
        <v>15355.232161359418</v>
      </c>
      <c r="AN64" s="34">
        <v>9072.7262789687593</v>
      </c>
      <c r="AO64" s="34">
        <v>40746.15649986035</v>
      </c>
      <c r="AP64" s="34">
        <v>1699.3402243999999</v>
      </c>
      <c r="AQ64" s="34">
        <v>40999.914149870339</v>
      </c>
      <c r="AR64" s="34">
        <v>44453.100021954408</v>
      </c>
      <c r="AS64" s="34">
        <v>50698.399263437532</v>
      </c>
      <c r="AT64" s="34">
        <v>15036.993313707664</v>
      </c>
      <c r="AU64" s="34">
        <v>48457.658748000009</v>
      </c>
      <c r="AV64" s="34">
        <v>22672.402987335663</v>
      </c>
      <c r="AW64" s="34">
        <v>2746.3855865562637</v>
      </c>
      <c r="AX64" s="34">
        <v>40485.806988843775</v>
      </c>
      <c r="AY64" s="34">
        <v>34597.82010858733</v>
      </c>
    </row>
    <row r="65" spans="1:51" x14ac:dyDescent="0.25">
      <c r="A65" s="32">
        <v>44472</v>
      </c>
      <c r="B65" s="33">
        <v>16</v>
      </c>
      <c r="C65" s="34">
        <v>24891.018542942853</v>
      </c>
      <c r="D65" s="34">
        <v>32692.733189171879</v>
      </c>
      <c r="E65" s="34">
        <v>15075.98661526564</v>
      </c>
      <c r="F65" s="34">
        <v>53909.128258275014</v>
      </c>
      <c r="G65" s="34">
        <v>21380.695037912024</v>
      </c>
      <c r="H65" s="34">
        <v>3547.0223700937572</v>
      </c>
      <c r="I65" s="34">
        <v>26372.487854394542</v>
      </c>
      <c r="J65" s="34">
        <v>122.82126235961911</v>
      </c>
      <c r="K65" s="34">
        <v>18033.971033562531</v>
      </c>
      <c r="L65" s="34">
        <v>-619.6560545141765</v>
      </c>
      <c r="M65" s="34">
        <v>27140.651074553036</v>
      </c>
      <c r="N65" s="34">
        <v>18366.938106093752</v>
      </c>
      <c r="O65" s="34">
        <v>39966.869981923846</v>
      </c>
      <c r="P65" s="34">
        <v>3108.1333184816858</v>
      </c>
      <c r="Q65" s="34">
        <v>32.566938999999998</v>
      </c>
      <c r="R65" s="34">
        <v>5726.2856207187551</v>
      </c>
      <c r="S65" s="34">
        <v>41192.58571955654</v>
      </c>
      <c r="T65" s="34">
        <v>14709.313922421903</v>
      </c>
      <c r="U65" s="34">
        <v>8436.2240833437609</v>
      </c>
      <c r="V65" s="34">
        <v>60150.878833062496</v>
      </c>
      <c r="W65" s="34">
        <v>-717.84701399999994</v>
      </c>
      <c r="X65" s="34">
        <v>9726.5264467899015</v>
      </c>
      <c r="Y65" s="34">
        <v>14893.55573056124</v>
      </c>
      <c r="Z65" s="34">
        <v>-96.81</v>
      </c>
      <c r="AA65" s="34">
        <v>21517.442892414074</v>
      </c>
      <c r="AB65" s="34">
        <v>14937.817905765642</v>
      </c>
      <c r="AC65" s="34">
        <v>24110.259650557713</v>
      </c>
      <c r="AD65" s="34">
        <v>35637.643929656246</v>
      </c>
      <c r="AE65" s="34">
        <v>6595.9590195456549</v>
      </c>
      <c r="AF65" s="34">
        <v>17.629778225806451</v>
      </c>
      <c r="AG65" s="34">
        <v>20664.099245874997</v>
      </c>
      <c r="AH65" s="34">
        <v>38701.433296781237</v>
      </c>
      <c r="AI65" s="34">
        <v>5948.1918802386963</v>
      </c>
      <c r="AJ65" s="34">
        <v>80.326040209585784</v>
      </c>
      <c r="AK65" s="34">
        <v>5859.4912170580819</v>
      </c>
      <c r="AL65" s="34">
        <v>21245.396491649884</v>
      </c>
      <c r="AM65" s="34">
        <v>14820.648964625039</v>
      </c>
      <c r="AN65" s="34">
        <v>8471.923759640631</v>
      </c>
      <c r="AO65" s="34">
        <v>39315.136390488289</v>
      </c>
      <c r="AP65" s="34">
        <v>1666.0277570999999</v>
      </c>
      <c r="AQ65" s="34">
        <v>40081.337012245334</v>
      </c>
      <c r="AR65" s="34">
        <v>43010.505700649715</v>
      </c>
      <c r="AS65" s="34">
        <v>48721.656443859392</v>
      </c>
      <c r="AT65" s="34">
        <v>15217.444637863913</v>
      </c>
      <c r="AU65" s="34">
        <v>45743.416597999996</v>
      </c>
      <c r="AV65" s="34">
        <v>20121.018822273167</v>
      </c>
      <c r="AW65" s="34">
        <v>2476.242688615293</v>
      </c>
      <c r="AX65" s="34">
        <v>39097.003386628938</v>
      </c>
      <c r="AY65" s="34">
        <v>33268.382233431068</v>
      </c>
    </row>
    <row r="66" spans="1:51" x14ac:dyDescent="0.25">
      <c r="A66" s="32">
        <v>44472</v>
      </c>
      <c r="B66" s="33">
        <v>17</v>
      </c>
      <c r="C66" s="34">
        <v>23787.981430117041</v>
      </c>
      <c r="D66" s="34">
        <v>31506.774056937509</v>
      </c>
      <c r="E66" s="34">
        <v>13687.83830671877</v>
      </c>
      <c r="F66" s="34">
        <v>51303.910281514996</v>
      </c>
      <c r="G66" s="34">
        <v>22644.042448862325</v>
      </c>
      <c r="H66" s="34">
        <v>3637.9503754843827</v>
      </c>
      <c r="I66" s="34">
        <v>25380.796999507824</v>
      </c>
      <c r="J66" s="34">
        <v>119.52829742431639</v>
      </c>
      <c r="K66" s="34">
        <v>17328.273536437522</v>
      </c>
      <c r="L66" s="34">
        <v>-651.54073382325441</v>
      </c>
      <c r="M66" s="34">
        <v>27259.206012918799</v>
      </c>
      <c r="N66" s="34">
        <v>14628.376327109379</v>
      </c>
      <c r="O66" s="34">
        <v>38328.654359970722</v>
      </c>
      <c r="P66" s="34">
        <v>3085.1371590833933</v>
      </c>
      <c r="Q66" s="34">
        <v>33.220838000000001</v>
      </c>
      <c r="R66" s="34">
        <v>5395.9039641679692</v>
      </c>
      <c r="S66" s="34">
        <v>39589.7152549003</v>
      </c>
      <c r="T66" s="34">
        <v>13930.971060265643</v>
      </c>
      <c r="U66" s="34">
        <v>7858.2372668593798</v>
      </c>
      <c r="V66" s="34">
        <v>56830.173197625001</v>
      </c>
      <c r="W66" s="34">
        <v>-700.82622900000001</v>
      </c>
      <c r="X66" s="34">
        <v>9900.7215531869006</v>
      </c>
      <c r="Y66" s="34">
        <v>15002.061975520457</v>
      </c>
      <c r="Z66" s="34">
        <v>-95.91</v>
      </c>
      <c r="AA66" s="34">
        <v>20236.007590585945</v>
      </c>
      <c r="AB66" s="34">
        <v>14561.957545921878</v>
      </c>
      <c r="AC66" s="34">
        <v>21985.059791690899</v>
      </c>
      <c r="AD66" s="34">
        <v>33765.87498753125</v>
      </c>
      <c r="AE66" s="34">
        <v>6495.122585685016</v>
      </c>
      <c r="AF66" s="34">
        <v>17.629778225806451</v>
      </c>
      <c r="AG66" s="34">
        <v>19736.107094437502</v>
      </c>
      <c r="AH66" s="34">
        <v>36943.958047656255</v>
      </c>
      <c r="AI66" s="34">
        <v>5686.4182328620182</v>
      </c>
      <c r="AJ66" s="34">
        <v>72.861875674201684</v>
      </c>
      <c r="AK66" s="34">
        <v>5844.476147378813</v>
      </c>
      <c r="AL66" s="34">
        <v>20493.970021743637</v>
      </c>
      <c r="AM66" s="34">
        <v>14227.612372453161</v>
      </c>
      <c r="AN66" s="34">
        <v>8058.3217016406397</v>
      </c>
      <c r="AO66" s="34">
        <v>37751.058501365231</v>
      </c>
      <c r="AP66" s="34">
        <v>1646.5631564</v>
      </c>
      <c r="AQ66" s="34">
        <v>38993.234595557842</v>
      </c>
      <c r="AR66" s="34">
        <v>41322.443764837197</v>
      </c>
      <c r="AS66" s="34">
        <v>46347.753926328151</v>
      </c>
      <c r="AT66" s="34">
        <v>14801.147756285771</v>
      </c>
      <c r="AU66" s="34">
        <v>43785.745008999998</v>
      </c>
      <c r="AV66" s="34">
        <v>19297.329653554425</v>
      </c>
      <c r="AW66" s="34">
        <v>2012.0072740867001</v>
      </c>
      <c r="AX66" s="34">
        <v>37400.56556606642</v>
      </c>
      <c r="AY66" s="34">
        <v>32180.381837509241</v>
      </c>
    </row>
    <row r="67" spans="1:51" x14ac:dyDescent="0.25">
      <c r="A67" s="32">
        <v>44472</v>
      </c>
      <c r="B67" s="33">
        <v>18</v>
      </c>
      <c r="C67" s="34">
        <v>23480.679229253572</v>
      </c>
      <c r="D67" s="34">
        <v>31081.396819906266</v>
      </c>
      <c r="E67" s="34">
        <v>13329.744185000021</v>
      </c>
      <c r="F67" s="34">
        <v>50332.404440738748</v>
      </c>
      <c r="G67" s="34">
        <v>22544.808242356608</v>
      </c>
      <c r="H67" s="34">
        <v>3445.2800051484492</v>
      </c>
      <c r="I67" s="34">
        <v>24701.365063023441</v>
      </c>
      <c r="J67" s="34">
        <v>121.74875831604</v>
      </c>
      <c r="K67" s="34">
        <v>17017.287457187522</v>
      </c>
      <c r="L67" s="34">
        <v>-391.28242579352809</v>
      </c>
      <c r="M67" s="34">
        <v>26793.141632093077</v>
      </c>
      <c r="N67" s="34">
        <v>13931.57567396876</v>
      </c>
      <c r="O67" s="34">
        <v>37401.670509017604</v>
      </c>
      <c r="P67" s="34">
        <v>3129.21760249618</v>
      </c>
      <c r="Q67" s="34">
        <v>33.286394000000001</v>
      </c>
      <c r="R67" s="34">
        <v>5211.6678434375008</v>
      </c>
      <c r="S67" s="34">
        <v>38957.360266415904</v>
      </c>
      <c r="T67" s="34">
        <v>13167.10151570314</v>
      </c>
      <c r="U67" s="34">
        <v>7256.4151914609502</v>
      </c>
      <c r="V67" s="34">
        <v>55170.001988843745</v>
      </c>
      <c r="W67" s="34">
        <v>-519.65044699999999</v>
      </c>
      <c r="X67" s="34">
        <v>10132.307830009238</v>
      </c>
      <c r="Y67" s="34">
        <v>14222.24102070576</v>
      </c>
      <c r="Z67" s="34">
        <v>-101.47</v>
      </c>
      <c r="AA67" s="34">
        <v>19480.962606226578</v>
      </c>
      <c r="AB67" s="34">
        <v>14462.630220515637</v>
      </c>
      <c r="AC67" s="34">
        <v>21388.672392229404</v>
      </c>
      <c r="AD67" s="34">
        <v>32818.176736062494</v>
      </c>
      <c r="AE67" s="34">
        <v>6411.521539609349</v>
      </c>
      <c r="AF67" s="34">
        <v>17.629778225806451</v>
      </c>
      <c r="AG67" s="34">
        <v>19251.010838937502</v>
      </c>
      <c r="AH67" s="34">
        <v>36871.788798687499</v>
      </c>
      <c r="AI67" s="34">
        <v>5538.793779920019</v>
      </c>
      <c r="AJ67" s="34">
        <v>60.595680908487736</v>
      </c>
      <c r="AK67" s="34">
        <v>5228.7119254534737</v>
      </c>
      <c r="AL67" s="34">
        <v>20346.226271415519</v>
      </c>
      <c r="AM67" s="34">
        <v>14518.316845703153</v>
      </c>
      <c r="AN67" s="34">
        <v>7762.8017585000107</v>
      </c>
      <c r="AO67" s="34">
        <v>37165.200395277345</v>
      </c>
      <c r="AP67" s="34">
        <v>784.43807860000004</v>
      </c>
      <c r="AQ67" s="34">
        <v>38637.603046128155</v>
      </c>
      <c r="AR67" s="34">
        <v>40641.392763016884</v>
      </c>
      <c r="AS67" s="34">
        <v>45437.787449328142</v>
      </c>
      <c r="AT67" s="34">
        <v>14698.749158426401</v>
      </c>
      <c r="AU67" s="34">
        <v>43034.105673999991</v>
      </c>
      <c r="AV67" s="34">
        <v>20030.259809507545</v>
      </c>
      <c r="AW67" s="34">
        <v>1325.4077376435539</v>
      </c>
      <c r="AX67" s="34">
        <v>36882.158052890649</v>
      </c>
      <c r="AY67" s="34">
        <v>32137.353902727955</v>
      </c>
    </row>
    <row r="68" spans="1:51" x14ac:dyDescent="0.25">
      <c r="A68" s="32">
        <v>44472</v>
      </c>
      <c r="B68" s="33">
        <v>19</v>
      </c>
      <c r="C68" s="34">
        <v>23746.411848065483</v>
      </c>
      <c r="D68" s="34">
        <v>31330.002704218754</v>
      </c>
      <c r="E68" s="34">
        <v>13777.53949101563</v>
      </c>
      <c r="F68" s="34">
        <v>51052.998269571246</v>
      </c>
      <c r="G68" s="34">
        <v>22959.772975099397</v>
      </c>
      <c r="H68" s="34">
        <v>3238.0385210546992</v>
      </c>
      <c r="I68" s="34">
        <v>24670.650447328127</v>
      </c>
      <c r="J68" s="34">
        <v>135.18479919433599</v>
      </c>
      <c r="K68" s="34">
        <v>17108.428797359389</v>
      </c>
      <c r="L68" s="34">
        <v>-253.46204265993219</v>
      </c>
      <c r="M68" s="34">
        <v>27257.539411768157</v>
      </c>
      <c r="N68" s="34">
        <v>13077.32856060938</v>
      </c>
      <c r="O68" s="34">
        <v>37102.445536712905</v>
      </c>
      <c r="P68" s="34">
        <v>3629.9792838997123</v>
      </c>
      <c r="Q68" s="34">
        <v>33.793039999999998</v>
      </c>
      <c r="R68" s="34">
        <v>5298.4265543398451</v>
      </c>
      <c r="S68" s="34">
        <v>39543.063151119044</v>
      </c>
      <c r="T68" s="34">
        <v>12877.491655484393</v>
      </c>
      <c r="U68" s="34">
        <v>6983.01206283594</v>
      </c>
      <c r="V68" s="34">
        <v>55699.397168499992</v>
      </c>
      <c r="W68" s="34">
        <v>-523.55322100000001</v>
      </c>
      <c r="X68" s="34">
        <v>9106.7087257685762</v>
      </c>
      <c r="Y68" s="34">
        <v>14793.835823440242</v>
      </c>
      <c r="Z68" s="34">
        <v>-109.68999999999998</v>
      </c>
      <c r="AA68" s="34">
        <v>19614.666681953124</v>
      </c>
      <c r="AB68" s="34">
        <v>14602.673120921891</v>
      </c>
      <c r="AC68" s="34">
        <v>22009.625764807493</v>
      </c>
      <c r="AD68" s="34">
        <v>32916.876423125002</v>
      </c>
      <c r="AE68" s="34">
        <v>6728.0607780108085</v>
      </c>
      <c r="AF68" s="34">
        <v>17.629778225806451</v>
      </c>
      <c r="AG68" s="34">
        <v>19554.10094278125</v>
      </c>
      <c r="AH68" s="34">
        <v>38721.317568343744</v>
      </c>
      <c r="AI68" s="34">
        <v>5682.7047269177792</v>
      </c>
      <c r="AJ68" s="34">
        <v>60.53335946639487</v>
      </c>
      <c r="AK68" s="34">
        <v>4073.9011769453141</v>
      </c>
      <c r="AL68" s="34">
        <v>20907.421641556124</v>
      </c>
      <c r="AM68" s="34">
        <v>14114.924615984406</v>
      </c>
      <c r="AN68" s="34">
        <v>7506.60791129688</v>
      </c>
      <c r="AO68" s="34">
        <v>37431.388534580081</v>
      </c>
      <c r="AP68" s="34">
        <v>459.55851639999997</v>
      </c>
      <c r="AQ68" s="34">
        <v>38243.590083659408</v>
      </c>
      <c r="AR68" s="34">
        <v>40821.890957485644</v>
      </c>
      <c r="AS68" s="34">
        <v>46032.582055937521</v>
      </c>
      <c r="AT68" s="34">
        <v>14864.497835332662</v>
      </c>
      <c r="AU68" s="34">
        <v>43923.371975000002</v>
      </c>
      <c r="AV68" s="34">
        <v>20825.453526741916</v>
      </c>
      <c r="AW68" s="34">
        <v>2110.0085652790867</v>
      </c>
      <c r="AX68" s="34">
        <v>37609.777077832048</v>
      </c>
      <c r="AY68" s="34">
        <v>32317.95008097796</v>
      </c>
    </row>
    <row r="69" spans="1:51" x14ac:dyDescent="0.25">
      <c r="A69" s="32">
        <v>44472</v>
      </c>
      <c r="B69" s="33">
        <v>20</v>
      </c>
      <c r="C69" s="34">
        <v>25899.548105987382</v>
      </c>
      <c r="D69" s="34">
        <v>33614.825016218747</v>
      </c>
      <c r="E69" s="34">
        <v>15342.2403999219</v>
      </c>
      <c r="F69" s="34">
        <v>53128.171873168758</v>
      </c>
      <c r="G69" s="34">
        <v>25682.513078872973</v>
      </c>
      <c r="H69" s="34">
        <v>3356.4272284296931</v>
      </c>
      <c r="I69" s="34">
        <v>25542.926304734381</v>
      </c>
      <c r="J69" s="34">
        <v>146.93195343017578</v>
      </c>
      <c r="K69" s="34">
        <v>18293.22710318751</v>
      </c>
      <c r="L69" s="34">
        <v>-309.74829648458399</v>
      </c>
      <c r="M69" s="34">
        <v>28238.902729086029</v>
      </c>
      <c r="N69" s="34">
        <v>13827.44813312501</v>
      </c>
      <c r="O69" s="34">
        <v>38669.312085947284</v>
      </c>
      <c r="P69" s="34">
        <v>5510.6876485654793</v>
      </c>
      <c r="Q69" s="34">
        <v>32.798986999999997</v>
      </c>
      <c r="R69" s="34">
        <v>5818.7048403398549</v>
      </c>
      <c r="S69" s="34">
        <v>42972.997466072178</v>
      </c>
      <c r="T69" s="34">
        <v>14000.158564734389</v>
      </c>
      <c r="U69" s="34">
        <v>7434.222278046891</v>
      </c>
      <c r="V69" s="34">
        <v>61407.724876156251</v>
      </c>
      <c r="W69" s="34">
        <v>-490.06563299999999</v>
      </c>
      <c r="X69" s="34">
        <v>9362.924294688999</v>
      </c>
      <c r="Y69" s="34">
        <v>16070.141814516015</v>
      </c>
      <c r="Z69" s="34">
        <v>-146.87</v>
      </c>
      <c r="AA69" s="34">
        <v>21759.967596750015</v>
      </c>
      <c r="AB69" s="34">
        <v>15005.233252359392</v>
      </c>
      <c r="AC69" s="34">
        <v>23706.052552030476</v>
      </c>
      <c r="AD69" s="34">
        <v>36431.908517343749</v>
      </c>
      <c r="AE69" s="34">
        <v>7432.210866862677</v>
      </c>
      <c r="AF69" s="34">
        <v>17.629778225806451</v>
      </c>
      <c r="AG69" s="34">
        <v>21416.017813093749</v>
      </c>
      <c r="AH69" s="34">
        <v>43459.973007812499</v>
      </c>
      <c r="AI69" s="34">
        <v>6301.1539396702719</v>
      </c>
      <c r="AJ69" s="34">
        <v>38.545723617860574</v>
      </c>
      <c r="AK69" s="34">
        <v>2914.5847402904938</v>
      </c>
      <c r="AL69" s="34">
        <v>22726.236489821764</v>
      </c>
      <c r="AM69" s="34">
        <v>16203.913498078171</v>
      </c>
      <c r="AN69" s="34">
        <v>8422.61102987501</v>
      </c>
      <c r="AO69" s="34">
        <v>40050.301966728519</v>
      </c>
      <c r="AP69" s="34">
        <v>604.48592540000004</v>
      </c>
      <c r="AQ69" s="34">
        <v>39131.434350237541</v>
      </c>
      <c r="AR69" s="34">
        <v>43301.340324509074</v>
      </c>
      <c r="AS69" s="34">
        <v>50124.234292921887</v>
      </c>
      <c r="AT69" s="34">
        <v>15923.554343723275</v>
      </c>
      <c r="AU69" s="34">
        <v>48343.601138999999</v>
      </c>
      <c r="AV69" s="34">
        <v>23040.373047773166</v>
      </c>
      <c r="AW69" s="34">
        <v>3645.8270504121147</v>
      </c>
      <c r="AX69" s="34">
        <v>41448.316098550793</v>
      </c>
      <c r="AY69" s="34">
        <v>33907.221588946704</v>
      </c>
    </row>
    <row r="70" spans="1:51" x14ac:dyDescent="0.25">
      <c r="A70" s="32">
        <v>44472</v>
      </c>
      <c r="B70" s="33">
        <v>21</v>
      </c>
      <c r="C70" s="34">
        <v>32132.101534299829</v>
      </c>
      <c r="D70" s="34">
        <v>40583.146216718749</v>
      </c>
      <c r="E70" s="34">
        <v>19303.788646906269</v>
      </c>
      <c r="F70" s="34">
        <v>61878.195598127502</v>
      </c>
      <c r="G70" s="34">
        <v>32700.34308178127</v>
      </c>
      <c r="H70" s="34">
        <v>3605.9388082695282</v>
      </c>
      <c r="I70" s="34">
        <v>27125.874047343754</v>
      </c>
      <c r="J70" s="34">
        <v>168.3685493469238</v>
      </c>
      <c r="K70" s="34">
        <v>21610.155207890639</v>
      </c>
      <c r="L70" s="34">
        <v>775.83123827113741</v>
      </c>
      <c r="M70" s="34">
        <v>31856.658874649667</v>
      </c>
      <c r="N70" s="34">
        <v>16950.928243968752</v>
      </c>
      <c r="O70" s="34">
        <v>44104.150301720743</v>
      </c>
      <c r="P70" s="34">
        <v>7110.5289038437604</v>
      </c>
      <c r="Q70" s="34">
        <v>32.716572999999997</v>
      </c>
      <c r="R70" s="34">
        <v>7735.3549708671926</v>
      </c>
      <c r="S70" s="34">
        <v>52895.478540806536</v>
      </c>
      <c r="T70" s="34">
        <v>18144.086807312509</v>
      </c>
      <c r="U70" s="34">
        <v>10244.290632984381</v>
      </c>
      <c r="V70" s="34">
        <v>75897.748454624991</v>
      </c>
      <c r="W70" s="34">
        <v>-499.83456199999995</v>
      </c>
      <c r="X70" s="34">
        <v>10965.541594273445</v>
      </c>
      <c r="Y70" s="34">
        <v>18715.130463337031</v>
      </c>
      <c r="Z70" s="34">
        <v>-231.71</v>
      </c>
      <c r="AA70" s="34">
        <v>27571.679582914079</v>
      </c>
      <c r="AB70" s="34">
        <v>15983.706169875011</v>
      </c>
      <c r="AC70" s="34">
        <v>29493.990077940394</v>
      </c>
      <c r="AD70" s="34">
        <v>46620.777978937498</v>
      </c>
      <c r="AE70" s="34">
        <v>9579.3916004687489</v>
      </c>
      <c r="AF70" s="34">
        <v>17.629778225806451</v>
      </c>
      <c r="AG70" s="34">
        <v>25945.804270781249</v>
      </c>
      <c r="AH70" s="34">
        <v>54234.514905281249</v>
      </c>
      <c r="AI70" s="34">
        <v>8131.90998535157</v>
      </c>
      <c r="AJ70" s="34">
        <v>66.731493316282126</v>
      </c>
      <c r="AK70" s="34">
        <v>3206.2225941953129</v>
      </c>
      <c r="AL70" s="34">
        <v>27495.650137681128</v>
      </c>
      <c r="AM70" s="34">
        <v>20497.758538718776</v>
      </c>
      <c r="AN70" s="34">
        <v>9356.6834424375102</v>
      </c>
      <c r="AO70" s="34">
        <v>48106.934555820313</v>
      </c>
      <c r="AP70" s="34">
        <v>836.73493959999996</v>
      </c>
      <c r="AQ70" s="34">
        <v>41811.3789597141</v>
      </c>
      <c r="AR70" s="34">
        <v>51894.529296915331</v>
      </c>
      <c r="AS70" s="34">
        <v>60407.463791281261</v>
      </c>
      <c r="AT70" s="34">
        <v>17742.545408082653</v>
      </c>
      <c r="AU70" s="34">
        <v>56393.805527999997</v>
      </c>
      <c r="AV70" s="34">
        <v>30465.643547429412</v>
      </c>
      <c r="AW70" s="34">
        <v>4835.0887304316493</v>
      </c>
      <c r="AX70" s="34">
        <v>52551.448109437522</v>
      </c>
      <c r="AY70" s="34">
        <v>37518.640404852995</v>
      </c>
    </row>
    <row r="71" spans="1:51" x14ac:dyDescent="0.25">
      <c r="A71" s="32">
        <v>44472</v>
      </c>
      <c r="B71" s="33">
        <v>22</v>
      </c>
      <c r="C71" s="34">
        <v>31802.094758737323</v>
      </c>
      <c r="D71" s="34">
        <v>41203.203606156254</v>
      </c>
      <c r="E71" s="34">
        <v>18945.396823000025</v>
      </c>
      <c r="F71" s="34">
        <v>61955.027078392508</v>
      </c>
      <c r="G71" s="34">
        <v>33160.970155234376</v>
      </c>
      <c r="H71" s="34">
        <v>3547.4878384531239</v>
      </c>
      <c r="I71" s="34">
        <v>27369.644318562514</v>
      </c>
      <c r="J71" s="34">
        <v>161.33913421630851</v>
      </c>
      <c r="K71" s="34">
        <v>22111.41313710939</v>
      </c>
      <c r="L71" s="34">
        <v>1026.3404995106175</v>
      </c>
      <c r="M71" s="34">
        <v>32271.017794272055</v>
      </c>
      <c r="N71" s="34">
        <v>17015.0562631875</v>
      </c>
      <c r="O71" s="34">
        <v>45074.506224087905</v>
      </c>
      <c r="P71" s="34">
        <v>7188.7752773593802</v>
      </c>
      <c r="Q71" s="34">
        <v>32.402350999999996</v>
      </c>
      <c r="R71" s="34">
        <v>7850.7739593085971</v>
      </c>
      <c r="S71" s="34">
        <v>53897.033750353403</v>
      </c>
      <c r="T71" s="34">
        <v>18039.931380390648</v>
      </c>
      <c r="U71" s="34">
        <v>10449.17287715627</v>
      </c>
      <c r="V71" s="34">
        <v>76720.273432531249</v>
      </c>
      <c r="W71" s="34">
        <v>11.632485001604095</v>
      </c>
      <c r="X71" s="34">
        <v>10640.902748398459</v>
      </c>
      <c r="Y71" s="34">
        <v>19136.17201374867</v>
      </c>
      <c r="Z71" s="34">
        <v>-224.77999999999994</v>
      </c>
      <c r="AA71" s="34">
        <v>28121.7835504219</v>
      </c>
      <c r="AB71" s="34">
        <v>16037.62664207813</v>
      </c>
      <c r="AC71" s="34">
        <v>29957.53732676819</v>
      </c>
      <c r="AD71" s="34">
        <v>47043.779626968746</v>
      </c>
      <c r="AE71" s="34">
        <v>10042.297581968753</v>
      </c>
      <c r="AF71" s="34">
        <v>17.629778225806451</v>
      </c>
      <c r="AG71" s="34">
        <v>26347.580276062501</v>
      </c>
      <c r="AH71" s="34">
        <v>55083.306986593743</v>
      </c>
      <c r="AI71" s="34">
        <v>8321.5416503906399</v>
      </c>
      <c r="AJ71" s="34">
        <v>51.443091649325197</v>
      </c>
      <c r="AK71" s="34">
        <v>3283.5599174921877</v>
      </c>
      <c r="AL71" s="34">
        <v>27968.664097931145</v>
      </c>
      <c r="AM71" s="34">
        <v>20546.842653781285</v>
      </c>
      <c r="AN71" s="34">
        <v>9601.9637305937613</v>
      </c>
      <c r="AO71" s="34">
        <v>49232.685092394531</v>
      </c>
      <c r="AP71" s="34">
        <v>830.11985780000009</v>
      </c>
      <c r="AQ71" s="34">
        <v>42220.740794385958</v>
      </c>
      <c r="AR71" s="34">
        <v>53482.298170430957</v>
      </c>
      <c r="AS71" s="34">
        <v>61644.914698406261</v>
      </c>
      <c r="AT71" s="34">
        <v>18546.597376160782</v>
      </c>
      <c r="AU71" s="34">
        <v>56272.087530999997</v>
      </c>
      <c r="AV71" s="34">
        <v>30663.078575054402</v>
      </c>
      <c r="AW71" s="34">
        <v>4932.7809300722674</v>
      </c>
      <c r="AX71" s="34">
        <v>54005.76686791407</v>
      </c>
      <c r="AY71" s="34">
        <v>37343.699059665472</v>
      </c>
    </row>
    <row r="72" spans="1:51" x14ac:dyDescent="0.25">
      <c r="A72" s="32">
        <v>44472</v>
      </c>
      <c r="B72" s="33">
        <v>23</v>
      </c>
      <c r="C72" s="34">
        <v>28994.077115393586</v>
      </c>
      <c r="D72" s="34">
        <v>39290.725877156248</v>
      </c>
      <c r="E72" s="34">
        <v>17047.904907625023</v>
      </c>
      <c r="F72" s="34">
        <v>56816.174617725002</v>
      </c>
      <c r="G72" s="34">
        <v>31177.05063557814</v>
      </c>
      <c r="H72" s="34">
        <v>3374.0814087187582</v>
      </c>
      <c r="I72" s="34">
        <v>25463.474994761731</v>
      </c>
      <c r="J72" s="34">
        <v>154.75743865966791</v>
      </c>
      <c r="K72" s="34">
        <v>20859.421705968769</v>
      </c>
      <c r="L72" s="34">
        <v>259.96165572338214</v>
      </c>
      <c r="M72" s="34">
        <v>32077.178254231116</v>
      </c>
      <c r="N72" s="34">
        <v>15384.97735432813</v>
      </c>
      <c r="O72" s="34">
        <v>41999.590408814467</v>
      </c>
      <c r="P72" s="34">
        <v>6871.7888584062594</v>
      </c>
      <c r="Q72" s="34">
        <v>32.867823999999999</v>
      </c>
      <c r="R72" s="34">
        <v>7340.7513823828122</v>
      </c>
      <c r="S72" s="34">
        <v>51149.379548165911</v>
      </c>
      <c r="T72" s="34">
        <v>16280.11265420314</v>
      </c>
      <c r="U72" s="34">
        <v>9339.0804365000204</v>
      </c>
      <c r="V72" s="34">
        <v>70971.645360124996</v>
      </c>
      <c r="W72" s="34">
        <v>2023.7162866328131</v>
      </c>
      <c r="X72" s="34">
        <v>10348.934747210953</v>
      </c>
      <c r="Y72" s="34">
        <v>18541.214680829104</v>
      </c>
      <c r="Z72" s="34">
        <v>-208.53</v>
      </c>
      <c r="AA72" s="34">
        <v>26575.686434656265</v>
      </c>
      <c r="AB72" s="34">
        <v>15270.46984839063</v>
      </c>
      <c r="AC72" s="34">
        <v>28430.988827103814</v>
      </c>
      <c r="AD72" s="34">
        <v>43885.831633062495</v>
      </c>
      <c r="AE72" s="34">
        <v>10519.47242147072</v>
      </c>
      <c r="AF72" s="34">
        <v>17.629778225806451</v>
      </c>
      <c r="AG72" s="34">
        <v>24798.581796312501</v>
      </c>
      <c r="AH72" s="34">
        <v>52491.433852250004</v>
      </c>
      <c r="AI72" s="34">
        <v>7797.983251953141</v>
      </c>
      <c r="AJ72" s="34">
        <v>63.620370030200775</v>
      </c>
      <c r="AK72" s="34">
        <v>3101.4730461796889</v>
      </c>
      <c r="AL72" s="34">
        <v>26332.932062259264</v>
      </c>
      <c r="AM72" s="34">
        <v>18783.279061335976</v>
      </c>
      <c r="AN72" s="34">
        <v>8977.5322344531305</v>
      </c>
      <c r="AO72" s="34">
        <v>47300.638147726568</v>
      </c>
      <c r="AP72" s="34">
        <v>806.53111269999999</v>
      </c>
      <c r="AQ72" s="34">
        <v>40616.466056331294</v>
      </c>
      <c r="AR72" s="34">
        <v>50616.563054055943</v>
      </c>
      <c r="AS72" s="34">
        <v>58036.818198531262</v>
      </c>
      <c r="AT72" s="34">
        <v>15822.20027327018</v>
      </c>
      <c r="AU72" s="34">
        <v>52201.462984000005</v>
      </c>
      <c r="AV72" s="34">
        <v>28337.462370710662</v>
      </c>
      <c r="AW72" s="34">
        <v>5803.9430694140683</v>
      </c>
      <c r="AX72" s="34">
        <v>51141.95282666017</v>
      </c>
      <c r="AY72" s="34">
        <v>35468.354784227973</v>
      </c>
    </row>
    <row r="73" spans="1:51" x14ac:dyDescent="0.25">
      <c r="A73" s="32">
        <v>44472</v>
      </c>
      <c r="B73" s="33">
        <v>24</v>
      </c>
      <c r="C73" s="34">
        <v>25600.432628018574</v>
      </c>
      <c r="D73" s="34">
        <v>35850.26866934375</v>
      </c>
      <c r="E73" s="34">
        <v>14526.927967359412</v>
      </c>
      <c r="F73" s="34">
        <v>48996.576589079996</v>
      </c>
      <c r="G73" s="34">
        <v>26702.278120750023</v>
      </c>
      <c r="H73" s="34">
        <v>3483.2705198593967</v>
      </c>
      <c r="I73" s="34">
        <v>23100.31763104297</v>
      </c>
      <c r="J73" s="34">
        <v>127.25790977478032</v>
      </c>
      <c r="K73" s="34">
        <v>18601.344263796902</v>
      </c>
      <c r="L73" s="34">
        <v>83.142903300507896</v>
      </c>
      <c r="M73" s="34">
        <v>30436.169351762943</v>
      </c>
      <c r="N73" s="34">
        <v>13662.81417246875</v>
      </c>
      <c r="O73" s="34">
        <v>37356.763197376975</v>
      </c>
      <c r="P73" s="34">
        <v>6171.6678252656302</v>
      </c>
      <c r="Q73" s="34">
        <v>32.328845999999999</v>
      </c>
      <c r="R73" s="34">
        <v>6452.9849985078154</v>
      </c>
      <c r="S73" s="34">
        <v>45831.157951150293</v>
      </c>
      <c r="T73" s="34">
        <v>14421.630167773461</v>
      </c>
      <c r="U73" s="34">
        <v>8175.0673861328205</v>
      </c>
      <c r="V73" s="34">
        <v>64212.901848656249</v>
      </c>
      <c r="W73" s="34">
        <v>1750.088533710938</v>
      </c>
      <c r="X73" s="34">
        <v>8454.1135531718719</v>
      </c>
      <c r="Y73" s="34">
        <v>17631.950818885289</v>
      </c>
      <c r="Z73" s="34">
        <v>-210.72000000000003</v>
      </c>
      <c r="AA73" s="34">
        <v>22614.97472827345</v>
      </c>
      <c r="AB73" s="34">
        <v>14108.857606484391</v>
      </c>
      <c r="AC73" s="34">
        <v>24194.01207784508</v>
      </c>
      <c r="AD73" s="34">
        <v>38471.556199500003</v>
      </c>
      <c r="AE73" s="34">
        <v>7934.6551445937666</v>
      </c>
      <c r="AF73" s="34">
        <v>17.629778225806451</v>
      </c>
      <c r="AG73" s="34">
        <v>21834.563000562499</v>
      </c>
      <c r="AH73" s="34">
        <v>42851.210333375013</v>
      </c>
      <c r="AI73" s="34">
        <v>6855.7101074218808</v>
      </c>
      <c r="AJ73" s="34">
        <v>48.391917560856314</v>
      </c>
      <c r="AK73" s="34">
        <v>2878.6327740976567</v>
      </c>
      <c r="AL73" s="34">
        <v>23139.683596931136</v>
      </c>
      <c r="AM73" s="34">
        <v>16348.940269781284</v>
      </c>
      <c r="AN73" s="34">
        <v>8128.4771580781307</v>
      </c>
      <c r="AO73" s="34">
        <v>42833.427188046873</v>
      </c>
      <c r="AP73" s="34">
        <v>720.08273320000001</v>
      </c>
      <c r="AQ73" s="34">
        <v>37697.297473897685</v>
      </c>
      <c r="AR73" s="34">
        <v>45582.747022259085</v>
      </c>
      <c r="AS73" s="34">
        <v>51162.545923250014</v>
      </c>
      <c r="AT73" s="34">
        <v>15586.71782433266</v>
      </c>
      <c r="AU73" s="34">
        <v>45679.133241999996</v>
      </c>
      <c r="AV73" s="34">
        <v>21295.843865679421</v>
      </c>
      <c r="AW73" s="34">
        <v>11402.373474335942</v>
      </c>
      <c r="AX73" s="34">
        <v>45205.536231246107</v>
      </c>
      <c r="AY73" s="34">
        <v>32658.979322056082</v>
      </c>
    </row>
    <row r="74" spans="1:51" x14ac:dyDescent="0.25">
      <c r="A74" s="32">
        <v>44473</v>
      </c>
      <c r="B74" s="33">
        <v>1</v>
      </c>
      <c r="C74" s="34">
        <v>22407.922518690459</v>
      </c>
      <c r="D74" s="34">
        <v>30680.081760703128</v>
      </c>
      <c r="E74" s="34">
        <v>13302.466745859399</v>
      </c>
      <c r="F74" s="34">
        <v>41885.554265648767</v>
      </c>
      <c r="G74" s="34">
        <v>22224.241668656268</v>
      </c>
      <c r="H74" s="34">
        <v>4289.7227922656202</v>
      </c>
      <c r="I74" s="34">
        <v>20455.954806816429</v>
      </c>
      <c r="J74" s="34">
        <v>97.944368362426701</v>
      </c>
      <c r="K74" s="34">
        <v>15821.41465903127</v>
      </c>
      <c r="L74" s="34">
        <v>79.15647654140048</v>
      </c>
      <c r="M74" s="34">
        <v>28784.022816754154</v>
      </c>
      <c r="N74" s="34">
        <v>12534.987106187509</v>
      </c>
      <c r="O74" s="34">
        <v>32398.866077259805</v>
      </c>
      <c r="P74" s="34">
        <v>5427.1319325156401</v>
      </c>
      <c r="Q74" s="34">
        <v>31.816468</v>
      </c>
      <c r="R74" s="34">
        <v>5391.9012193828139</v>
      </c>
      <c r="S74" s="34">
        <v>38958.264941759662</v>
      </c>
      <c r="T74" s="34">
        <v>12657.3914173672</v>
      </c>
      <c r="U74" s="34">
        <v>7110.3423381718803</v>
      </c>
      <c r="V74" s="34">
        <v>54538.598829499999</v>
      </c>
      <c r="W74" s="34">
        <v>1597.7847608046879</v>
      </c>
      <c r="X74" s="34">
        <v>6674.2333538750427</v>
      </c>
      <c r="Y74" s="34">
        <v>16690.359199552837</v>
      </c>
      <c r="Z74" s="34">
        <v>-172.04000000000002</v>
      </c>
      <c r="AA74" s="34">
        <v>18368.35983342188</v>
      </c>
      <c r="AB74" s="34">
        <v>12752.164608015632</v>
      </c>
      <c r="AC74" s="34">
        <v>21211.573302462053</v>
      </c>
      <c r="AD74" s="34">
        <v>32380.377519406255</v>
      </c>
      <c r="AE74" s="34">
        <v>6521.402221335954</v>
      </c>
      <c r="AF74" s="34">
        <v>17.629778225806451</v>
      </c>
      <c r="AG74" s="34">
        <v>18453.052704468748</v>
      </c>
      <c r="AH74" s="34">
        <v>34449.303374156247</v>
      </c>
      <c r="AI74" s="34">
        <v>5771.4165527343703</v>
      </c>
      <c r="AJ74" s="34">
        <v>52.610747784770695</v>
      </c>
      <c r="AK74" s="34">
        <v>2559.6408749570319</v>
      </c>
      <c r="AL74" s="34">
        <v>19224.547194274877</v>
      </c>
      <c r="AM74" s="34">
        <v>13649.618698250029</v>
      </c>
      <c r="AN74" s="34">
        <v>7110.1893002578099</v>
      </c>
      <c r="AO74" s="34">
        <v>36885.613102421878</v>
      </c>
      <c r="AP74" s="34">
        <v>666.70657349999999</v>
      </c>
      <c r="AQ74" s="34">
        <v>34494.400575577369</v>
      </c>
      <c r="AR74" s="34">
        <v>39262.819100087203</v>
      </c>
      <c r="AS74" s="34">
        <v>42711.866428062523</v>
      </c>
      <c r="AT74" s="34">
        <v>15328.523101035775</v>
      </c>
      <c r="AU74" s="34">
        <v>39254.504074999997</v>
      </c>
      <c r="AV74" s="34">
        <v>17207.160542648173</v>
      </c>
      <c r="AW74" s="34">
        <v>11180.077742682623</v>
      </c>
      <c r="AX74" s="34">
        <v>37589.990337164068</v>
      </c>
      <c r="AY74" s="34">
        <v>29534.196161743599</v>
      </c>
    </row>
    <row r="75" spans="1:51" x14ac:dyDescent="0.25">
      <c r="A75" s="32">
        <v>44473</v>
      </c>
      <c r="B75" s="33">
        <v>2</v>
      </c>
      <c r="C75" s="34">
        <v>20386.327331252978</v>
      </c>
      <c r="D75" s="34">
        <v>26183.617732406259</v>
      </c>
      <c r="E75" s="34">
        <v>12134.82027981252</v>
      </c>
      <c r="F75" s="34">
        <v>36985.70903835127</v>
      </c>
      <c r="G75" s="34">
        <v>19078.570284515641</v>
      </c>
      <c r="H75" s="34">
        <v>4626.0417659297091</v>
      </c>
      <c r="I75" s="34">
        <v>18248.403109656258</v>
      </c>
      <c r="J75" s="34">
        <v>86.469215393066392</v>
      </c>
      <c r="K75" s="34">
        <v>13766.831486289062</v>
      </c>
      <c r="L75" s="34">
        <v>-541.85292902750734</v>
      </c>
      <c r="M75" s="34">
        <v>27061.481362156585</v>
      </c>
      <c r="N75" s="34">
        <v>11443.93258245313</v>
      </c>
      <c r="O75" s="34">
        <v>28487.395062150423</v>
      </c>
      <c r="P75" s="34">
        <v>4812.3311379218794</v>
      </c>
      <c r="Q75" s="34">
        <v>30.861218999999998</v>
      </c>
      <c r="R75" s="34">
        <v>4592.3485263867206</v>
      </c>
      <c r="S75" s="34">
        <v>32880.590310400301</v>
      </c>
      <c r="T75" s="34">
        <v>11559.920260039082</v>
      </c>
      <c r="U75" s="34">
        <v>6558.7907743437499</v>
      </c>
      <c r="V75" s="34">
        <v>46008.816759656278</v>
      </c>
      <c r="W75" s="34">
        <v>1401.9623403359381</v>
      </c>
      <c r="X75" s="34">
        <v>6185.0502189922045</v>
      </c>
      <c r="Y75" s="34">
        <v>16609.541001062229</v>
      </c>
      <c r="Z75" s="34">
        <v>-166.41</v>
      </c>
      <c r="AA75" s="34">
        <v>14737.214802226586</v>
      </c>
      <c r="AB75" s="34">
        <v>11803.658851648441</v>
      </c>
      <c r="AC75" s="34">
        <v>19553.096519999839</v>
      </c>
      <c r="AD75" s="34">
        <v>27454.116352031258</v>
      </c>
      <c r="AE75" s="34">
        <v>5158.0810125000053</v>
      </c>
      <c r="AF75" s="34">
        <v>17.629778225806451</v>
      </c>
      <c r="AG75" s="34">
        <v>15713.475683468751</v>
      </c>
      <c r="AH75" s="34">
        <v>29831.481357624998</v>
      </c>
      <c r="AI75" s="34">
        <v>4782.1125976562498</v>
      </c>
      <c r="AJ75" s="34">
        <v>53.472166694880855</v>
      </c>
      <c r="AK75" s="34">
        <v>2305.3842908789056</v>
      </c>
      <c r="AL75" s="34">
        <v>15893.617632743637</v>
      </c>
      <c r="AM75" s="34">
        <v>11162.125159007839</v>
      </c>
      <c r="AN75" s="34">
        <v>6384.4306030937605</v>
      </c>
      <c r="AO75" s="34">
        <v>32087.243768523436</v>
      </c>
      <c r="AP75" s="34">
        <v>631.58312980000005</v>
      </c>
      <c r="AQ75" s="34">
        <v>31699.013979901611</v>
      </c>
      <c r="AR75" s="34">
        <v>33951.525206391903</v>
      </c>
      <c r="AS75" s="34">
        <v>35542.443324617205</v>
      </c>
      <c r="AT75" s="34">
        <v>14510.293442051394</v>
      </c>
      <c r="AU75" s="34">
        <v>34272.044944999994</v>
      </c>
      <c r="AV75" s="34">
        <v>14675.914323288785</v>
      </c>
      <c r="AW75" s="34">
        <v>9204.7895366357534</v>
      </c>
      <c r="AX75" s="34">
        <v>31116.223661259777</v>
      </c>
      <c r="AY75" s="34">
        <v>27142.179091102978</v>
      </c>
    </row>
    <row r="76" spans="1:51" x14ac:dyDescent="0.25">
      <c r="A76" s="32">
        <v>44473</v>
      </c>
      <c r="B76" s="33">
        <v>3</v>
      </c>
      <c r="C76" s="34">
        <v>19440.008870659225</v>
      </c>
      <c r="D76" s="34">
        <v>23532.578984687505</v>
      </c>
      <c r="E76" s="34">
        <v>10732.13023686721</v>
      </c>
      <c r="F76" s="34">
        <v>34300.910660022513</v>
      </c>
      <c r="G76" s="34">
        <v>16915.13094756252</v>
      </c>
      <c r="H76" s="34">
        <v>4520.2889134140732</v>
      </c>
      <c r="I76" s="34">
        <v>16679.167898437496</v>
      </c>
      <c r="J76" s="34">
        <v>84.8049125671387</v>
      </c>
      <c r="K76" s="34">
        <v>12222.875709835958</v>
      </c>
      <c r="L76" s="34">
        <v>-457.2038912240605</v>
      </c>
      <c r="M76" s="34">
        <v>25961.54266968841</v>
      </c>
      <c r="N76" s="34">
        <v>10626.70871582813</v>
      </c>
      <c r="O76" s="34">
        <v>26082.885811033237</v>
      </c>
      <c r="P76" s="34">
        <v>4515.0133838281399</v>
      </c>
      <c r="Q76" s="34">
        <v>30.306735</v>
      </c>
      <c r="R76" s="34">
        <v>4012.2882143164061</v>
      </c>
      <c r="S76" s="34">
        <v>28985.56867436125</v>
      </c>
      <c r="T76" s="34">
        <v>11067.423150257833</v>
      </c>
      <c r="U76" s="34">
        <v>6320.5902396562497</v>
      </c>
      <c r="V76" s="34">
        <v>41981.657696062517</v>
      </c>
      <c r="W76" s="34">
        <v>1592.1740468593762</v>
      </c>
      <c r="X76" s="34">
        <v>5421.047935812483</v>
      </c>
      <c r="Y76" s="34">
        <v>15789.037155254333</v>
      </c>
      <c r="Z76" s="34">
        <v>-201.60000000000002</v>
      </c>
      <c r="AA76" s="34">
        <v>12582.016397835967</v>
      </c>
      <c r="AB76" s="34">
        <v>11162.65219775782</v>
      </c>
      <c r="AC76" s="34">
        <v>17635.803191751962</v>
      </c>
      <c r="AD76" s="34">
        <v>24106.463075562504</v>
      </c>
      <c r="AE76" s="34">
        <v>3931.4028460156487</v>
      </c>
      <c r="AF76" s="34">
        <v>17.629778225806451</v>
      </c>
      <c r="AG76" s="34">
        <v>13747.40279146875</v>
      </c>
      <c r="AH76" s="34">
        <v>27155.694051250004</v>
      </c>
      <c r="AI76" s="34">
        <v>4170.4193359375095</v>
      </c>
      <c r="AJ76" s="34">
        <v>37.602430284551076</v>
      </c>
      <c r="AK76" s="34">
        <v>2278.4576045195317</v>
      </c>
      <c r="AL76" s="34">
        <v>13872.881989759257</v>
      </c>
      <c r="AM76" s="34">
        <v>9838.5864703984553</v>
      </c>
      <c r="AN76" s="34">
        <v>6169.6214799531199</v>
      </c>
      <c r="AO76" s="34">
        <v>28624.204512265638</v>
      </c>
      <c r="AP76" s="34">
        <v>617.08593739999992</v>
      </c>
      <c r="AQ76" s="34">
        <v>29950.315434202388</v>
      </c>
      <c r="AR76" s="34">
        <v>30701.486895317656</v>
      </c>
      <c r="AS76" s="34">
        <v>30958.489755882831</v>
      </c>
      <c r="AT76" s="34">
        <v>14117.116923567039</v>
      </c>
      <c r="AU76" s="34">
        <v>31562.433121999999</v>
      </c>
      <c r="AV76" s="34">
        <v>13152.742913460688</v>
      </c>
      <c r="AW76" s="34">
        <v>5684.8646852695456</v>
      </c>
      <c r="AX76" s="34">
        <v>27225.058628214858</v>
      </c>
      <c r="AY76" s="34">
        <v>26060.417259337362</v>
      </c>
    </row>
    <row r="77" spans="1:51" x14ac:dyDescent="0.25">
      <c r="A77" s="32">
        <v>44473</v>
      </c>
      <c r="B77" s="33">
        <v>4</v>
      </c>
      <c r="C77" s="34">
        <v>18705.525240846724</v>
      </c>
      <c r="D77" s="34">
        <v>21843.269607156253</v>
      </c>
      <c r="E77" s="34">
        <v>9503.0826972344003</v>
      </c>
      <c r="F77" s="34">
        <v>32589.756352670036</v>
      </c>
      <c r="G77" s="34">
        <v>15569.533701687502</v>
      </c>
      <c r="H77" s="34">
        <v>4464.4833645156286</v>
      </c>
      <c r="I77" s="34">
        <v>15923.393923000005</v>
      </c>
      <c r="J77" s="34">
        <v>80.486415863037195</v>
      </c>
      <c r="K77" s="34">
        <v>11526.848369226558</v>
      </c>
      <c r="L77" s="34">
        <v>-647.51516269289277</v>
      </c>
      <c r="M77" s="34">
        <v>25845.405767664965</v>
      </c>
      <c r="N77" s="34">
        <v>10295.569903328131</v>
      </c>
      <c r="O77" s="34">
        <v>24346.755084494194</v>
      </c>
      <c r="P77" s="34">
        <v>4340.5202977500103</v>
      </c>
      <c r="Q77" s="34">
        <v>30.550435</v>
      </c>
      <c r="R77" s="34">
        <v>3738.712191062501</v>
      </c>
      <c r="S77" s="34">
        <v>26407.611334775302</v>
      </c>
      <c r="T77" s="34">
        <v>10570.922640507828</v>
      </c>
      <c r="U77" s="34">
        <v>6122.0388215781304</v>
      </c>
      <c r="V77" s="34">
        <v>38955.830441390637</v>
      </c>
      <c r="W77" s="34">
        <v>1746.6378075742198</v>
      </c>
      <c r="X77" s="34">
        <v>5452.5120282500357</v>
      </c>
      <c r="Y77" s="34">
        <v>15072.782512266826</v>
      </c>
      <c r="Z77" s="34">
        <v>-190.31</v>
      </c>
      <c r="AA77" s="34">
        <v>10995.599553781278</v>
      </c>
      <c r="AB77" s="34">
        <v>10872.99429955469</v>
      </c>
      <c r="AC77" s="34">
        <v>16935.279112894004</v>
      </c>
      <c r="AD77" s="34">
        <v>22283.51360684376</v>
      </c>
      <c r="AE77" s="34">
        <v>3912.935852898449</v>
      </c>
      <c r="AF77" s="34">
        <v>17.629778225806451</v>
      </c>
      <c r="AG77" s="34">
        <v>12791.906378078129</v>
      </c>
      <c r="AH77" s="34">
        <v>24894.547634281251</v>
      </c>
      <c r="AI77" s="34">
        <v>3823.194091796875</v>
      </c>
      <c r="AJ77" s="34">
        <v>38.613913438401539</v>
      </c>
      <c r="AK77" s="34">
        <v>2279.5536312812501</v>
      </c>
      <c r="AL77" s="34">
        <v>12605.624867345186</v>
      </c>
      <c r="AM77" s="34">
        <v>8778.2305393750303</v>
      </c>
      <c r="AN77" s="34">
        <v>5714.7773668515711</v>
      </c>
      <c r="AO77" s="34">
        <v>26460.295479865246</v>
      </c>
      <c r="AP77" s="34">
        <v>599.8871001</v>
      </c>
      <c r="AQ77" s="34">
        <v>28709.858268053962</v>
      </c>
      <c r="AR77" s="34">
        <v>28545.486645305959</v>
      </c>
      <c r="AS77" s="34">
        <v>28271.75883452348</v>
      </c>
      <c r="AT77" s="34">
        <v>13844.854802567028</v>
      </c>
      <c r="AU77" s="34">
        <v>29797.338050999995</v>
      </c>
      <c r="AV77" s="34">
        <v>12273.070826398167</v>
      </c>
      <c r="AW77" s="34">
        <v>2865.7696535456303</v>
      </c>
      <c r="AX77" s="34">
        <v>25301.656367408221</v>
      </c>
      <c r="AY77" s="34">
        <v>24992.414147665466</v>
      </c>
    </row>
    <row r="78" spans="1:51" x14ac:dyDescent="0.25">
      <c r="A78" s="32">
        <v>44473</v>
      </c>
      <c r="B78" s="33">
        <v>5</v>
      </c>
      <c r="C78" s="34">
        <v>18192.447422440491</v>
      </c>
      <c r="D78" s="34">
        <v>21149.670704593751</v>
      </c>
      <c r="E78" s="34">
        <v>9689.5585716562637</v>
      </c>
      <c r="F78" s="34">
        <v>31599.103773957522</v>
      </c>
      <c r="G78" s="34">
        <v>14527.416124015654</v>
      </c>
      <c r="H78" s="34">
        <v>4444.3597778593867</v>
      </c>
      <c r="I78" s="34">
        <v>15651.634077875016</v>
      </c>
      <c r="J78" s="34">
        <v>76.533275604248104</v>
      </c>
      <c r="K78" s="34">
        <v>11249.15563492969</v>
      </c>
      <c r="L78" s="34">
        <v>-578.703401107221</v>
      </c>
      <c r="M78" s="34">
        <v>25763.364416650649</v>
      </c>
      <c r="N78" s="34">
        <v>9972.7103050937603</v>
      </c>
      <c r="O78" s="34">
        <v>24038.060981314473</v>
      </c>
      <c r="P78" s="34">
        <v>4285.9723466718788</v>
      </c>
      <c r="Q78" s="34">
        <v>30.756506000000002</v>
      </c>
      <c r="R78" s="34">
        <v>3621.7103100214858</v>
      </c>
      <c r="S78" s="34">
        <v>25564.690461587801</v>
      </c>
      <c r="T78" s="34">
        <v>10521.411784226579</v>
      </c>
      <c r="U78" s="34">
        <v>6106.3508827109399</v>
      </c>
      <c r="V78" s="34">
        <v>36489.60464771877</v>
      </c>
      <c r="W78" s="34">
        <v>1568.887707066408</v>
      </c>
      <c r="X78" s="34">
        <v>4671.3770712812729</v>
      </c>
      <c r="Y78" s="34">
        <v>14725.357747040962</v>
      </c>
      <c r="Z78" s="34">
        <v>72.462546543970831</v>
      </c>
      <c r="AA78" s="34">
        <v>10427.593069007857</v>
      </c>
      <c r="AB78" s="34">
        <v>10845.514190039083</v>
      </c>
      <c r="AC78" s="34">
        <v>17327.801112421956</v>
      </c>
      <c r="AD78" s="34">
        <v>21626.738529406259</v>
      </c>
      <c r="AE78" s="34">
        <v>3354.1663825312671</v>
      </c>
      <c r="AF78" s="34">
        <v>17.629778225806451</v>
      </c>
      <c r="AG78" s="34">
        <v>12412.408947437511</v>
      </c>
      <c r="AH78" s="34">
        <v>24450.399394656251</v>
      </c>
      <c r="AI78" s="34">
        <v>3716.0300292968759</v>
      </c>
      <c r="AJ78" s="34">
        <v>44.525205393230863</v>
      </c>
      <c r="AK78" s="34">
        <v>2301.4376541171887</v>
      </c>
      <c r="AL78" s="34">
        <v>11898.904524485817</v>
      </c>
      <c r="AM78" s="34">
        <v>8533.3364647812705</v>
      </c>
      <c r="AN78" s="34">
        <v>5629.71458667969</v>
      </c>
      <c r="AO78" s="34">
        <v>25533.956599375007</v>
      </c>
      <c r="AP78" s="34">
        <v>589.64260860000002</v>
      </c>
      <c r="AQ78" s="34">
        <v>28161.972293991465</v>
      </c>
      <c r="AR78" s="34">
        <v>28134.435470473927</v>
      </c>
      <c r="AS78" s="34">
        <v>27287.986425312509</v>
      </c>
      <c r="AT78" s="34">
        <v>13609.411597332672</v>
      </c>
      <c r="AU78" s="34">
        <v>29124.808285000003</v>
      </c>
      <c r="AV78" s="34">
        <v>12990.678938257553</v>
      </c>
      <c r="AW78" s="34">
        <v>2333.3329500625809</v>
      </c>
      <c r="AX78" s="34">
        <v>24245.861108607438</v>
      </c>
      <c r="AY78" s="34">
        <v>24438.884646993589</v>
      </c>
    </row>
    <row r="79" spans="1:51" x14ac:dyDescent="0.25">
      <c r="A79" s="32">
        <v>44473</v>
      </c>
      <c r="B79" s="33">
        <v>6</v>
      </c>
      <c r="C79" s="34">
        <v>17927.34652079986</v>
      </c>
      <c r="D79" s="34">
        <v>22781.747702671895</v>
      </c>
      <c r="E79" s="34">
        <v>10509.971936960952</v>
      </c>
      <c r="F79" s="34">
        <v>32855.01747864503</v>
      </c>
      <c r="G79" s="34">
        <v>15761.046911046897</v>
      </c>
      <c r="H79" s="34">
        <v>4775.2589223359537</v>
      </c>
      <c r="I79" s="34">
        <v>16238.630076570324</v>
      </c>
      <c r="J79" s="34">
        <v>78.331367492675895</v>
      </c>
      <c r="K79" s="34">
        <v>11590.86292933595</v>
      </c>
      <c r="L79" s="34">
        <v>-972.80874602932454</v>
      </c>
      <c r="M79" s="34">
        <v>26725.067841836877</v>
      </c>
      <c r="N79" s="34">
        <v>10415.35397462501</v>
      </c>
      <c r="O79" s="34">
        <v>25036.194710431693</v>
      </c>
      <c r="P79" s="34">
        <v>4354.8236282968901</v>
      </c>
      <c r="Q79" s="34">
        <v>30.360042</v>
      </c>
      <c r="R79" s="34">
        <v>3708.9184131640641</v>
      </c>
      <c r="S79" s="34">
        <v>26469.189183790921</v>
      </c>
      <c r="T79" s="34">
        <v>10331.958431171883</v>
      </c>
      <c r="U79" s="34">
        <v>6197.1300938828199</v>
      </c>
      <c r="V79" s="34">
        <v>37926.215048187521</v>
      </c>
      <c r="W79" s="34">
        <v>1483.6849644804693</v>
      </c>
      <c r="X79" s="34">
        <v>3744.9511090156448</v>
      </c>
      <c r="Y79" s="34">
        <v>15966.926300529291</v>
      </c>
      <c r="Z79" s="34">
        <v>157.9016365051269</v>
      </c>
      <c r="AA79" s="34">
        <v>10052.23674748439</v>
      </c>
      <c r="AB79" s="34">
        <v>10764.47882804688</v>
      </c>
      <c r="AC79" s="34">
        <v>16809.218769298033</v>
      </c>
      <c r="AD79" s="34">
        <v>22698.715357468755</v>
      </c>
      <c r="AE79" s="34">
        <v>3167.7364129218895</v>
      </c>
      <c r="AF79" s="34">
        <v>17.629778225806451</v>
      </c>
      <c r="AG79" s="34">
        <v>12845.109187734381</v>
      </c>
      <c r="AH79" s="34">
        <v>24476.426864718749</v>
      </c>
      <c r="AI79" s="34">
        <v>3862.5016113281281</v>
      </c>
      <c r="AJ79" s="34">
        <v>39.780772476778793</v>
      </c>
      <c r="AK79" s="34">
        <v>2204.207223796875</v>
      </c>
      <c r="AL79" s="34">
        <v>12320.254607798319</v>
      </c>
      <c r="AM79" s="34">
        <v>8421.8973712812822</v>
      </c>
      <c r="AN79" s="34">
        <v>5673.9135179297</v>
      </c>
      <c r="AO79" s="34">
        <v>25983.235189339859</v>
      </c>
      <c r="AP79" s="34">
        <v>601.21200559999988</v>
      </c>
      <c r="AQ79" s="34">
        <v>28166.265835296141</v>
      </c>
      <c r="AR79" s="34">
        <v>28620.273440450488</v>
      </c>
      <c r="AS79" s="34">
        <v>28169.797553484408</v>
      </c>
      <c r="AT79" s="34">
        <v>13553.378898692032</v>
      </c>
      <c r="AU79" s="34">
        <v>30169.047842000004</v>
      </c>
      <c r="AV79" s="34">
        <v>13085.867382054432</v>
      </c>
      <c r="AW79" s="34">
        <v>2457.9561907286302</v>
      </c>
      <c r="AX79" s="34">
        <v>24638.181245673848</v>
      </c>
      <c r="AY79" s="34">
        <v>24247.439516477993</v>
      </c>
    </row>
    <row r="80" spans="1:51" x14ac:dyDescent="0.25">
      <c r="A80" s="32">
        <v>44473</v>
      </c>
      <c r="B80" s="33">
        <v>7</v>
      </c>
      <c r="C80" s="34">
        <v>19137.468821471721</v>
      </c>
      <c r="D80" s="34">
        <v>25828.902418078127</v>
      </c>
      <c r="E80" s="34">
        <v>12226.90648414846</v>
      </c>
      <c r="F80" s="34">
        <v>42161.038155353759</v>
      </c>
      <c r="G80" s="34">
        <v>19168.327781781267</v>
      </c>
      <c r="H80" s="34">
        <v>4913.9135818281366</v>
      </c>
      <c r="I80" s="34">
        <v>18128.268000363292</v>
      </c>
      <c r="J80" s="34">
        <v>90.447542190551701</v>
      </c>
      <c r="K80" s="34">
        <v>13719.551151156258</v>
      </c>
      <c r="L80" s="34">
        <v>-1215.4694470683426</v>
      </c>
      <c r="M80" s="34">
        <v>27450.839789999434</v>
      </c>
      <c r="N80" s="34">
        <v>12255.43848492188</v>
      </c>
      <c r="O80" s="34">
        <v>29701.138251416043</v>
      </c>
      <c r="P80" s="34">
        <v>4732.1885431875098</v>
      </c>
      <c r="Q80" s="34">
        <v>32.027245000000001</v>
      </c>
      <c r="R80" s="34">
        <v>4446.9882565703138</v>
      </c>
      <c r="S80" s="34">
        <v>30480.23456607218</v>
      </c>
      <c r="T80" s="34">
        <v>11605.313952593769</v>
      </c>
      <c r="U80" s="34">
        <v>7251.9738131484501</v>
      </c>
      <c r="V80" s="34">
        <v>44386.369868078138</v>
      </c>
      <c r="W80" s="34">
        <v>1264.2007526718758</v>
      </c>
      <c r="X80" s="34">
        <v>2826.5734070547151</v>
      </c>
      <c r="Y80" s="34">
        <v>18239.647724478404</v>
      </c>
      <c r="Z80" s="34">
        <v>169.29951416015629</v>
      </c>
      <c r="AA80" s="34">
        <v>12794.224807953125</v>
      </c>
      <c r="AB80" s="34">
        <v>11615.499017953134</v>
      </c>
      <c r="AC80" s="34">
        <v>19576.02768158356</v>
      </c>
      <c r="AD80" s="34">
        <v>26695.120072781254</v>
      </c>
      <c r="AE80" s="34">
        <v>1963.9882028046961</v>
      </c>
      <c r="AF80" s="34">
        <v>17.629778225806451</v>
      </c>
      <c r="AG80" s="34">
        <v>15314.160239999999</v>
      </c>
      <c r="AH80" s="34">
        <v>27987.452814875003</v>
      </c>
      <c r="AI80" s="34">
        <v>4409.8434814453203</v>
      </c>
      <c r="AJ80" s="34">
        <v>45.120053423411946</v>
      </c>
      <c r="AK80" s="34">
        <v>2316.8688475507815</v>
      </c>
      <c r="AL80" s="34">
        <v>13853.253299353006</v>
      </c>
      <c r="AM80" s="34">
        <v>8584.1738908437565</v>
      </c>
      <c r="AN80" s="34">
        <v>6586.0248352343697</v>
      </c>
      <c r="AO80" s="34">
        <v>29689.42481033985</v>
      </c>
      <c r="AP80" s="34">
        <v>634.51792909999995</v>
      </c>
      <c r="AQ80" s="34">
        <v>31323.972707010991</v>
      </c>
      <c r="AR80" s="34">
        <v>32440.203772860652</v>
      </c>
      <c r="AS80" s="34">
        <v>32817.086580335948</v>
      </c>
      <c r="AT80" s="34">
        <v>14960.551561770166</v>
      </c>
      <c r="AU80" s="34">
        <v>35940.607330000006</v>
      </c>
      <c r="AV80" s="34">
        <v>14858.7356596013</v>
      </c>
      <c r="AW80" s="34">
        <v>2689.7560466042341</v>
      </c>
      <c r="AX80" s="34">
        <v>28263.699404296894</v>
      </c>
      <c r="AY80" s="34">
        <v>26369.656001071748</v>
      </c>
    </row>
    <row r="81" spans="1:51" x14ac:dyDescent="0.25">
      <c r="A81" s="32">
        <v>44473</v>
      </c>
      <c r="B81" s="33">
        <v>8</v>
      </c>
      <c r="C81" s="34">
        <v>24823.430003159239</v>
      </c>
      <c r="D81" s="34">
        <v>29460.518113906255</v>
      </c>
      <c r="E81" s="34">
        <v>14811.279779609402</v>
      </c>
      <c r="F81" s="34">
        <v>53085.571215407501</v>
      </c>
      <c r="G81" s="34">
        <v>23188.658077732249</v>
      </c>
      <c r="H81" s="34">
        <v>6408.8067522187739</v>
      </c>
      <c r="I81" s="34">
        <v>23484.994239460964</v>
      </c>
      <c r="J81" s="34">
        <v>109.2070941925049</v>
      </c>
      <c r="K81" s="34">
        <v>16921.387909375022</v>
      </c>
      <c r="L81" s="34">
        <v>-290.25816983093318</v>
      </c>
      <c r="M81" s="34">
        <v>33273.587000124622</v>
      </c>
      <c r="N81" s="34">
        <v>13747.651324156261</v>
      </c>
      <c r="O81" s="34">
        <v>36573.680050009796</v>
      </c>
      <c r="P81" s="34">
        <v>5099.4732640273942</v>
      </c>
      <c r="Q81" s="34">
        <v>31.662504999999999</v>
      </c>
      <c r="R81" s="34">
        <v>4885.4958633164078</v>
      </c>
      <c r="S81" s="34">
        <v>35195.066325759661</v>
      </c>
      <c r="T81" s="34">
        <v>13268.876699921884</v>
      </c>
      <c r="U81" s="34">
        <v>7835.3829466953102</v>
      </c>
      <c r="V81" s="34">
        <v>53214.987924593741</v>
      </c>
      <c r="W81" s="34">
        <v>2385.5834935117191</v>
      </c>
      <c r="X81" s="34">
        <v>4105.780381627972</v>
      </c>
      <c r="Y81" s="34">
        <v>20846.534757261496</v>
      </c>
      <c r="Z81" s="34">
        <v>48.888008880615253</v>
      </c>
      <c r="AA81" s="34">
        <v>15812.301235898445</v>
      </c>
      <c r="AB81" s="34">
        <v>15927.340386812511</v>
      </c>
      <c r="AC81" s="34">
        <v>23704.645161685374</v>
      </c>
      <c r="AD81" s="34">
        <v>29543.114914968748</v>
      </c>
      <c r="AE81" s="34">
        <v>3999.6435050312493</v>
      </c>
      <c r="AF81" s="34">
        <v>17.629778225806451</v>
      </c>
      <c r="AG81" s="34">
        <v>18092.758487406249</v>
      </c>
      <c r="AH81" s="34">
        <v>28930.000405843744</v>
      </c>
      <c r="AI81" s="34">
        <v>4430.8784950201198</v>
      </c>
      <c r="AJ81" s="34">
        <v>77.258813297359325</v>
      </c>
      <c r="AK81" s="34">
        <v>2768.6622174498771</v>
      </c>
      <c r="AL81" s="34">
        <v>14882.038498024887</v>
      </c>
      <c r="AM81" s="34">
        <v>10480.452460046901</v>
      </c>
      <c r="AN81" s="34">
        <v>7450.4894211406299</v>
      </c>
      <c r="AO81" s="34">
        <v>34480.88098928125</v>
      </c>
      <c r="AP81" s="34">
        <v>696.03810770000007</v>
      </c>
      <c r="AQ81" s="34">
        <v>38535.596975675027</v>
      </c>
      <c r="AR81" s="34">
        <v>40907.011485970019</v>
      </c>
      <c r="AS81" s="34">
        <v>37082.870030312522</v>
      </c>
      <c r="AT81" s="34">
        <v>18013.632135488908</v>
      </c>
      <c r="AU81" s="34">
        <v>43085.223743999995</v>
      </c>
      <c r="AV81" s="34">
        <v>13911.317017632564</v>
      </c>
      <c r="AW81" s="34">
        <v>2438.0137770604347</v>
      </c>
      <c r="AX81" s="34">
        <v>30838.777798097675</v>
      </c>
      <c r="AY81" s="34">
        <v>34523.10452929046</v>
      </c>
    </row>
    <row r="82" spans="1:51" x14ac:dyDescent="0.25">
      <c r="A82" s="32">
        <v>44473</v>
      </c>
      <c r="B82" s="33">
        <v>9</v>
      </c>
      <c r="C82" s="34">
        <v>30497.531931690475</v>
      </c>
      <c r="D82" s="34">
        <v>36313.950143625014</v>
      </c>
      <c r="E82" s="34">
        <v>16513.163463015651</v>
      </c>
      <c r="F82" s="34">
        <v>58908.196152775003</v>
      </c>
      <c r="G82" s="34">
        <v>28165.288472145046</v>
      </c>
      <c r="H82" s="34">
        <v>8929.0895230468923</v>
      </c>
      <c r="I82" s="34">
        <v>28423.961039703143</v>
      </c>
      <c r="J82" s="34">
        <v>123.61820602416989</v>
      </c>
      <c r="K82" s="34">
        <v>20232.133210875021</v>
      </c>
      <c r="L82" s="34">
        <v>739.63175650326593</v>
      </c>
      <c r="M82" s="34">
        <v>40670.563715035896</v>
      </c>
      <c r="N82" s="34">
        <v>13869.571325390631</v>
      </c>
      <c r="O82" s="34">
        <v>43939.33563097853</v>
      </c>
      <c r="P82" s="34">
        <v>4964.0214142822842</v>
      </c>
      <c r="Q82" s="34">
        <v>32.234563999999999</v>
      </c>
      <c r="R82" s="34">
        <v>5280.5779358632826</v>
      </c>
      <c r="S82" s="34">
        <v>40968.40209958778</v>
      </c>
      <c r="T82" s="34">
        <v>13801.780966812519</v>
      </c>
      <c r="U82" s="34">
        <v>7830.1611513984399</v>
      </c>
      <c r="V82" s="34">
        <v>57626.081388718754</v>
      </c>
      <c r="W82" s="34">
        <v>4157.6785809296998</v>
      </c>
      <c r="X82" s="34">
        <v>6401.8138958841528</v>
      </c>
      <c r="Y82" s="34">
        <v>25443.75122924587</v>
      </c>
      <c r="Z82" s="34">
        <v>-123.89085800170876</v>
      </c>
      <c r="AA82" s="34">
        <v>20067.814530875032</v>
      </c>
      <c r="AB82" s="34">
        <v>20541.067852093758</v>
      </c>
      <c r="AC82" s="34">
        <v>26590.186356293147</v>
      </c>
      <c r="AD82" s="34">
        <v>31698.298112906239</v>
      </c>
      <c r="AE82" s="34">
        <v>5277.0927270469001</v>
      </c>
      <c r="AF82" s="34">
        <v>17.629778225806451</v>
      </c>
      <c r="AG82" s="34">
        <v>20353.92374071875</v>
      </c>
      <c r="AH82" s="34">
        <v>31954.679694843755</v>
      </c>
      <c r="AI82" s="34">
        <v>4926.261373915514</v>
      </c>
      <c r="AJ82" s="34">
        <v>116.31409322003719</v>
      </c>
      <c r="AK82" s="34">
        <v>4891.3699097518293</v>
      </c>
      <c r="AL82" s="34">
        <v>15991.755202321758</v>
      </c>
      <c r="AM82" s="34">
        <v>12361.383342453151</v>
      </c>
      <c r="AN82" s="34">
        <v>7607.5275188203195</v>
      </c>
      <c r="AO82" s="34">
        <v>39779.57078539452</v>
      </c>
      <c r="AP82" s="34">
        <v>852.52363020000007</v>
      </c>
      <c r="AQ82" s="34">
        <v>47328.156886682824</v>
      </c>
      <c r="AR82" s="34">
        <v>50877.679995079423</v>
      </c>
      <c r="AS82" s="34">
        <v>42512.039422718764</v>
      </c>
      <c r="AT82" s="34">
        <v>20595.460834348272</v>
      </c>
      <c r="AU82" s="34">
        <v>49024.418174999999</v>
      </c>
      <c r="AV82" s="34">
        <v>17895.523437335658</v>
      </c>
      <c r="AW82" s="34">
        <v>1617.0344650267753</v>
      </c>
      <c r="AX82" s="34">
        <v>34483.891505373052</v>
      </c>
      <c r="AY82" s="34">
        <v>44971.363064040437</v>
      </c>
    </row>
    <row r="83" spans="1:51" x14ac:dyDescent="0.25">
      <c r="A83" s="32">
        <v>44473</v>
      </c>
      <c r="B83" s="33">
        <v>10</v>
      </c>
      <c r="C83" s="34">
        <v>34892.473416534223</v>
      </c>
      <c r="D83" s="34">
        <v>38654.871199656249</v>
      </c>
      <c r="E83" s="34">
        <v>16305.436118062531</v>
      </c>
      <c r="F83" s="34">
        <v>63875.241385037501</v>
      </c>
      <c r="G83" s="34">
        <v>30269.153916319126</v>
      </c>
      <c r="H83" s="34">
        <v>9581.2684895156417</v>
      </c>
      <c r="I83" s="34">
        <v>32245.047889390618</v>
      </c>
      <c r="J83" s="34">
        <v>126.0776634216307</v>
      </c>
      <c r="K83" s="34">
        <v>22579.341516500008</v>
      </c>
      <c r="L83" s="34">
        <v>2043.0208674324531</v>
      </c>
      <c r="M83" s="34">
        <v>46522.731173091051</v>
      </c>
      <c r="N83" s="34">
        <v>15246.94365553125</v>
      </c>
      <c r="O83" s="34">
        <v>49072.271514064494</v>
      </c>
      <c r="P83" s="34">
        <v>4139.0727066504951</v>
      </c>
      <c r="Q83" s="34">
        <v>32.566808000000002</v>
      </c>
      <c r="R83" s="34">
        <v>5621.0516256367191</v>
      </c>
      <c r="S83" s="34">
        <v>45304.813261869029</v>
      </c>
      <c r="T83" s="34">
        <v>15476.049528343778</v>
      </c>
      <c r="U83" s="34">
        <v>8160.2721782031404</v>
      </c>
      <c r="V83" s="34">
        <v>60205.029852125001</v>
      </c>
      <c r="W83" s="34">
        <v>5055.7662455624995</v>
      </c>
      <c r="X83" s="34">
        <v>7674.3199257876395</v>
      </c>
      <c r="Y83" s="34">
        <v>27439.330246482514</v>
      </c>
      <c r="Z83" s="34">
        <v>-101.3835037231445</v>
      </c>
      <c r="AA83" s="34">
        <v>22793.097718921901</v>
      </c>
      <c r="AB83" s="34">
        <v>23623.617459906254</v>
      </c>
      <c r="AC83" s="34">
        <v>28359.529732017032</v>
      </c>
      <c r="AD83" s="34">
        <v>34202.184555749998</v>
      </c>
      <c r="AE83" s="34">
        <v>6699.2343022812602</v>
      </c>
      <c r="AF83" s="34">
        <v>17.629778225806451</v>
      </c>
      <c r="AG83" s="34">
        <v>22199.165203312499</v>
      </c>
      <c r="AH83" s="34">
        <v>35520.182448000007</v>
      </c>
      <c r="AI83" s="34">
        <v>5983.5423206601045</v>
      </c>
      <c r="AJ83" s="34">
        <v>150.80732265220382</v>
      </c>
      <c r="AK83" s="34">
        <v>6868.5645221334762</v>
      </c>
      <c r="AL83" s="34">
        <v>17333.652450399895</v>
      </c>
      <c r="AM83" s="34">
        <v>14359.816217921893</v>
      </c>
      <c r="AN83" s="34">
        <v>8151.9722675468911</v>
      </c>
      <c r="AO83" s="34">
        <v>43928.644053277341</v>
      </c>
      <c r="AP83" s="34">
        <v>1581.7616885000002</v>
      </c>
      <c r="AQ83" s="34">
        <v>53850.307688800036</v>
      </c>
      <c r="AR83" s="34">
        <v>57469.538997907533</v>
      </c>
      <c r="AS83" s="34">
        <v>46590.234239187506</v>
      </c>
      <c r="AT83" s="34">
        <v>22803.800828035761</v>
      </c>
      <c r="AU83" s="34">
        <v>52952.890766000004</v>
      </c>
      <c r="AV83" s="34">
        <v>19540.760254366902</v>
      </c>
      <c r="AW83" s="34">
        <v>877.061630231967</v>
      </c>
      <c r="AX83" s="34">
        <v>37860.512365503921</v>
      </c>
      <c r="AY83" s="34">
        <v>52104.374986040413</v>
      </c>
    </row>
    <row r="84" spans="1:51" x14ac:dyDescent="0.25">
      <c r="A84" s="32">
        <v>44473</v>
      </c>
      <c r="B84" s="33">
        <v>11</v>
      </c>
      <c r="C84" s="34">
        <v>36747.280196315442</v>
      </c>
      <c r="D84" s="34">
        <v>38760.109286656254</v>
      </c>
      <c r="E84" s="34">
        <v>17584.522750656262</v>
      </c>
      <c r="F84" s="34">
        <v>67258.305869637508</v>
      </c>
      <c r="G84" s="34">
        <v>33130.408173820113</v>
      </c>
      <c r="H84" s="34">
        <v>10289.137360343762</v>
      </c>
      <c r="I84" s="34">
        <v>34496.845082437503</v>
      </c>
      <c r="J84" s="34">
        <v>131.14863204956052</v>
      </c>
      <c r="K84" s="34">
        <v>23669.579156296899</v>
      </c>
      <c r="L84" s="34">
        <v>2274.5263828700081</v>
      </c>
      <c r="M84" s="34">
        <v>47425.817645854979</v>
      </c>
      <c r="N84" s="34">
        <v>16299.950497187499</v>
      </c>
      <c r="O84" s="34">
        <v>52252.28668539261</v>
      </c>
      <c r="P84" s="34">
        <v>3829.55188780566</v>
      </c>
      <c r="Q84" s="34">
        <v>34.250388999999998</v>
      </c>
      <c r="R84" s="34">
        <v>5701.0631400898528</v>
      </c>
      <c r="S84" s="34">
        <v>47937.420439447153</v>
      </c>
      <c r="T84" s="34">
        <v>16890.761036796888</v>
      </c>
      <c r="U84" s="34">
        <v>8920.3974988437603</v>
      </c>
      <c r="V84" s="34">
        <v>63003.384796937498</v>
      </c>
      <c r="W84" s="34">
        <v>5193.5824313749999</v>
      </c>
      <c r="X84" s="34">
        <v>8736.0607486641893</v>
      </c>
      <c r="Y84" s="34">
        <v>28656.508999968595</v>
      </c>
      <c r="Z84" s="34">
        <v>-151.97241119384776</v>
      </c>
      <c r="AA84" s="34">
        <v>23689.956994218788</v>
      </c>
      <c r="AB84" s="34">
        <v>24787.277971281255</v>
      </c>
      <c r="AC84" s="34">
        <v>30428.507105888755</v>
      </c>
      <c r="AD84" s="34">
        <v>35302.678034187513</v>
      </c>
      <c r="AE84" s="34">
        <v>7475.5661447187676</v>
      </c>
      <c r="AF84" s="34">
        <v>17.629778225806451</v>
      </c>
      <c r="AG84" s="34">
        <v>22874.808831281247</v>
      </c>
      <c r="AH84" s="34">
        <v>37305.304194125005</v>
      </c>
      <c r="AI84" s="34">
        <v>6193.1496112511559</v>
      </c>
      <c r="AJ84" s="34">
        <v>178.08914856656151</v>
      </c>
      <c r="AK84" s="34">
        <v>7222.8810149811643</v>
      </c>
      <c r="AL84" s="34">
        <v>18369.156911290516</v>
      </c>
      <c r="AM84" s="34">
        <v>14316.866896125015</v>
      </c>
      <c r="AN84" s="34">
        <v>8573.8731314375109</v>
      </c>
      <c r="AO84" s="34">
        <v>45718.725586796878</v>
      </c>
      <c r="AP84" s="34">
        <v>1752.7750546</v>
      </c>
      <c r="AQ84" s="34">
        <v>57948.491032034406</v>
      </c>
      <c r="AR84" s="34">
        <v>59807.232154970035</v>
      </c>
      <c r="AS84" s="34">
        <v>49032.593961937513</v>
      </c>
      <c r="AT84" s="34">
        <v>24080.371861254505</v>
      </c>
      <c r="AU84" s="34">
        <v>54227.787639000002</v>
      </c>
      <c r="AV84" s="34">
        <v>20474.060114085671</v>
      </c>
      <c r="AW84" s="34">
        <v>2155.2412743164514</v>
      </c>
      <c r="AX84" s="34">
        <v>39187.185847070337</v>
      </c>
      <c r="AY84" s="34">
        <v>54958.007942352924</v>
      </c>
    </row>
    <row r="85" spans="1:51" x14ac:dyDescent="0.25">
      <c r="A85" s="32">
        <v>44473</v>
      </c>
      <c r="B85" s="33">
        <v>12</v>
      </c>
      <c r="C85" s="34">
        <v>37920.561034646344</v>
      </c>
      <c r="D85" s="34">
        <v>38689.965483406268</v>
      </c>
      <c r="E85" s="34">
        <v>18421.958625765656</v>
      </c>
      <c r="F85" s="34">
        <v>68924.622754950004</v>
      </c>
      <c r="G85" s="34">
        <v>32510.266454505516</v>
      </c>
      <c r="H85" s="34">
        <v>11059.459789781262</v>
      </c>
      <c r="I85" s="34">
        <v>35028.665560304704</v>
      </c>
      <c r="J85" s="34">
        <v>129.57157707214358</v>
      </c>
      <c r="K85" s="34">
        <v>24248.619538875009</v>
      </c>
      <c r="L85" s="34">
        <v>2363.2642090010158</v>
      </c>
      <c r="M85" s="34">
        <v>48084.594578884033</v>
      </c>
      <c r="N85" s="34">
        <v>17362.3878390625</v>
      </c>
      <c r="O85" s="34">
        <v>53331.694859970725</v>
      </c>
      <c r="P85" s="34">
        <v>3861.044718213443</v>
      </c>
      <c r="Q85" s="34">
        <v>35.700642999999999</v>
      </c>
      <c r="R85" s="34">
        <v>5823.9255991679693</v>
      </c>
      <c r="S85" s="34">
        <v>49165.162183306544</v>
      </c>
      <c r="T85" s="34">
        <v>18065.286514046889</v>
      </c>
      <c r="U85" s="34">
        <v>9749.5140462500094</v>
      </c>
      <c r="V85" s="34">
        <v>65225.591376312492</v>
      </c>
      <c r="W85" s="34">
        <v>5103.6978089140603</v>
      </c>
      <c r="X85" s="34">
        <v>9595.6558186851034</v>
      </c>
      <c r="Y85" s="34">
        <v>28325.518722204652</v>
      </c>
      <c r="Z85" s="34">
        <v>-208.36832153320304</v>
      </c>
      <c r="AA85" s="34">
        <v>25090.393389671892</v>
      </c>
      <c r="AB85" s="34">
        <v>25181.226995249999</v>
      </c>
      <c r="AC85" s="34">
        <v>30952.933505253583</v>
      </c>
      <c r="AD85" s="34">
        <v>36433.650418031262</v>
      </c>
      <c r="AE85" s="34">
        <v>8008.1730729108758</v>
      </c>
      <c r="AF85" s="34">
        <v>17.629778225806451</v>
      </c>
      <c r="AG85" s="34">
        <v>23279.841212218751</v>
      </c>
      <c r="AH85" s="34">
        <v>38221.385242812496</v>
      </c>
      <c r="AI85" s="34">
        <v>6478.13548476502</v>
      </c>
      <c r="AJ85" s="34">
        <v>175.39761137243835</v>
      </c>
      <c r="AK85" s="34">
        <v>7484.5693173071795</v>
      </c>
      <c r="AL85" s="34">
        <v>19119.602153509277</v>
      </c>
      <c r="AM85" s="34">
        <v>14579.481484312511</v>
      </c>
      <c r="AN85" s="34">
        <v>9379.6257169531309</v>
      </c>
      <c r="AO85" s="34">
        <v>46939.486389906247</v>
      </c>
      <c r="AP85" s="34">
        <v>1763.4788664</v>
      </c>
      <c r="AQ85" s="34">
        <v>58393.094580206271</v>
      </c>
      <c r="AR85" s="34">
        <v>60174.865784212227</v>
      </c>
      <c r="AS85" s="34">
        <v>50765.399011125017</v>
      </c>
      <c r="AT85" s="34">
        <v>24523.684712098271</v>
      </c>
      <c r="AU85" s="34">
        <v>55067.792077999991</v>
      </c>
      <c r="AV85" s="34">
        <v>20978.664675773172</v>
      </c>
      <c r="AW85" s="34">
        <v>3119.3176903906601</v>
      </c>
      <c r="AX85" s="34">
        <v>40040.955458253935</v>
      </c>
      <c r="AY85" s="34">
        <v>56422.300643352908</v>
      </c>
    </row>
    <row r="86" spans="1:51" x14ac:dyDescent="0.25">
      <c r="A86" s="32">
        <v>44473</v>
      </c>
      <c r="B86" s="33">
        <v>13</v>
      </c>
      <c r="C86" s="34">
        <v>38374.521862854192</v>
      </c>
      <c r="D86" s="34">
        <v>39032.573085343742</v>
      </c>
      <c r="E86" s="34">
        <v>19025.871750500028</v>
      </c>
      <c r="F86" s="34">
        <v>70772.362932618766</v>
      </c>
      <c r="G86" s="34">
        <v>32860.660289019303</v>
      </c>
      <c r="H86" s="34">
        <v>10873.562437343773</v>
      </c>
      <c r="I86" s="34">
        <v>35572.418326281266</v>
      </c>
      <c r="J86" s="34">
        <v>127.78104782104491</v>
      </c>
      <c r="K86" s="34">
        <v>24556.17721771877</v>
      </c>
      <c r="L86" s="34">
        <v>2131.5701401375482</v>
      </c>
      <c r="M86" s="34">
        <v>47813.389780813719</v>
      </c>
      <c r="N86" s="34">
        <v>18317.268979156252</v>
      </c>
      <c r="O86" s="34">
        <v>54294.505358376977</v>
      </c>
      <c r="P86" s="34">
        <v>3954.6091220458511</v>
      </c>
      <c r="Q86" s="34">
        <v>35.638351</v>
      </c>
      <c r="R86" s="34">
        <v>5929.1369638320339</v>
      </c>
      <c r="S86" s="34">
        <v>50738.866567853409</v>
      </c>
      <c r="T86" s="34">
        <v>18730.80255353127</v>
      </c>
      <c r="U86" s="34">
        <v>10411.34888406251</v>
      </c>
      <c r="V86" s="34">
        <v>67177.870800999997</v>
      </c>
      <c r="W86" s="34">
        <v>4945.8313334296899</v>
      </c>
      <c r="X86" s="34">
        <v>9303.1619162882416</v>
      </c>
      <c r="Y86" s="34">
        <v>27205.398035711329</v>
      </c>
      <c r="Z86" s="34">
        <v>-125.90341522216805</v>
      </c>
      <c r="AA86" s="34">
        <v>25534.210032890624</v>
      </c>
      <c r="AB86" s="34">
        <v>25104.301293656248</v>
      </c>
      <c r="AC86" s="34">
        <v>31801.412287269191</v>
      </c>
      <c r="AD86" s="34">
        <v>37603.300082843751</v>
      </c>
      <c r="AE86" s="34">
        <v>7706.5933757211169</v>
      </c>
      <c r="AF86" s="34">
        <v>17.629778225806451</v>
      </c>
      <c r="AG86" s="34">
        <v>23897.073082312501</v>
      </c>
      <c r="AH86" s="34">
        <v>39483.658900187504</v>
      </c>
      <c r="AI86" s="34">
        <v>6596.6775254416179</v>
      </c>
      <c r="AJ86" s="34">
        <v>173.32990233355048</v>
      </c>
      <c r="AK86" s="34">
        <v>7307.6824251965854</v>
      </c>
      <c r="AL86" s="34">
        <v>19877.597165915518</v>
      </c>
      <c r="AM86" s="34">
        <v>14433.547947109377</v>
      </c>
      <c r="AN86" s="34">
        <v>9851.3691187656295</v>
      </c>
      <c r="AO86" s="34">
        <v>48046.601938128922</v>
      </c>
      <c r="AP86" s="34">
        <v>1737.0827028999997</v>
      </c>
      <c r="AQ86" s="34">
        <v>58434.319986596885</v>
      </c>
      <c r="AR86" s="34">
        <v>60790.65187318097</v>
      </c>
      <c r="AS86" s="34">
        <v>52208.860632968761</v>
      </c>
      <c r="AT86" s="34">
        <v>24228.755931629508</v>
      </c>
      <c r="AU86" s="34">
        <v>56510.4876</v>
      </c>
      <c r="AV86" s="34">
        <v>21121.805624710665</v>
      </c>
      <c r="AW86" s="34">
        <v>3883.7348235845011</v>
      </c>
      <c r="AX86" s="34">
        <v>41049.378441710949</v>
      </c>
      <c r="AY86" s="34">
        <v>56414.713305415455</v>
      </c>
    </row>
    <row r="87" spans="1:51" x14ac:dyDescent="0.25">
      <c r="A87" s="32">
        <v>44473</v>
      </c>
      <c r="B87" s="33">
        <v>14</v>
      </c>
      <c r="C87" s="34">
        <v>38975.382538373517</v>
      </c>
      <c r="D87" s="34">
        <v>39843.909556031249</v>
      </c>
      <c r="E87" s="34">
        <v>19548.290633015662</v>
      </c>
      <c r="F87" s="34">
        <v>73497.550860087504</v>
      </c>
      <c r="G87" s="34">
        <v>32545.398817753976</v>
      </c>
      <c r="H87" s="34">
        <v>10367.609494734399</v>
      </c>
      <c r="I87" s="34">
        <v>36385.306040109375</v>
      </c>
      <c r="J87" s="34">
        <v>124.86082458496091</v>
      </c>
      <c r="K87" s="34">
        <v>24352.351696062527</v>
      </c>
      <c r="L87" s="34">
        <v>1777.8775286906675</v>
      </c>
      <c r="M87" s="34">
        <v>47433.961186577741</v>
      </c>
      <c r="N87" s="34">
        <v>18699.775912375</v>
      </c>
      <c r="O87" s="34">
        <v>55101.17016295511</v>
      </c>
      <c r="P87" s="34">
        <v>4152.6255251695738</v>
      </c>
      <c r="Q87" s="34">
        <v>35.070847999999998</v>
      </c>
      <c r="R87" s="34">
        <v>6242.3486320703269</v>
      </c>
      <c r="S87" s="34">
        <v>50781.170813072167</v>
      </c>
      <c r="T87" s="34">
        <v>19107.936389671882</v>
      </c>
      <c r="U87" s="34">
        <v>10760.55291046877</v>
      </c>
      <c r="V87" s="34">
        <v>69304.881321968758</v>
      </c>
      <c r="W87" s="34">
        <v>4822.2704013125003</v>
      </c>
      <c r="X87" s="34">
        <v>8290.1254279039349</v>
      </c>
      <c r="Y87" s="34">
        <v>27989.589730861888</v>
      </c>
      <c r="Z87" s="34">
        <v>-123.4091134643555</v>
      </c>
      <c r="AA87" s="34">
        <v>25476.64742918752</v>
      </c>
      <c r="AB87" s="34">
        <v>25589.353324812499</v>
      </c>
      <c r="AC87" s="34">
        <v>32119.026611750429</v>
      </c>
      <c r="AD87" s="34">
        <v>39689.174351687499</v>
      </c>
      <c r="AE87" s="34">
        <v>8468.1918774232563</v>
      </c>
      <c r="AF87" s="34">
        <v>17.629778225806451</v>
      </c>
      <c r="AG87" s="34">
        <v>24585.876049843748</v>
      </c>
      <c r="AH87" s="34">
        <v>41503.601992281248</v>
      </c>
      <c r="AI87" s="34">
        <v>6106.9327855909096</v>
      </c>
      <c r="AJ87" s="34">
        <v>124.3150321720334</v>
      </c>
      <c r="AK87" s="34">
        <v>7113.4089922130597</v>
      </c>
      <c r="AL87" s="34">
        <v>21100.888991571766</v>
      </c>
      <c r="AM87" s="34">
        <v>14974.709712968774</v>
      </c>
      <c r="AN87" s="34">
        <v>10792.425866296891</v>
      </c>
      <c r="AO87" s="34">
        <v>49180.459786343752</v>
      </c>
      <c r="AP87" s="34">
        <v>1749.5279998000003</v>
      </c>
      <c r="AQ87" s="34">
        <v>58604.464775190645</v>
      </c>
      <c r="AR87" s="34">
        <v>60973.039402516915</v>
      </c>
      <c r="AS87" s="34">
        <v>53420.558145328148</v>
      </c>
      <c r="AT87" s="34">
        <v>24325.217513473268</v>
      </c>
      <c r="AU87" s="34">
        <v>58214.682145000006</v>
      </c>
      <c r="AV87" s="34">
        <v>20280.95230702317</v>
      </c>
      <c r="AW87" s="34">
        <v>5624.9928412023883</v>
      </c>
      <c r="AX87" s="34">
        <v>43027.489934726589</v>
      </c>
      <c r="AY87" s="34">
        <v>57328.434514009161</v>
      </c>
    </row>
    <row r="88" spans="1:51" x14ac:dyDescent="0.25">
      <c r="A88" s="32">
        <v>44473</v>
      </c>
      <c r="B88" s="33">
        <v>15</v>
      </c>
      <c r="C88" s="34">
        <v>37464.253635848399</v>
      </c>
      <c r="D88" s="34">
        <v>39497.499970875011</v>
      </c>
      <c r="E88" s="34">
        <v>18967.554206500015</v>
      </c>
      <c r="F88" s="34">
        <v>70688.71346628126</v>
      </c>
      <c r="G88" s="34">
        <v>33416.685312432521</v>
      </c>
      <c r="H88" s="34">
        <v>9987.7281517500087</v>
      </c>
      <c r="I88" s="34">
        <v>36044.47283839844</v>
      </c>
      <c r="J88" s="34">
        <v>123.22071266174321</v>
      </c>
      <c r="K88" s="34">
        <v>24496.640782500017</v>
      </c>
      <c r="L88" s="34">
        <v>1959.7640676638184</v>
      </c>
      <c r="M88" s="34">
        <v>48790.068253588237</v>
      </c>
      <c r="N88" s="34">
        <v>18185.750518718749</v>
      </c>
      <c r="O88" s="34">
        <v>54186.366014892599</v>
      </c>
      <c r="P88" s="34">
        <v>4127.0417405666876</v>
      </c>
      <c r="Q88" s="34">
        <v>36.381844999999998</v>
      </c>
      <c r="R88" s="34">
        <v>6107.9936527148411</v>
      </c>
      <c r="S88" s="34">
        <v>51599.534463275282</v>
      </c>
      <c r="T88" s="34">
        <v>18679.797504203132</v>
      </c>
      <c r="U88" s="34">
        <v>10449.231788312511</v>
      </c>
      <c r="V88" s="34">
        <v>67709.480063906245</v>
      </c>
      <c r="W88" s="34">
        <v>5032.59054842969</v>
      </c>
      <c r="X88" s="34">
        <v>9191.0700169292886</v>
      </c>
      <c r="Y88" s="34">
        <v>27461.329163473103</v>
      </c>
      <c r="Z88" s="34">
        <v>-185.3927673339843</v>
      </c>
      <c r="AA88" s="34">
        <v>26533.34112425003</v>
      </c>
      <c r="AB88" s="34">
        <v>25127.180447624996</v>
      </c>
      <c r="AC88" s="34">
        <v>31277.683262087747</v>
      </c>
      <c r="AD88" s="34">
        <v>38643.695048468748</v>
      </c>
      <c r="AE88" s="34">
        <v>8950.722583906263</v>
      </c>
      <c r="AF88" s="34">
        <v>17.629778225806451</v>
      </c>
      <c r="AG88" s="34">
        <v>24399.458813531252</v>
      </c>
      <c r="AH88" s="34">
        <v>40847.898752500012</v>
      </c>
      <c r="AI88" s="34">
        <v>6674.7057707502772</v>
      </c>
      <c r="AJ88" s="34">
        <v>158.03571212188427</v>
      </c>
      <c r="AK88" s="34">
        <v>7340.386115588969</v>
      </c>
      <c r="AL88" s="34">
        <v>21428.654081040506</v>
      </c>
      <c r="AM88" s="34">
        <v>14974.42133193753</v>
      </c>
      <c r="AN88" s="34">
        <v>10854.702360281261</v>
      </c>
      <c r="AO88" s="34">
        <v>49383.682954398435</v>
      </c>
      <c r="AP88" s="34">
        <v>1700.9174793999998</v>
      </c>
      <c r="AQ88" s="34">
        <v>57839.391012987529</v>
      </c>
      <c r="AR88" s="34">
        <v>61230.742254962213</v>
      </c>
      <c r="AS88" s="34">
        <v>53899.848928609383</v>
      </c>
      <c r="AT88" s="34">
        <v>24289.941418035756</v>
      </c>
      <c r="AU88" s="34">
        <v>56301.998187999998</v>
      </c>
      <c r="AV88" s="34">
        <v>20593.815821366916</v>
      </c>
      <c r="AW88" s="34">
        <v>5741.3406681250035</v>
      </c>
      <c r="AX88" s="34">
        <v>42749.295814414087</v>
      </c>
      <c r="AY88" s="34">
        <v>56108.112122571678</v>
      </c>
    </row>
    <row r="89" spans="1:51" x14ac:dyDescent="0.25">
      <c r="A89" s="32">
        <v>44473</v>
      </c>
      <c r="B89" s="33">
        <v>16</v>
      </c>
      <c r="C89" s="34">
        <v>36157.364656950973</v>
      </c>
      <c r="D89" s="34">
        <v>39268.0697640625</v>
      </c>
      <c r="E89" s="34">
        <v>17469.977738437523</v>
      </c>
      <c r="F89" s="34">
        <v>67164.813158493751</v>
      </c>
      <c r="G89" s="34">
        <v>33581.413459925723</v>
      </c>
      <c r="H89" s="34">
        <v>10938.815536531272</v>
      </c>
      <c r="I89" s="34">
        <v>34820.700939257826</v>
      </c>
      <c r="J89" s="34">
        <v>119.78869247436519</v>
      </c>
      <c r="K89" s="34">
        <v>23561.753808875015</v>
      </c>
      <c r="L89" s="34">
        <v>1793.3789364593031</v>
      </c>
      <c r="M89" s="34">
        <v>49772.083530111682</v>
      </c>
      <c r="N89" s="34">
        <v>17695.335232124999</v>
      </c>
      <c r="O89" s="34">
        <v>52244.348380564486</v>
      </c>
      <c r="P89" s="34">
        <v>4197.2576939003866</v>
      </c>
      <c r="Q89" s="34">
        <v>34.117233999999996</v>
      </c>
      <c r="R89" s="34">
        <v>5862.193201351567</v>
      </c>
      <c r="S89" s="34">
        <v>50570.804415728409</v>
      </c>
      <c r="T89" s="34">
        <v>17848.995354875031</v>
      </c>
      <c r="U89" s="34">
        <v>10156.76782982813</v>
      </c>
      <c r="V89" s="34">
        <v>65171.278049906257</v>
      </c>
      <c r="W89" s="34">
        <v>5033.6491455000096</v>
      </c>
      <c r="X89" s="34">
        <v>9744.2650018455734</v>
      </c>
      <c r="Y89" s="34">
        <v>27692.699351444528</v>
      </c>
      <c r="Z89" s="34">
        <v>-236.95844329833963</v>
      </c>
      <c r="AA89" s="34">
        <v>26697.681347500027</v>
      </c>
      <c r="AB89" s="34">
        <v>24228.475554187498</v>
      </c>
      <c r="AC89" s="34">
        <v>30093.903784197548</v>
      </c>
      <c r="AD89" s="34">
        <v>37155.945675343755</v>
      </c>
      <c r="AE89" s="34">
        <v>8260.3326624531473</v>
      </c>
      <c r="AF89" s="34">
        <v>17.629778225806451</v>
      </c>
      <c r="AG89" s="34">
        <v>23768.50209028125</v>
      </c>
      <c r="AH89" s="34">
        <v>39678.650788499996</v>
      </c>
      <c r="AI89" s="34">
        <v>6607.6126398797223</v>
      </c>
      <c r="AJ89" s="34">
        <v>164.27121903021776</v>
      </c>
      <c r="AK89" s="34">
        <v>7671.7071358848643</v>
      </c>
      <c r="AL89" s="34">
        <v>20785.335202993632</v>
      </c>
      <c r="AM89" s="34">
        <v>14079.381443531262</v>
      </c>
      <c r="AN89" s="34">
        <v>10869.63632807813</v>
      </c>
      <c r="AO89" s="34">
        <v>48733.442900054688</v>
      </c>
      <c r="AP89" s="34">
        <v>1804.8442229</v>
      </c>
      <c r="AQ89" s="34">
        <v>56420.213717815648</v>
      </c>
      <c r="AR89" s="34">
        <v>61300.410896274712</v>
      </c>
      <c r="AS89" s="34">
        <v>52585.068659250013</v>
      </c>
      <c r="AT89" s="34">
        <v>24312.173918160748</v>
      </c>
      <c r="AU89" s="34">
        <v>53932.178685999999</v>
      </c>
      <c r="AV89" s="34">
        <v>20221.816404960668</v>
      </c>
      <c r="AW89" s="34">
        <v>5273.1177977246198</v>
      </c>
      <c r="AX89" s="34">
        <v>41518.373555308615</v>
      </c>
      <c r="AY89" s="34">
        <v>55270.265834509184</v>
      </c>
    </row>
    <row r="90" spans="1:51" x14ac:dyDescent="0.25">
      <c r="A90" s="32">
        <v>44473</v>
      </c>
      <c r="B90" s="33">
        <v>17</v>
      </c>
      <c r="C90" s="34">
        <v>34634.011928819833</v>
      </c>
      <c r="D90" s="34">
        <v>38249.301579812491</v>
      </c>
      <c r="E90" s="34">
        <v>16747.019031687523</v>
      </c>
      <c r="F90" s="34">
        <v>64340.522871924994</v>
      </c>
      <c r="G90" s="34">
        <v>34380.298851840234</v>
      </c>
      <c r="H90" s="34">
        <v>11528.969629046907</v>
      </c>
      <c r="I90" s="34">
        <v>33569.786845687515</v>
      </c>
      <c r="J90" s="34">
        <v>121.02814483642581</v>
      </c>
      <c r="K90" s="34">
        <v>22914.16956425002</v>
      </c>
      <c r="L90" s="34">
        <v>2245.8142158272094</v>
      </c>
      <c r="M90" s="34">
        <v>48414.729281970351</v>
      </c>
      <c r="N90" s="34">
        <v>17256.192319093752</v>
      </c>
      <c r="O90" s="34">
        <v>50948.599972251977</v>
      </c>
      <c r="P90" s="34">
        <v>4100.6994571698697</v>
      </c>
      <c r="Q90" s="34">
        <v>34.110033999999999</v>
      </c>
      <c r="R90" s="34">
        <v>5562.9492615117197</v>
      </c>
      <c r="S90" s="34">
        <v>49262.651598103403</v>
      </c>
      <c r="T90" s="34">
        <v>16853.592304187514</v>
      </c>
      <c r="U90" s="34">
        <v>9297.7753672187609</v>
      </c>
      <c r="V90" s="34">
        <v>62159.993469718756</v>
      </c>
      <c r="W90" s="34">
        <v>4866.4498980703202</v>
      </c>
      <c r="X90" s="34">
        <v>10636.12306688241</v>
      </c>
      <c r="Y90" s="34">
        <v>27832.088572125576</v>
      </c>
      <c r="Z90" s="34">
        <v>-126.69368469238279</v>
      </c>
      <c r="AA90" s="34">
        <v>25648.394593468747</v>
      </c>
      <c r="AB90" s="34">
        <v>23731.16537081249</v>
      </c>
      <c r="AC90" s="34">
        <v>29025.097651834862</v>
      </c>
      <c r="AD90" s="34">
        <v>36083.405495875006</v>
      </c>
      <c r="AE90" s="34">
        <v>9046.8518008610608</v>
      </c>
      <c r="AF90" s="34">
        <v>17.629778225806451</v>
      </c>
      <c r="AG90" s="34">
        <v>22815.1768744375</v>
      </c>
      <c r="AH90" s="34">
        <v>39729.618248093757</v>
      </c>
      <c r="AI90" s="34">
        <v>6415.6145394903933</v>
      </c>
      <c r="AJ90" s="34">
        <v>141.68803192673937</v>
      </c>
      <c r="AK90" s="34">
        <v>7597.6088665395309</v>
      </c>
      <c r="AL90" s="34">
        <v>20376.265999603016</v>
      </c>
      <c r="AM90" s="34">
        <v>13809.091232593777</v>
      </c>
      <c r="AN90" s="34">
        <v>11380.60257696876</v>
      </c>
      <c r="AO90" s="34">
        <v>47355.413103730469</v>
      </c>
      <c r="AP90" s="34">
        <v>1803.0317692000001</v>
      </c>
      <c r="AQ90" s="34">
        <v>54837.659698034382</v>
      </c>
      <c r="AR90" s="34">
        <v>59937.590577712217</v>
      </c>
      <c r="AS90" s="34">
        <v>51410.619192484402</v>
      </c>
      <c r="AT90" s="34">
        <v>24162.38694337949</v>
      </c>
      <c r="AU90" s="34">
        <v>52713.128066000005</v>
      </c>
      <c r="AV90" s="34">
        <v>20516.436894210663</v>
      </c>
      <c r="AW90" s="34">
        <v>3222.8604734140677</v>
      </c>
      <c r="AX90" s="34">
        <v>40290.644136214876</v>
      </c>
      <c r="AY90" s="34">
        <v>51538.796507852931</v>
      </c>
    </row>
    <row r="91" spans="1:51" x14ac:dyDescent="0.25">
      <c r="A91" s="32">
        <v>44473</v>
      </c>
      <c r="B91" s="33">
        <v>18</v>
      </c>
      <c r="C91" s="34">
        <v>33907.012988908566</v>
      </c>
      <c r="D91" s="34">
        <v>35880.537733749996</v>
      </c>
      <c r="E91" s="34">
        <v>15752.549752218772</v>
      </c>
      <c r="F91" s="34">
        <v>62024.462292825003</v>
      </c>
      <c r="G91" s="34">
        <v>30588.365575128377</v>
      </c>
      <c r="H91" s="34">
        <v>10625.995209812521</v>
      </c>
      <c r="I91" s="34">
        <v>32079.79468128907</v>
      </c>
      <c r="J91" s="34">
        <v>117.8367748260498</v>
      </c>
      <c r="K91" s="34">
        <v>22096.48395437502</v>
      </c>
      <c r="L91" s="34">
        <v>1336.1594377706497</v>
      </c>
      <c r="M91" s="34">
        <v>44958.140149148654</v>
      </c>
      <c r="N91" s="34">
        <v>15929.8037329375</v>
      </c>
      <c r="O91" s="34">
        <v>48562.508721126971</v>
      </c>
      <c r="P91" s="34">
        <v>4143.4022305536055</v>
      </c>
      <c r="Q91" s="34">
        <v>34.400682999999994</v>
      </c>
      <c r="R91" s="34">
        <v>5507.0042080117182</v>
      </c>
      <c r="S91" s="34">
        <v>47622.880195572172</v>
      </c>
      <c r="T91" s="34">
        <v>15977.614828000018</v>
      </c>
      <c r="U91" s="34">
        <v>8200.5517807187498</v>
      </c>
      <c r="V91" s="34">
        <v>60050.721395843757</v>
      </c>
      <c r="W91" s="34">
        <v>4515.8098410390694</v>
      </c>
      <c r="X91" s="34">
        <v>9340.4649040431832</v>
      </c>
      <c r="Y91" s="34">
        <v>25013.193360689744</v>
      </c>
      <c r="Z91" s="34">
        <v>20.369636383056701</v>
      </c>
      <c r="AA91" s="34">
        <v>23134.353023718781</v>
      </c>
      <c r="AB91" s="34">
        <v>22962.757441046877</v>
      </c>
      <c r="AC91" s="34">
        <v>27701.299012468713</v>
      </c>
      <c r="AD91" s="34">
        <v>34887.605459281258</v>
      </c>
      <c r="AE91" s="34">
        <v>8047.4152262343769</v>
      </c>
      <c r="AF91" s="34">
        <v>17.629778225806451</v>
      </c>
      <c r="AG91" s="34">
        <v>22286.30027671875</v>
      </c>
      <c r="AH91" s="34">
        <v>39588.177748468748</v>
      </c>
      <c r="AI91" s="34">
        <v>6147.7852897061575</v>
      </c>
      <c r="AJ91" s="34">
        <v>104.663357690667</v>
      </c>
      <c r="AK91" s="34">
        <v>6741.3506882464862</v>
      </c>
      <c r="AL91" s="34">
        <v>20400.383755509265</v>
      </c>
      <c r="AM91" s="34">
        <v>13955.345387093761</v>
      </c>
      <c r="AN91" s="34">
        <v>11624.26903640626</v>
      </c>
      <c r="AO91" s="34">
        <v>45503.278801445311</v>
      </c>
      <c r="AP91" s="34">
        <v>1445.1622770999998</v>
      </c>
      <c r="AQ91" s="34">
        <v>52325.547380143777</v>
      </c>
      <c r="AR91" s="34">
        <v>56062.910919501257</v>
      </c>
      <c r="AS91" s="34">
        <v>50283.114873515638</v>
      </c>
      <c r="AT91" s="34">
        <v>23418.241172535716</v>
      </c>
      <c r="AU91" s="34">
        <v>50866.190870999992</v>
      </c>
      <c r="AV91" s="34">
        <v>22236.071536773165</v>
      </c>
      <c r="AW91" s="34">
        <v>1023.186219765638</v>
      </c>
      <c r="AX91" s="34">
        <v>39307.785197628946</v>
      </c>
      <c r="AY91" s="34">
        <v>51711.403455321692</v>
      </c>
    </row>
    <row r="92" spans="1:51" x14ac:dyDescent="0.25">
      <c r="A92" s="32">
        <v>44473</v>
      </c>
      <c r="B92" s="33">
        <v>19</v>
      </c>
      <c r="C92" s="34">
        <v>31691.995289127957</v>
      </c>
      <c r="D92" s="34">
        <v>34680.371016843739</v>
      </c>
      <c r="E92" s="34">
        <v>15202.328453531274</v>
      </c>
      <c r="F92" s="34">
        <v>60190.695931583752</v>
      </c>
      <c r="G92" s="34">
        <v>27405.557570090059</v>
      </c>
      <c r="H92" s="34">
        <v>8916.045357343768</v>
      </c>
      <c r="I92" s="34">
        <v>30190.828348203118</v>
      </c>
      <c r="J92" s="34">
        <v>132.22077751159668</v>
      </c>
      <c r="K92" s="34">
        <v>20878.013571812517</v>
      </c>
      <c r="L92" s="34">
        <v>1028.1454561073006</v>
      </c>
      <c r="M92" s="34">
        <v>41371.068828801697</v>
      </c>
      <c r="N92" s="34">
        <v>14492.666888218761</v>
      </c>
      <c r="O92" s="34">
        <v>45567.235641220737</v>
      </c>
      <c r="P92" s="34">
        <v>4484.8411715293159</v>
      </c>
      <c r="Q92" s="34">
        <v>34.386253000000004</v>
      </c>
      <c r="R92" s="34">
        <v>5479.8057838359391</v>
      </c>
      <c r="S92" s="34">
        <v>46157.979525759671</v>
      </c>
      <c r="T92" s="34">
        <v>15233.166755203152</v>
      </c>
      <c r="U92" s="34">
        <v>7649.4450068984397</v>
      </c>
      <c r="V92" s="34">
        <v>60378.012863406242</v>
      </c>
      <c r="W92" s="34">
        <v>4166.7858121015597</v>
      </c>
      <c r="X92" s="34">
        <v>7567.8531770222562</v>
      </c>
      <c r="Y92" s="34">
        <v>23951.889106072576</v>
      </c>
      <c r="Z92" s="34">
        <v>109.03990081787096</v>
      </c>
      <c r="AA92" s="34">
        <v>22220.202080546896</v>
      </c>
      <c r="AB92" s="34">
        <v>20748.093424531256</v>
      </c>
      <c r="AC92" s="34">
        <v>25353.728779603673</v>
      </c>
      <c r="AD92" s="34">
        <v>34944.0274010625</v>
      </c>
      <c r="AE92" s="34">
        <v>7799.7307107031338</v>
      </c>
      <c r="AF92" s="34">
        <v>17.629778225806451</v>
      </c>
      <c r="AG92" s="34">
        <v>21548.29915775</v>
      </c>
      <c r="AH92" s="34">
        <v>40761.67450781251</v>
      </c>
      <c r="AI92" s="34">
        <v>5495.694566820549</v>
      </c>
      <c r="AJ92" s="34">
        <v>80.831431273117119</v>
      </c>
      <c r="AK92" s="34">
        <v>5213.1313463675615</v>
      </c>
      <c r="AL92" s="34">
        <v>21173.876963118644</v>
      </c>
      <c r="AM92" s="34">
        <v>12682.039499062525</v>
      </c>
      <c r="AN92" s="34">
        <v>11183.37798248438</v>
      </c>
      <c r="AO92" s="34">
        <v>43991.685434585932</v>
      </c>
      <c r="AP92" s="34">
        <v>582.89761480000004</v>
      </c>
      <c r="AQ92" s="34">
        <v>48224.113016831274</v>
      </c>
      <c r="AR92" s="34">
        <v>50501.746062915343</v>
      </c>
      <c r="AS92" s="34">
        <v>50281.486326093771</v>
      </c>
      <c r="AT92" s="34">
        <v>21120.491855332704</v>
      </c>
      <c r="AU92" s="34">
        <v>50578.455580000002</v>
      </c>
      <c r="AV92" s="34">
        <v>23014.623403710659</v>
      </c>
      <c r="AW92" s="34">
        <v>2034.7369686347683</v>
      </c>
      <c r="AX92" s="34">
        <v>39984.265690996101</v>
      </c>
      <c r="AY92" s="34">
        <v>47018.644914790457</v>
      </c>
    </row>
    <row r="93" spans="1:51" x14ac:dyDescent="0.25">
      <c r="A93" s="32">
        <v>44473</v>
      </c>
      <c r="B93" s="33">
        <v>20</v>
      </c>
      <c r="C93" s="34">
        <v>31316.641656627973</v>
      </c>
      <c r="D93" s="34">
        <v>36086.109692312493</v>
      </c>
      <c r="E93" s="34">
        <v>16672.061228296901</v>
      </c>
      <c r="F93" s="34">
        <v>59300.952442328751</v>
      </c>
      <c r="G93" s="34">
        <v>26835.532405673152</v>
      </c>
      <c r="H93" s="34">
        <v>8260.5031959062617</v>
      </c>
      <c r="I93" s="34">
        <v>29532.165271597663</v>
      </c>
      <c r="J93" s="34">
        <v>146.00004577636719</v>
      </c>
      <c r="K93" s="34">
        <v>21669.927899390659</v>
      </c>
      <c r="L93" s="34">
        <v>-180.91436871642873</v>
      </c>
      <c r="M93" s="34">
        <v>40706.090086752985</v>
      </c>
      <c r="N93" s="34">
        <v>15041.35189279688</v>
      </c>
      <c r="O93" s="34">
        <v>46209.40765184573</v>
      </c>
      <c r="P93" s="34">
        <v>6962.7316748057046</v>
      </c>
      <c r="Q93" s="34">
        <v>35.912362999999999</v>
      </c>
      <c r="R93" s="34">
        <v>6021.9843649609347</v>
      </c>
      <c r="S93" s="34">
        <v>48862.420974415923</v>
      </c>
      <c r="T93" s="34">
        <v>15978.440294390653</v>
      </c>
      <c r="U93" s="34">
        <v>8224.1068952734404</v>
      </c>
      <c r="V93" s="34">
        <v>66072.64381934375</v>
      </c>
      <c r="W93" s="34">
        <v>3916.6106423671899</v>
      </c>
      <c r="X93" s="34">
        <v>6931.06680913538</v>
      </c>
      <c r="Y93" s="34">
        <v>23560.257495239759</v>
      </c>
      <c r="Z93" s="34">
        <v>133.1581867980957</v>
      </c>
      <c r="AA93" s="34">
        <v>24020.974456093754</v>
      </c>
      <c r="AB93" s="34">
        <v>19712.139103703139</v>
      </c>
      <c r="AC93" s="34">
        <v>26068.135226535003</v>
      </c>
      <c r="AD93" s="34">
        <v>38517.767233187493</v>
      </c>
      <c r="AE93" s="34">
        <v>7874.5219239062699</v>
      </c>
      <c r="AF93" s="34">
        <v>17.629778225806451</v>
      </c>
      <c r="AG93" s="34">
        <v>22915.988457593747</v>
      </c>
      <c r="AH93" s="34">
        <v>45948.825737375002</v>
      </c>
      <c r="AI93" s="34">
        <v>6202.5798391933213</v>
      </c>
      <c r="AJ93" s="34">
        <v>50.832390460351917</v>
      </c>
      <c r="AK93" s="34">
        <v>4396.2720554824646</v>
      </c>
      <c r="AL93" s="34">
        <v>23535.377403649883</v>
      </c>
      <c r="AM93" s="34">
        <v>14241.951696218779</v>
      </c>
      <c r="AN93" s="34">
        <v>11612.001380765631</v>
      </c>
      <c r="AO93" s="34">
        <v>45106.837976980467</v>
      </c>
      <c r="AP93" s="34">
        <v>647.85021380000001</v>
      </c>
      <c r="AQ93" s="34">
        <v>45760.653360495329</v>
      </c>
      <c r="AR93" s="34">
        <v>51473.182381180959</v>
      </c>
      <c r="AS93" s="34">
        <v>55104.285587000006</v>
      </c>
      <c r="AT93" s="34">
        <v>21157.381880504527</v>
      </c>
      <c r="AU93" s="34">
        <v>53448.933372</v>
      </c>
      <c r="AV93" s="34">
        <v>25193.445348991929</v>
      </c>
      <c r="AW93" s="34">
        <v>3880.2006978164109</v>
      </c>
      <c r="AX93" s="34">
        <v>44084.40041972269</v>
      </c>
      <c r="AY93" s="34">
        <v>42555.007659743584</v>
      </c>
    </row>
    <row r="94" spans="1:51" x14ac:dyDescent="0.25">
      <c r="A94" s="32">
        <v>44473</v>
      </c>
      <c r="B94" s="33">
        <v>21</v>
      </c>
      <c r="C94" s="34">
        <v>35021.058627159233</v>
      </c>
      <c r="D94" s="34">
        <v>41716.894165656238</v>
      </c>
      <c r="E94" s="34">
        <v>19966.839342265645</v>
      </c>
      <c r="F94" s="34">
        <v>66329.974994877499</v>
      </c>
      <c r="G94" s="34">
        <v>32112.476521562508</v>
      </c>
      <c r="H94" s="34">
        <v>8387.2775520000141</v>
      </c>
      <c r="I94" s="34">
        <v>29807.999266351566</v>
      </c>
      <c r="J94" s="34">
        <v>169.42257308959961</v>
      </c>
      <c r="K94" s="34">
        <v>24096.495992500018</v>
      </c>
      <c r="L94" s="34">
        <v>332.8664202245709</v>
      </c>
      <c r="M94" s="34">
        <v>43455.605582588301</v>
      </c>
      <c r="N94" s="34">
        <v>17626.679605031248</v>
      </c>
      <c r="O94" s="34">
        <v>49948.294098064493</v>
      </c>
      <c r="P94" s="34">
        <v>9155.2088209218909</v>
      </c>
      <c r="Q94" s="34">
        <v>37.154283</v>
      </c>
      <c r="R94" s="34">
        <v>7834.8536316835989</v>
      </c>
      <c r="S94" s="34">
        <v>57160.75513285341</v>
      </c>
      <c r="T94" s="34">
        <v>19623.94627109377</v>
      </c>
      <c r="U94" s="34">
        <v>10592.76927682813</v>
      </c>
      <c r="V94" s="34">
        <v>78674.701537812507</v>
      </c>
      <c r="W94" s="34">
        <v>4519.0528109453198</v>
      </c>
      <c r="X94" s="34">
        <v>8379.7270218125086</v>
      </c>
      <c r="Y94" s="34">
        <v>24991.291728920718</v>
      </c>
      <c r="Z94" s="34">
        <v>102.40736206054693</v>
      </c>
      <c r="AA94" s="34">
        <v>30071.09949598441</v>
      </c>
      <c r="AB94" s="34">
        <v>19307.591193421882</v>
      </c>
      <c r="AC94" s="34">
        <v>31421.249914225533</v>
      </c>
      <c r="AD94" s="34">
        <v>47530.815086156246</v>
      </c>
      <c r="AE94" s="34">
        <v>10257.047195812516</v>
      </c>
      <c r="AF94" s="34">
        <v>17.629778225806451</v>
      </c>
      <c r="AG94" s="34">
        <v>26596.250503812502</v>
      </c>
      <c r="AH94" s="34">
        <v>55743.221621187506</v>
      </c>
      <c r="AI94" s="34">
        <v>7956.971533203141</v>
      </c>
      <c r="AJ94" s="34">
        <v>67.835941415637137</v>
      </c>
      <c r="AK94" s="34">
        <v>4543.7378663359395</v>
      </c>
      <c r="AL94" s="34">
        <v>27622.022701118636</v>
      </c>
      <c r="AM94" s="34">
        <v>17308.54262928127</v>
      </c>
      <c r="AN94" s="34">
        <v>12649.90073256251</v>
      </c>
      <c r="AO94" s="34">
        <v>51177.761977593749</v>
      </c>
      <c r="AP94" s="34">
        <v>864.86381530000006</v>
      </c>
      <c r="AQ94" s="34">
        <v>45445.050560846896</v>
      </c>
      <c r="AR94" s="34">
        <v>58579.27791150126</v>
      </c>
      <c r="AS94" s="34">
        <v>64596.836738093771</v>
      </c>
      <c r="AT94" s="34">
        <v>20993.410060223283</v>
      </c>
      <c r="AU94" s="34">
        <v>60273.024100999995</v>
      </c>
      <c r="AV94" s="34">
        <v>30831.630283085677</v>
      </c>
      <c r="AW94" s="34">
        <v>5098.5852817148507</v>
      </c>
      <c r="AX94" s="34">
        <v>53777.667524460951</v>
      </c>
      <c r="AY94" s="34">
        <v>42419.692804977938</v>
      </c>
    </row>
    <row r="95" spans="1:51" x14ac:dyDescent="0.25">
      <c r="A95" s="32">
        <v>44473</v>
      </c>
      <c r="B95" s="33">
        <v>22</v>
      </c>
      <c r="C95" s="34">
        <v>33256.8167354092</v>
      </c>
      <c r="D95" s="34">
        <v>41568.664452406243</v>
      </c>
      <c r="E95" s="34">
        <v>18553.957370203141</v>
      </c>
      <c r="F95" s="34">
        <v>63754.098760421257</v>
      </c>
      <c r="G95" s="34">
        <v>30166.583946562518</v>
      </c>
      <c r="H95" s="34">
        <v>8287.8758979375179</v>
      </c>
      <c r="I95" s="34">
        <v>28138.44913670703</v>
      </c>
      <c r="J95" s="34">
        <v>166.41371917724601</v>
      </c>
      <c r="K95" s="34">
        <v>23861.614306156262</v>
      </c>
      <c r="L95" s="34">
        <v>368.83734946078039</v>
      </c>
      <c r="M95" s="34">
        <v>42902.374753732358</v>
      </c>
      <c r="N95" s="34">
        <v>17192.768248781249</v>
      </c>
      <c r="O95" s="34">
        <v>49238.962524423856</v>
      </c>
      <c r="P95" s="34">
        <v>9422.66898412501</v>
      </c>
      <c r="Q95" s="34">
        <v>37.279674</v>
      </c>
      <c r="R95" s="34">
        <v>7797.9163545664205</v>
      </c>
      <c r="S95" s="34">
        <v>57094.69530280654</v>
      </c>
      <c r="T95" s="34">
        <v>18608.656236593761</v>
      </c>
      <c r="U95" s="34">
        <v>10245.34432567188</v>
      </c>
      <c r="V95" s="34">
        <v>77324.90866375</v>
      </c>
      <c r="W95" s="34">
        <v>4578.0872119218693</v>
      </c>
      <c r="X95" s="34">
        <v>8256.6757355937589</v>
      </c>
      <c r="Y95" s="34">
        <v>24168.906417038666</v>
      </c>
      <c r="Z95" s="34">
        <v>18.966596984863372</v>
      </c>
      <c r="AA95" s="34">
        <v>29481.366538609393</v>
      </c>
      <c r="AB95" s="34">
        <v>17854.582771828136</v>
      </c>
      <c r="AC95" s="34">
        <v>30877.139016012618</v>
      </c>
      <c r="AD95" s="34">
        <v>47058.993782281243</v>
      </c>
      <c r="AE95" s="34">
        <v>10709.800369625042</v>
      </c>
      <c r="AF95" s="34">
        <v>17.629778225806451</v>
      </c>
      <c r="AG95" s="34">
        <v>26491.811767250001</v>
      </c>
      <c r="AH95" s="34">
        <v>55592.2485761875</v>
      </c>
      <c r="AI95" s="34">
        <v>8047.3890136718801</v>
      </c>
      <c r="AJ95" s="34">
        <v>68.226875463599356</v>
      </c>
      <c r="AK95" s="34">
        <v>4611.2768658281302</v>
      </c>
      <c r="AL95" s="34">
        <v>27415.507912524889</v>
      </c>
      <c r="AM95" s="34">
        <v>16411.137629328146</v>
      </c>
      <c r="AN95" s="34">
        <v>12708.850967453131</v>
      </c>
      <c r="AO95" s="34">
        <v>50603.888574796874</v>
      </c>
      <c r="AP95" s="34">
        <v>854.97166440000001</v>
      </c>
      <c r="AQ95" s="34">
        <v>43368.94188511253</v>
      </c>
      <c r="AR95" s="34">
        <v>58167.895393930965</v>
      </c>
      <c r="AS95" s="34">
        <v>64236.165962109386</v>
      </c>
      <c r="AT95" s="34">
        <v>19708.816452145191</v>
      </c>
      <c r="AU95" s="34">
        <v>58486.320639999998</v>
      </c>
      <c r="AV95" s="34">
        <v>30510.973908929413</v>
      </c>
      <c r="AW95" s="34">
        <v>4983.9519947129029</v>
      </c>
      <c r="AX95" s="34">
        <v>53982.998810699239</v>
      </c>
      <c r="AY95" s="34">
        <v>40042.113333431073</v>
      </c>
    </row>
    <row r="96" spans="1:51" x14ac:dyDescent="0.25">
      <c r="A96" s="32">
        <v>44473</v>
      </c>
      <c r="B96" s="33">
        <v>23</v>
      </c>
      <c r="C96" s="34">
        <v>29354.943250081094</v>
      </c>
      <c r="D96" s="34">
        <v>38573.336574062494</v>
      </c>
      <c r="E96" s="34">
        <v>17073.184761546891</v>
      </c>
      <c r="F96" s="34">
        <v>56755.959754381256</v>
      </c>
      <c r="G96" s="34">
        <v>26448.424571046897</v>
      </c>
      <c r="H96" s="34">
        <v>7643.2278836718888</v>
      </c>
      <c r="I96" s="34">
        <v>25264.554742484375</v>
      </c>
      <c r="J96" s="34">
        <v>162.1270637512207</v>
      </c>
      <c r="K96" s="34">
        <v>22101.702274640651</v>
      </c>
      <c r="L96" s="34">
        <v>-324.95006722701874</v>
      </c>
      <c r="M96" s="34">
        <v>42233.930460069299</v>
      </c>
      <c r="N96" s="34">
        <v>15528.9348204375</v>
      </c>
      <c r="O96" s="34">
        <v>44742.888587658221</v>
      </c>
      <c r="P96" s="34">
        <v>9198.0678416406408</v>
      </c>
      <c r="Q96" s="34">
        <v>36.302496000000005</v>
      </c>
      <c r="R96" s="34">
        <v>7205.2142643203124</v>
      </c>
      <c r="S96" s="34">
        <v>53606.773814634667</v>
      </c>
      <c r="T96" s="34">
        <v>16777.837828773463</v>
      </c>
      <c r="U96" s="34">
        <v>9292.5166251093797</v>
      </c>
      <c r="V96" s="34">
        <v>70698.434248093748</v>
      </c>
      <c r="W96" s="34">
        <v>4533.0713502890694</v>
      </c>
      <c r="X96" s="34">
        <v>8076.8371190468642</v>
      </c>
      <c r="Y96" s="34">
        <v>22693.334715949826</v>
      </c>
      <c r="Z96" s="34">
        <v>17.952377319335938</v>
      </c>
      <c r="AA96" s="34">
        <v>26514.290854046911</v>
      </c>
      <c r="AB96" s="34">
        <v>16073.520606250011</v>
      </c>
      <c r="AC96" s="34">
        <v>28648.478673084155</v>
      </c>
      <c r="AD96" s="34">
        <v>43466.203740687502</v>
      </c>
      <c r="AE96" s="34">
        <v>9813.0961848437764</v>
      </c>
      <c r="AF96" s="34">
        <v>17.629778225806451</v>
      </c>
      <c r="AG96" s="34">
        <v>24183.38449896875</v>
      </c>
      <c r="AH96" s="34">
        <v>51222.076543874995</v>
      </c>
      <c r="AI96" s="34">
        <v>7327.4565917968803</v>
      </c>
      <c r="AJ96" s="34">
        <v>56.804552227849115</v>
      </c>
      <c r="AK96" s="34">
        <v>4409.4013476093805</v>
      </c>
      <c r="AL96" s="34">
        <v>25747.173787493644</v>
      </c>
      <c r="AM96" s="34">
        <v>15050.720710500023</v>
      </c>
      <c r="AN96" s="34">
        <v>12024.323486593759</v>
      </c>
      <c r="AO96" s="34">
        <v>47130.570225210933</v>
      </c>
      <c r="AP96" s="34">
        <v>802.47824100000003</v>
      </c>
      <c r="AQ96" s="34">
        <v>40429.200030878164</v>
      </c>
      <c r="AR96" s="34">
        <v>54237.241368446572</v>
      </c>
      <c r="AS96" s="34">
        <v>59122.590438781262</v>
      </c>
      <c r="AT96" s="34">
        <v>19053.244945238919</v>
      </c>
      <c r="AU96" s="34">
        <v>52625.621120999996</v>
      </c>
      <c r="AV96" s="34">
        <v>27574.638555554411</v>
      </c>
      <c r="AW96" s="34">
        <v>5595.3293308418042</v>
      </c>
      <c r="AX96" s="34">
        <v>50140.060727281285</v>
      </c>
      <c r="AY96" s="34">
        <v>36723.598699540489</v>
      </c>
    </row>
    <row r="97" spans="1:51" x14ac:dyDescent="0.25">
      <c r="A97" s="32">
        <v>44473</v>
      </c>
      <c r="B97" s="33">
        <v>24</v>
      </c>
      <c r="C97" s="34">
        <v>25524.334088127966</v>
      </c>
      <c r="D97" s="34">
        <v>34556.101334312494</v>
      </c>
      <c r="E97" s="34">
        <v>15056.899273109389</v>
      </c>
      <c r="F97" s="34">
        <v>48936.157449331251</v>
      </c>
      <c r="G97" s="34">
        <v>23009.279329265628</v>
      </c>
      <c r="H97" s="34">
        <v>7856.593748296893</v>
      </c>
      <c r="I97" s="34">
        <v>22704.554706515639</v>
      </c>
      <c r="J97" s="34">
        <v>134.33079910278309</v>
      </c>
      <c r="K97" s="34">
        <v>19688.609297328148</v>
      </c>
      <c r="L97" s="34">
        <v>-534.4499952788683</v>
      </c>
      <c r="M97" s="34">
        <v>40600.002436661394</v>
      </c>
      <c r="N97" s="34">
        <v>13806.78199714063</v>
      </c>
      <c r="O97" s="34">
        <v>39411.989997166034</v>
      </c>
      <c r="P97" s="34">
        <v>8659.593020937511</v>
      </c>
      <c r="Q97" s="34">
        <v>35.714037000000005</v>
      </c>
      <c r="R97" s="34">
        <v>6257.3026366914164</v>
      </c>
      <c r="S97" s="34">
        <v>47512.893932384657</v>
      </c>
      <c r="T97" s="34">
        <v>14547.78534120314</v>
      </c>
      <c r="U97" s="34">
        <v>8309.5895306796901</v>
      </c>
      <c r="V97" s="34">
        <v>63702.054262875004</v>
      </c>
      <c r="W97" s="34">
        <v>4315.3072328437602</v>
      </c>
      <c r="X97" s="34">
        <v>6590.1644019531777</v>
      </c>
      <c r="Y97" s="34">
        <v>21762.313274234995</v>
      </c>
      <c r="Z97" s="34">
        <v>26.217183532714728</v>
      </c>
      <c r="AA97" s="34">
        <v>22370.837534140639</v>
      </c>
      <c r="AB97" s="34">
        <v>14612.855350046881</v>
      </c>
      <c r="AC97" s="34">
        <v>24596.094687617315</v>
      </c>
      <c r="AD97" s="34">
        <v>37743.16483559375</v>
      </c>
      <c r="AE97" s="34">
        <v>8552.296964375013</v>
      </c>
      <c r="AF97" s="34">
        <v>17.629778225806451</v>
      </c>
      <c r="AG97" s="34">
        <v>20982.488141593749</v>
      </c>
      <c r="AH97" s="34">
        <v>40601.334257031252</v>
      </c>
      <c r="AI97" s="34">
        <v>6223.5788085937493</v>
      </c>
      <c r="AJ97" s="34">
        <v>64.336028955028837</v>
      </c>
      <c r="AK97" s="34">
        <v>3974.6245266797</v>
      </c>
      <c r="AL97" s="34">
        <v>22391.340441228007</v>
      </c>
      <c r="AM97" s="34">
        <v>12322.275105281284</v>
      </c>
      <c r="AN97" s="34">
        <v>11118.47000901564</v>
      </c>
      <c r="AO97" s="34">
        <v>42079.500924320317</v>
      </c>
      <c r="AP97" s="34">
        <v>740.85234070000001</v>
      </c>
      <c r="AQ97" s="34">
        <v>37378.43086229224</v>
      </c>
      <c r="AR97" s="34">
        <v>48468.577292321577</v>
      </c>
      <c r="AS97" s="34">
        <v>51362.033825968785</v>
      </c>
      <c r="AT97" s="34">
        <v>17608.564848598275</v>
      </c>
      <c r="AU97" s="34">
        <v>46046.551784000003</v>
      </c>
      <c r="AV97" s="34">
        <v>17677.298345491909</v>
      </c>
      <c r="AW97" s="34">
        <v>15077.779700724615</v>
      </c>
      <c r="AX97" s="34">
        <v>43920.502201761745</v>
      </c>
      <c r="AY97" s="34">
        <v>32991.722888431104</v>
      </c>
    </row>
    <row r="98" spans="1:51" x14ac:dyDescent="0.25">
      <c r="A98" s="32">
        <v>44474</v>
      </c>
      <c r="B98" s="33">
        <v>1</v>
      </c>
      <c r="C98" s="120">
        <v>21803.270916893598</v>
      </c>
      <c r="D98" s="120">
        <v>30181.355552624995</v>
      </c>
      <c r="E98" s="120">
        <v>13181.66551412501</v>
      </c>
      <c r="F98" s="120">
        <v>41554.15277148188</v>
      </c>
      <c r="G98" s="120">
        <v>18482.919724421852</v>
      </c>
      <c r="H98" s="120">
        <v>8057.8720822812666</v>
      </c>
      <c r="I98" s="120">
        <v>20059.501668777353</v>
      </c>
      <c r="J98" s="120">
        <v>105.69561767578131</v>
      </c>
      <c r="K98" s="120">
        <v>16745.408334171902</v>
      </c>
      <c r="L98" s="120">
        <v>-907.7924518587497</v>
      </c>
      <c r="M98" s="120">
        <v>37905.972443158193</v>
      </c>
      <c r="N98" s="120">
        <v>12411.24488629689</v>
      </c>
      <c r="O98" s="120">
        <v>34416.329601478552</v>
      </c>
      <c r="P98" s="120">
        <v>7927.8512403593795</v>
      </c>
      <c r="Q98" s="120">
        <v>34.364601</v>
      </c>
      <c r="R98" s="120">
        <v>5164.3167973945328</v>
      </c>
      <c r="S98" s="120">
        <v>40382.859737900289</v>
      </c>
      <c r="T98" s="120">
        <v>12777.411480406268</v>
      </c>
      <c r="U98" s="120">
        <v>7263.3238209062602</v>
      </c>
      <c r="V98" s="120">
        <v>53792.51606353125</v>
      </c>
      <c r="W98" s="120">
        <v>3741.5173597734301</v>
      </c>
      <c r="X98" s="120">
        <v>5759.969813937525</v>
      </c>
      <c r="Y98" s="120">
        <v>19764.105699610431</v>
      </c>
      <c r="Z98" s="120">
        <v>45.73162872314446</v>
      </c>
      <c r="AA98" s="120">
        <v>17827.543002929709</v>
      </c>
      <c r="AB98" s="120">
        <v>13245.893295500024</v>
      </c>
      <c r="AC98" s="120">
        <v>21482.681477676873</v>
      </c>
      <c r="AD98" s="120">
        <v>31320.339136406245</v>
      </c>
      <c r="AE98" s="120">
        <v>7377.8603374375143</v>
      </c>
      <c r="AF98" s="120">
        <v>17.629778225806451</v>
      </c>
      <c r="AG98" s="120">
        <v>17339.389085625</v>
      </c>
      <c r="AH98" s="120">
        <v>32982.296135718752</v>
      </c>
      <c r="AI98" s="120">
        <v>5116.5344238281396</v>
      </c>
      <c r="AJ98" s="120">
        <v>56.18542043915113</v>
      </c>
      <c r="AK98" s="120">
        <v>3775.8749545078199</v>
      </c>
      <c r="AL98" s="120">
        <v>18284.152791665507</v>
      </c>
      <c r="AM98" s="120">
        <v>8859.4752810312748</v>
      </c>
      <c r="AN98" s="120">
        <v>10140.03350375001</v>
      </c>
      <c r="AO98" s="120">
        <v>36135.087959656259</v>
      </c>
      <c r="AP98" s="120">
        <v>664.10319519999996</v>
      </c>
      <c r="AQ98" s="120">
        <v>33968.166725565665</v>
      </c>
      <c r="AR98" s="120">
        <v>41726.180836259075</v>
      </c>
      <c r="AS98" s="120">
        <v>42622.663623406275</v>
      </c>
      <c r="AT98" s="120">
        <v>16386.724301160753</v>
      </c>
      <c r="AU98" s="120">
        <v>39367.057059000006</v>
      </c>
      <c r="AV98" s="120">
        <v>11806.151463429407</v>
      </c>
      <c r="AW98" s="120">
        <v>16317.853938462235</v>
      </c>
      <c r="AX98" s="120">
        <v>36245.957680937521</v>
      </c>
      <c r="AY98" s="120">
        <v>29340.979526352996</v>
      </c>
    </row>
    <row r="99" spans="1:51" x14ac:dyDescent="0.25">
      <c r="A99" s="32">
        <v>44474</v>
      </c>
      <c r="B99" s="33">
        <v>2</v>
      </c>
      <c r="C99" s="34">
        <v>19743.289899706098</v>
      </c>
      <c r="D99" s="34">
        <v>26649.904936437495</v>
      </c>
      <c r="E99" s="34">
        <v>11805.572406023453</v>
      </c>
      <c r="F99" s="34">
        <v>36657.275719796264</v>
      </c>
      <c r="G99" s="34">
        <v>14874.070093734348</v>
      </c>
      <c r="H99" s="34">
        <v>7759.4054547343912</v>
      </c>
      <c r="I99" s="34">
        <v>17963.847249296872</v>
      </c>
      <c r="J99" s="34">
        <v>95.8002223968506</v>
      </c>
      <c r="K99" s="34">
        <v>14687.927029210961</v>
      </c>
      <c r="L99" s="34">
        <v>-1426.0243147980691</v>
      </c>
      <c r="M99" s="34">
        <v>36628.398426921158</v>
      </c>
      <c r="N99" s="34">
        <v>11401.64290431251</v>
      </c>
      <c r="O99" s="34">
        <v>30460.041223205106</v>
      </c>
      <c r="P99" s="34">
        <v>7124.5611386250112</v>
      </c>
      <c r="Q99" s="34">
        <v>33.860129000000001</v>
      </c>
      <c r="R99" s="34">
        <v>4374.1026919902361</v>
      </c>
      <c r="S99" s="34">
        <v>34096.003310244043</v>
      </c>
      <c r="T99" s="34">
        <v>11505.657164406266</v>
      </c>
      <c r="U99" s="34">
        <v>6542.7877111718799</v>
      </c>
      <c r="V99" s="34">
        <v>45963.328480140641</v>
      </c>
      <c r="W99" s="34">
        <v>3398.4959327578199</v>
      </c>
      <c r="X99" s="34">
        <v>5270.765631359387</v>
      </c>
      <c r="Y99" s="34">
        <v>19474.433916773858</v>
      </c>
      <c r="Z99" s="34">
        <v>-11.201537475585951</v>
      </c>
      <c r="AA99" s="34">
        <v>14423.469842179702</v>
      </c>
      <c r="AB99" s="34">
        <v>12129.916987023453</v>
      </c>
      <c r="AC99" s="34">
        <v>19248.515406698181</v>
      </c>
      <c r="AD99" s="34">
        <v>26688.195847531249</v>
      </c>
      <c r="AE99" s="34">
        <v>6187.9160082265898</v>
      </c>
      <c r="AF99" s="34">
        <v>17.629778225806451</v>
      </c>
      <c r="AG99" s="34">
        <v>14527.366762437499</v>
      </c>
      <c r="AH99" s="34">
        <v>27849.552630031256</v>
      </c>
      <c r="AI99" s="34">
        <v>4292.1843750000098</v>
      </c>
      <c r="AJ99" s="34">
        <v>63.458041683255374</v>
      </c>
      <c r="AK99" s="34">
        <v>3418.7736604062602</v>
      </c>
      <c r="AL99" s="34">
        <v>15094.152476181147</v>
      </c>
      <c r="AM99" s="34">
        <v>7255.3357746015718</v>
      </c>
      <c r="AN99" s="34">
        <v>9741.8823400156398</v>
      </c>
      <c r="AO99" s="34">
        <v>31920.273000851561</v>
      </c>
      <c r="AP99" s="34">
        <v>621.96759040000006</v>
      </c>
      <c r="AQ99" s="34">
        <v>31282.027389940689</v>
      </c>
      <c r="AR99" s="34">
        <v>36748.313589845013</v>
      </c>
      <c r="AS99" s="34">
        <v>35671.59662728908</v>
      </c>
      <c r="AT99" s="34">
        <v>15876.25601323887</v>
      </c>
      <c r="AU99" s="34">
        <v>34167.877891000004</v>
      </c>
      <c r="AV99" s="34">
        <v>12283.24821408567</v>
      </c>
      <c r="AW99" s="34">
        <v>10530.147134896852</v>
      </c>
      <c r="AX99" s="34">
        <v>29991.590165333997</v>
      </c>
      <c r="AY99" s="34">
        <v>27076.31637335298</v>
      </c>
    </row>
    <row r="100" spans="1:51" x14ac:dyDescent="0.25">
      <c r="A100" s="32">
        <v>44474</v>
      </c>
      <c r="B100" s="33">
        <v>3</v>
      </c>
      <c r="C100" s="34">
        <v>18773.486989784211</v>
      </c>
      <c r="D100" s="34">
        <v>24199.007309156241</v>
      </c>
      <c r="E100" s="34">
        <v>10388.153644671873</v>
      </c>
      <c r="F100" s="34">
        <v>34036.016011711887</v>
      </c>
      <c r="G100" s="34">
        <v>12682.487010312549</v>
      </c>
      <c r="H100" s="34">
        <v>7363.7265976875224</v>
      </c>
      <c r="I100" s="34">
        <v>16627.301727968748</v>
      </c>
      <c r="J100" s="34">
        <v>92.051925659179801</v>
      </c>
      <c r="K100" s="34">
        <v>13410.282879460949</v>
      </c>
      <c r="L100" s="34">
        <v>-1356.6170281618142</v>
      </c>
      <c r="M100" s="34">
        <v>35989.057406443622</v>
      </c>
      <c r="N100" s="34">
        <v>10601.96294903126</v>
      </c>
      <c r="O100" s="34">
        <v>27901.449095947311</v>
      </c>
      <c r="P100" s="34">
        <v>6836.9574793906395</v>
      </c>
      <c r="Q100" s="34">
        <v>33.656177999999997</v>
      </c>
      <c r="R100" s="34">
        <v>3927.5422848730482</v>
      </c>
      <c r="S100" s="34">
        <v>30607.450586267492</v>
      </c>
      <c r="T100" s="34">
        <v>10934.56153101565</v>
      </c>
      <c r="U100" s="34">
        <v>6223.6152807656308</v>
      </c>
      <c r="V100" s="34">
        <v>42267.295505515649</v>
      </c>
      <c r="W100" s="34">
        <v>3279.14425763281</v>
      </c>
      <c r="X100" s="34">
        <v>4607.3637475781543</v>
      </c>
      <c r="Y100" s="34">
        <v>18475.390067197863</v>
      </c>
      <c r="Z100" s="34">
        <v>-62.215475769042911</v>
      </c>
      <c r="AA100" s="34">
        <v>11599.574742703138</v>
      </c>
      <c r="AB100" s="34">
        <v>11483.941205289064</v>
      </c>
      <c r="AC100" s="34">
        <v>18363.051341061739</v>
      </c>
      <c r="AD100" s="34">
        <v>23747.481763312499</v>
      </c>
      <c r="AE100" s="34">
        <v>5845.735875429702</v>
      </c>
      <c r="AF100" s="34">
        <v>17.629778225806451</v>
      </c>
      <c r="AG100" s="34">
        <v>12947.042834749998</v>
      </c>
      <c r="AH100" s="34">
        <v>25888.79691278125</v>
      </c>
      <c r="AI100" s="34">
        <v>3763.8703247070298</v>
      </c>
      <c r="AJ100" s="34">
        <v>56.327501911216473</v>
      </c>
      <c r="AK100" s="34">
        <v>3268.9330492500103</v>
      </c>
      <c r="AL100" s="34">
        <v>13352.773665540497</v>
      </c>
      <c r="AM100" s="34">
        <v>5602.6284234062532</v>
      </c>
      <c r="AN100" s="34">
        <v>8906.8590812500006</v>
      </c>
      <c r="AO100" s="34">
        <v>29177.535588453135</v>
      </c>
      <c r="AP100" s="34">
        <v>608.6871185</v>
      </c>
      <c r="AQ100" s="34">
        <v>30123.324109276604</v>
      </c>
      <c r="AR100" s="34">
        <v>33271.91223550908</v>
      </c>
      <c r="AS100" s="34">
        <v>31350.242401281263</v>
      </c>
      <c r="AT100" s="34">
        <v>15505.926581520127</v>
      </c>
      <c r="AU100" s="34">
        <v>31996.648443000002</v>
      </c>
      <c r="AV100" s="34">
        <v>11965.402525460664</v>
      </c>
      <c r="AW100" s="34">
        <v>6702.3370519277405</v>
      </c>
      <c r="AX100" s="34">
        <v>26479.658285261732</v>
      </c>
      <c r="AY100" s="34">
        <v>26045.126637274843</v>
      </c>
    </row>
    <row r="101" spans="1:51" x14ac:dyDescent="0.25">
      <c r="A101" s="32">
        <v>44474</v>
      </c>
      <c r="B101" s="33">
        <v>4</v>
      </c>
      <c r="C101" s="34">
        <v>18334.531912659229</v>
      </c>
      <c r="D101" s="34">
        <v>23161.456587031251</v>
      </c>
      <c r="E101" s="34">
        <v>10296.909509671897</v>
      </c>
      <c r="F101" s="34">
        <v>32824.580403108157</v>
      </c>
      <c r="G101" s="34">
        <v>12053.162577796949</v>
      </c>
      <c r="H101" s="34">
        <v>7376.8781608125264</v>
      </c>
      <c r="I101" s="34">
        <v>16195.311223015631</v>
      </c>
      <c r="J101" s="34">
        <v>88.91786766052239</v>
      </c>
      <c r="K101" s="34">
        <v>12791.88894548439</v>
      </c>
      <c r="L101" s="34">
        <v>-1549.7711638680776</v>
      </c>
      <c r="M101" s="34">
        <v>34665.473903070582</v>
      </c>
      <c r="N101" s="34">
        <v>10276.072159453141</v>
      </c>
      <c r="O101" s="34">
        <v>26627.089570689481</v>
      </c>
      <c r="P101" s="34">
        <v>6530.8790555000096</v>
      </c>
      <c r="Q101" s="34">
        <v>33.481583999999998</v>
      </c>
      <c r="R101" s="34">
        <v>3710.0339713105468</v>
      </c>
      <c r="S101" s="34">
        <v>28459.463923900286</v>
      </c>
      <c r="T101" s="34">
        <v>10604.545349375028</v>
      </c>
      <c r="U101" s="34">
        <v>6035.1320986171904</v>
      </c>
      <c r="V101" s="34">
        <v>40004.165841796901</v>
      </c>
      <c r="W101" s="34">
        <v>3172.5038886171906</v>
      </c>
      <c r="X101" s="34">
        <v>4538.1060839687816</v>
      </c>
      <c r="Y101" s="34">
        <v>18025.541094831784</v>
      </c>
      <c r="Z101" s="34">
        <v>-25.278438720702972</v>
      </c>
      <c r="AA101" s="34">
        <v>10327.907653664082</v>
      </c>
      <c r="AB101" s="34">
        <v>11292.461312343761</v>
      </c>
      <c r="AC101" s="34">
        <v>17317.862147167274</v>
      </c>
      <c r="AD101" s="34">
        <v>22530.51119112501</v>
      </c>
      <c r="AE101" s="34">
        <v>6097.7728943359289</v>
      </c>
      <c r="AF101" s="34">
        <v>17.629778225806451</v>
      </c>
      <c r="AG101" s="34">
        <v>12178.801424999998</v>
      </c>
      <c r="AH101" s="34">
        <v>25008.272812437492</v>
      </c>
      <c r="AI101" s="34">
        <v>3481.013781738282</v>
      </c>
      <c r="AJ101" s="34">
        <v>58.457712169059789</v>
      </c>
      <c r="AK101" s="34">
        <v>3459.9007952578095</v>
      </c>
      <c r="AL101" s="34">
        <v>12493.739122829567</v>
      </c>
      <c r="AM101" s="34">
        <v>5016.4400369453269</v>
      </c>
      <c r="AN101" s="34">
        <v>8983.1712836718907</v>
      </c>
      <c r="AO101" s="34">
        <v>27538.31982577344</v>
      </c>
      <c r="AP101" s="34">
        <v>598.28782649999994</v>
      </c>
      <c r="AQ101" s="34">
        <v>29330.819731214098</v>
      </c>
      <c r="AR101" s="34">
        <v>31506.689438423135</v>
      </c>
      <c r="AS101" s="34">
        <v>29228.579919039083</v>
      </c>
      <c r="AT101" s="34">
        <v>15280.845334598253</v>
      </c>
      <c r="AU101" s="34">
        <v>30709.125809999998</v>
      </c>
      <c r="AV101" s="34">
        <v>11223.137931335656</v>
      </c>
      <c r="AW101" s="34">
        <v>5242.3984455780765</v>
      </c>
      <c r="AX101" s="34">
        <v>24924.837098259792</v>
      </c>
      <c r="AY101" s="34">
        <v>25313.914686462347</v>
      </c>
    </row>
    <row r="102" spans="1:51" x14ac:dyDescent="0.25">
      <c r="A102" s="32">
        <v>44474</v>
      </c>
      <c r="B102" s="33">
        <v>5</v>
      </c>
      <c r="C102" s="34">
        <v>17929.107081690468</v>
      </c>
      <c r="D102" s="34">
        <v>22656.150657749997</v>
      </c>
      <c r="E102" s="34">
        <v>10621.653747773447</v>
      </c>
      <c r="F102" s="34">
        <v>32335.821720887514</v>
      </c>
      <c r="G102" s="34">
        <v>12248.834154312513</v>
      </c>
      <c r="H102" s="34">
        <v>7248.9465914062584</v>
      </c>
      <c r="I102" s="34">
        <v>16130.710538816418</v>
      </c>
      <c r="J102" s="34">
        <v>86.661767959594798</v>
      </c>
      <c r="K102" s="34">
        <v>12444.429052687519</v>
      </c>
      <c r="L102" s="34">
        <v>-1690.2976478659293</v>
      </c>
      <c r="M102" s="34">
        <v>35770.19133834372</v>
      </c>
      <c r="N102" s="34">
        <v>10418.504428937511</v>
      </c>
      <c r="O102" s="34">
        <v>26438.108084697313</v>
      </c>
      <c r="P102" s="34">
        <v>6379.8048414843779</v>
      </c>
      <c r="Q102" s="34">
        <v>33.406725999999999</v>
      </c>
      <c r="R102" s="34">
        <v>3623.6598360234384</v>
      </c>
      <c r="S102" s="34">
        <v>27677.41746067374</v>
      </c>
      <c r="T102" s="34">
        <v>10637.020862500021</v>
      </c>
      <c r="U102" s="34">
        <v>5966.1353553046902</v>
      </c>
      <c r="V102" s="34">
        <v>39602.212025406261</v>
      </c>
      <c r="W102" s="34">
        <v>3081.5057031718802</v>
      </c>
      <c r="X102" s="34">
        <v>4439.102728406262</v>
      </c>
      <c r="Y102" s="34">
        <v>17480.283397424799</v>
      </c>
      <c r="Z102" s="34">
        <v>58.409550628662153</v>
      </c>
      <c r="AA102" s="34">
        <v>10429.351643828119</v>
      </c>
      <c r="AB102" s="34">
        <v>11288.859463312512</v>
      </c>
      <c r="AC102" s="34">
        <v>16969.006828310492</v>
      </c>
      <c r="AD102" s="34">
        <v>22062.160107296884</v>
      </c>
      <c r="AE102" s="34">
        <v>5463.2359730781409</v>
      </c>
      <c r="AF102" s="34">
        <v>17.629778225806451</v>
      </c>
      <c r="AG102" s="34">
        <v>12050.447425593749</v>
      </c>
      <c r="AH102" s="34">
        <v>24315.185802124994</v>
      </c>
      <c r="AI102" s="34">
        <v>3408.2219970703127</v>
      </c>
      <c r="AJ102" s="34">
        <v>61.115048756526335</v>
      </c>
      <c r="AK102" s="34">
        <v>3331.6445647070368</v>
      </c>
      <c r="AL102" s="34">
        <v>11992.052175853009</v>
      </c>
      <c r="AM102" s="34">
        <v>4743.367969398445</v>
      </c>
      <c r="AN102" s="34">
        <v>8757.1062959843894</v>
      </c>
      <c r="AO102" s="34">
        <v>26752.01420681642</v>
      </c>
      <c r="AP102" s="34">
        <v>577.52076720000002</v>
      </c>
      <c r="AQ102" s="34">
        <v>28928.228994542245</v>
      </c>
      <c r="AR102" s="34">
        <v>30879.0156524388</v>
      </c>
      <c r="AS102" s="34">
        <v>28658.374131640638</v>
      </c>
      <c r="AT102" s="34">
        <v>15018.121615832648</v>
      </c>
      <c r="AU102" s="34">
        <v>30496.208735000004</v>
      </c>
      <c r="AV102" s="34">
        <v>12346.691144835666</v>
      </c>
      <c r="AW102" s="34">
        <v>3804.6399833046953</v>
      </c>
      <c r="AX102" s="34">
        <v>24265.589766935573</v>
      </c>
      <c r="AY102" s="34">
        <v>24894.010381821718</v>
      </c>
    </row>
    <row r="103" spans="1:51" x14ac:dyDescent="0.25">
      <c r="A103" s="32">
        <v>44474</v>
      </c>
      <c r="B103" s="33">
        <v>6</v>
      </c>
      <c r="C103" s="34">
        <v>17546.114850362341</v>
      </c>
      <c r="D103" s="34">
        <v>24160.396268781245</v>
      </c>
      <c r="E103" s="34">
        <v>10068.432602335952</v>
      </c>
      <c r="F103" s="34">
        <v>33311.242839218772</v>
      </c>
      <c r="G103" s="34">
        <v>13525.594212421878</v>
      </c>
      <c r="H103" s="34">
        <v>7666.121278562523</v>
      </c>
      <c r="I103" s="34">
        <v>16505.52244853909</v>
      </c>
      <c r="J103" s="34">
        <v>86.406190872192397</v>
      </c>
      <c r="K103" s="34">
        <v>13020.652188773449</v>
      </c>
      <c r="L103" s="34">
        <v>-1716.4697940272235</v>
      </c>
      <c r="M103" s="34">
        <v>35258.750978168711</v>
      </c>
      <c r="N103" s="34">
        <v>10341.45976260938</v>
      </c>
      <c r="O103" s="34">
        <v>27260.579316119187</v>
      </c>
      <c r="P103" s="34">
        <v>6326.8076425937606</v>
      </c>
      <c r="Q103" s="34">
        <v>33.651775999999998</v>
      </c>
      <c r="R103" s="34">
        <v>3804.2761937226569</v>
      </c>
      <c r="S103" s="34">
        <v>28672.11835030654</v>
      </c>
      <c r="T103" s="34">
        <v>10517.665712062522</v>
      </c>
      <c r="U103" s="34">
        <v>6057.7022401797003</v>
      </c>
      <c r="V103" s="34">
        <v>40551.009386484388</v>
      </c>
      <c r="W103" s="34">
        <v>3172.3165226171895</v>
      </c>
      <c r="X103" s="34">
        <v>3339.8784001406057</v>
      </c>
      <c r="Y103" s="34">
        <v>18493.144538211138</v>
      </c>
      <c r="Z103" s="34">
        <v>117.77109390258789</v>
      </c>
      <c r="AA103" s="34">
        <v>10182.295687476573</v>
      </c>
      <c r="AB103" s="34">
        <v>11136.740738078121</v>
      </c>
      <c r="AC103" s="34">
        <v>16548.237318545649</v>
      </c>
      <c r="AD103" s="34">
        <v>22414.331918578137</v>
      </c>
      <c r="AE103" s="34">
        <v>5884.1040814374974</v>
      </c>
      <c r="AF103" s="34">
        <v>17.629778225806451</v>
      </c>
      <c r="AG103" s="34">
        <v>12470.69383715625</v>
      </c>
      <c r="AH103" s="34">
        <v>23757.331032125003</v>
      </c>
      <c r="AI103" s="34">
        <v>3567.22834472657</v>
      </c>
      <c r="AJ103" s="34">
        <v>56.212554324067582</v>
      </c>
      <c r="AK103" s="34">
        <v>2962.138607757814</v>
      </c>
      <c r="AL103" s="34">
        <v>12483.098161313945</v>
      </c>
      <c r="AM103" s="34">
        <v>4325.9714766953148</v>
      </c>
      <c r="AN103" s="34">
        <v>8908.86768479688</v>
      </c>
      <c r="AO103" s="34">
        <v>26863.114973863296</v>
      </c>
      <c r="AP103" s="34">
        <v>582.89009090000002</v>
      </c>
      <c r="AQ103" s="34">
        <v>28692.472394577391</v>
      </c>
      <c r="AR103" s="34">
        <v>31150.801987485644</v>
      </c>
      <c r="AS103" s="34">
        <v>29512.904691312498</v>
      </c>
      <c r="AT103" s="34">
        <v>15188.060022676387</v>
      </c>
      <c r="AU103" s="34">
        <v>31516.008598999993</v>
      </c>
      <c r="AV103" s="34">
        <v>13302.753614741927</v>
      </c>
      <c r="AW103" s="34">
        <v>2579.4391025166069</v>
      </c>
      <c r="AX103" s="34">
        <v>24956.837858308598</v>
      </c>
      <c r="AY103" s="34">
        <v>24821.76016383736</v>
      </c>
    </row>
    <row r="104" spans="1:51" x14ac:dyDescent="0.25">
      <c r="A104" s="32">
        <v>44474</v>
      </c>
      <c r="B104" s="33">
        <v>7</v>
      </c>
      <c r="C104" s="34">
        <v>19242.095728674871</v>
      </c>
      <c r="D104" s="34">
        <v>26118.914943437507</v>
      </c>
      <c r="E104" s="34">
        <v>11260.077227164082</v>
      </c>
      <c r="F104" s="34">
        <v>41985.847723193765</v>
      </c>
      <c r="G104" s="34">
        <v>15040.679919203138</v>
      </c>
      <c r="H104" s="34">
        <v>7788.8145444531438</v>
      </c>
      <c r="I104" s="34">
        <v>18479.674589683607</v>
      </c>
      <c r="J104" s="34">
        <v>101.52926254272471</v>
      </c>
      <c r="K104" s="34">
        <v>14876.35534905472</v>
      </c>
      <c r="L104" s="34">
        <v>-1477.6357485450935</v>
      </c>
      <c r="M104" s="34">
        <v>35739.448784679131</v>
      </c>
      <c r="N104" s="34">
        <v>12024.59959737501</v>
      </c>
      <c r="O104" s="34">
        <v>31704.721180962933</v>
      </c>
      <c r="P104" s="34">
        <v>6997.7697244375104</v>
      </c>
      <c r="Q104" s="34">
        <v>34.456706000000004</v>
      </c>
      <c r="R104" s="34">
        <v>4500.5472260722663</v>
      </c>
      <c r="S104" s="34">
        <v>32457.27225278311</v>
      </c>
      <c r="T104" s="34">
        <v>11728.857698953139</v>
      </c>
      <c r="U104" s="34">
        <v>7174.97938760938</v>
      </c>
      <c r="V104" s="34">
        <v>45849.865146421878</v>
      </c>
      <c r="W104" s="34">
        <v>3226.3223100547002</v>
      </c>
      <c r="X104" s="34">
        <v>2511.8125241562702</v>
      </c>
      <c r="Y104" s="34">
        <v>20401.035007672272</v>
      </c>
      <c r="Z104" s="34">
        <v>130.54451965332021</v>
      </c>
      <c r="AA104" s="34">
        <v>12980.756580742225</v>
      </c>
      <c r="AB104" s="34">
        <v>12068.410567781246</v>
      </c>
      <c r="AC104" s="34">
        <v>19831.158573280456</v>
      </c>
      <c r="AD104" s="34">
        <v>26471.989353187499</v>
      </c>
      <c r="AE104" s="34">
        <v>4807.5769430625305</v>
      </c>
      <c r="AF104" s="34">
        <v>17.629778225806451</v>
      </c>
      <c r="AG104" s="34">
        <v>14523.421222718749</v>
      </c>
      <c r="AH104" s="34">
        <v>27268.300694593745</v>
      </c>
      <c r="AI104" s="34">
        <v>4118.3152099609506</v>
      </c>
      <c r="AJ104" s="34">
        <v>56.146974615796807</v>
      </c>
      <c r="AK104" s="34">
        <v>2876.577051121094</v>
      </c>
      <c r="AL104" s="34">
        <v>13949.272205993646</v>
      </c>
      <c r="AM104" s="34">
        <v>5726.5412814766087</v>
      </c>
      <c r="AN104" s="34">
        <v>9907.3206853906413</v>
      </c>
      <c r="AO104" s="34">
        <v>30189.883985324224</v>
      </c>
      <c r="AP104" s="34">
        <v>618.27845769999999</v>
      </c>
      <c r="AQ104" s="34">
        <v>31819.445634995369</v>
      </c>
      <c r="AR104" s="34">
        <v>34603.802933571591</v>
      </c>
      <c r="AS104" s="34">
        <v>34224.541935968773</v>
      </c>
      <c r="AT104" s="34">
        <v>15991.27429961389</v>
      </c>
      <c r="AU104" s="34">
        <v>36930.105744</v>
      </c>
      <c r="AV104" s="34">
        <v>14015.494873335687</v>
      </c>
      <c r="AW104" s="34">
        <v>3368.1336084307886</v>
      </c>
      <c r="AX104" s="34">
        <v>28476.212137669936</v>
      </c>
      <c r="AY104" s="34">
        <v>26726.813221868611</v>
      </c>
    </row>
    <row r="105" spans="1:51" x14ac:dyDescent="0.25">
      <c r="A105" s="32">
        <v>44474</v>
      </c>
      <c r="B105" s="33">
        <v>8</v>
      </c>
      <c r="C105" s="34">
        <v>24720.788093237355</v>
      </c>
      <c r="D105" s="34">
        <v>28754.079011312497</v>
      </c>
      <c r="E105" s="34">
        <v>14534.234791921892</v>
      </c>
      <c r="F105" s="34">
        <v>52267.140773136256</v>
      </c>
      <c r="G105" s="34">
        <v>18406.142191902083</v>
      </c>
      <c r="H105" s="34">
        <v>8316.0697446093873</v>
      </c>
      <c r="I105" s="34">
        <v>23579.240202714842</v>
      </c>
      <c r="J105" s="34">
        <v>108.54622650146479</v>
      </c>
      <c r="K105" s="34">
        <v>17297.091927203153</v>
      </c>
      <c r="L105" s="34">
        <v>-1168.4528484748553</v>
      </c>
      <c r="M105" s="34">
        <v>38496.040762500263</v>
      </c>
      <c r="N105" s="34">
        <v>13484.527843984381</v>
      </c>
      <c r="O105" s="34">
        <v>38413.657520166031</v>
      </c>
      <c r="P105" s="34">
        <v>7768.1612234289041</v>
      </c>
      <c r="Q105" s="34">
        <v>34.963141999999998</v>
      </c>
      <c r="R105" s="34">
        <v>4848.1275388085933</v>
      </c>
      <c r="S105" s="34">
        <v>35261.328571337785</v>
      </c>
      <c r="T105" s="34">
        <v>13334.77344243751</v>
      </c>
      <c r="U105" s="34">
        <v>7791.7297439531303</v>
      </c>
      <c r="V105" s="34">
        <v>52765.045592031245</v>
      </c>
      <c r="W105" s="34">
        <v>3992.6466254687493</v>
      </c>
      <c r="X105" s="34">
        <v>3346.4340907041164</v>
      </c>
      <c r="Y105" s="34">
        <v>22857.658475949047</v>
      </c>
      <c r="Z105" s="34">
        <v>-18.293277893066261</v>
      </c>
      <c r="AA105" s="34">
        <v>15359.960738859392</v>
      </c>
      <c r="AB105" s="34">
        <v>16336.862928156253</v>
      </c>
      <c r="AC105" s="34">
        <v>23874.714355817618</v>
      </c>
      <c r="AD105" s="34">
        <v>29219.770080562499</v>
      </c>
      <c r="AE105" s="34">
        <v>5556.8366744531359</v>
      </c>
      <c r="AF105" s="34">
        <v>17.629778225806451</v>
      </c>
      <c r="AG105" s="34">
        <v>16822.814030499998</v>
      </c>
      <c r="AH105" s="34">
        <v>28613.361969218753</v>
      </c>
      <c r="AI105" s="34">
        <v>4186.4866709741818</v>
      </c>
      <c r="AJ105" s="34">
        <v>76.471592645724058</v>
      </c>
      <c r="AK105" s="34">
        <v>3461.4875138784801</v>
      </c>
      <c r="AL105" s="34">
        <v>14548.872440040517</v>
      </c>
      <c r="AM105" s="34">
        <v>8126.2736623125402</v>
      </c>
      <c r="AN105" s="34">
        <v>10165.787330859381</v>
      </c>
      <c r="AO105" s="34">
        <v>34303.589893011718</v>
      </c>
      <c r="AP105" s="34">
        <v>656.92317930000002</v>
      </c>
      <c r="AQ105" s="34">
        <v>38354.855656995343</v>
      </c>
      <c r="AR105" s="34">
        <v>41878.239799977848</v>
      </c>
      <c r="AS105" s="34">
        <v>37616.157433953136</v>
      </c>
      <c r="AT105" s="34">
        <v>18008.582039738925</v>
      </c>
      <c r="AU105" s="34">
        <v>43900.534631000002</v>
      </c>
      <c r="AV105" s="34">
        <v>12843.404929773154</v>
      </c>
      <c r="AW105" s="34">
        <v>3308.7295928923904</v>
      </c>
      <c r="AX105" s="34">
        <v>30169.678222876963</v>
      </c>
      <c r="AY105" s="34">
        <v>34717.003021790471</v>
      </c>
    </row>
    <row r="106" spans="1:51" x14ac:dyDescent="0.25">
      <c r="A106" s="32">
        <v>44474</v>
      </c>
      <c r="B106" s="33">
        <v>9</v>
      </c>
      <c r="C106" s="34">
        <v>30767.256374502987</v>
      </c>
      <c r="D106" s="34">
        <v>33801.131448750006</v>
      </c>
      <c r="E106" s="34">
        <v>16376.436137859402</v>
      </c>
      <c r="F106" s="34">
        <v>58282.884493162499</v>
      </c>
      <c r="G106" s="34">
        <v>24638.16483661647</v>
      </c>
      <c r="H106" s="34">
        <v>10498.458696671903</v>
      </c>
      <c r="I106" s="34">
        <v>28401.248342304702</v>
      </c>
      <c r="J106" s="34">
        <v>123.17452049255361</v>
      </c>
      <c r="K106" s="34">
        <v>20402.768886968759</v>
      </c>
      <c r="L106" s="34">
        <v>563.19458357641997</v>
      </c>
      <c r="M106" s="34">
        <v>44922.782060468075</v>
      </c>
      <c r="N106" s="34">
        <v>13753.568622390641</v>
      </c>
      <c r="O106" s="34">
        <v>45288.250007861352</v>
      </c>
      <c r="P106" s="34">
        <v>7633.998915256223</v>
      </c>
      <c r="Q106" s="34">
        <v>37.563299000000001</v>
      </c>
      <c r="R106" s="34">
        <v>5142.863410582032</v>
      </c>
      <c r="S106" s="34">
        <v>41242.351132478412</v>
      </c>
      <c r="T106" s="34">
        <v>14112.76564957033</v>
      </c>
      <c r="U106" s="34">
        <v>7858.34097690626</v>
      </c>
      <c r="V106" s="34">
        <v>56714.704153312501</v>
      </c>
      <c r="W106" s="34">
        <v>4628.9253670390699</v>
      </c>
      <c r="X106" s="34">
        <v>5670.8917059459964</v>
      </c>
      <c r="Y106" s="34">
        <v>25907.206483855727</v>
      </c>
      <c r="Z106" s="34">
        <v>-187.23590621948222</v>
      </c>
      <c r="AA106" s="34">
        <v>19746.518653140665</v>
      </c>
      <c r="AB106" s="34">
        <v>20450.205172593764</v>
      </c>
      <c r="AC106" s="34">
        <v>26033.146970931364</v>
      </c>
      <c r="AD106" s="34">
        <v>31492.208565625002</v>
      </c>
      <c r="AE106" s="34">
        <v>7126.0088315312696</v>
      </c>
      <c r="AF106" s="34">
        <v>17.629778225806451</v>
      </c>
      <c r="AG106" s="34">
        <v>19417.078767218747</v>
      </c>
      <c r="AH106" s="34">
        <v>32467.226399156258</v>
      </c>
      <c r="AI106" s="34">
        <v>5174.9105203739582</v>
      </c>
      <c r="AJ106" s="34">
        <v>135.79885683282015</v>
      </c>
      <c r="AK106" s="34">
        <v>6142.0115352490593</v>
      </c>
      <c r="AL106" s="34">
        <v>15441.504634868637</v>
      </c>
      <c r="AM106" s="34">
        <v>10413.261608109422</v>
      </c>
      <c r="AN106" s="34">
        <v>9999.3447910312607</v>
      </c>
      <c r="AO106" s="34">
        <v>39742.635503121091</v>
      </c>
      <c r="AP106" s="34">
        <v>863.25497249999989</v>
      </c>
      <c r="AQ106" s="34">
        <v>47367.790196979724</v>
      </c>
      <c r="AR106" s="34">
        <v>50755.390948727851</v>
      </c>
      <c r="AS106" s="34">
        <v>42849.248476187531</v>
      </c>
      <c r="AT106" s="34">
        <v>21684.48154522328</v>
      </c>
      <c r="AU106" s="34">
        <v>50102.773387000008</v>
      </c>
      <c r="AV106" s="34">
        <v>16990.086073335657</v>
      </c>
      <c r="AW106" s="34">
        <v>1763.1307778394712</v>
      </c>
      <c r="AX106" s="34">
        <v>33598.941900757818</v>
      </c>
      <c r="AY106" s="34">
        <v>44398.249868118553</v>
      </c>
    </row>
    <row r="107" spans="1:51" x14ac:dyDescent="0.25">
      <c r="A107" s="32">
        <v>44474</v>
      </c>
      <c r="B107" s="33">
        <v>10</v>
      </c>
      <c r="C107" s="34">
        <v>34146.050743284184</v>
      </c>
      <c r="D107" s="34">
        <v>36968.515023062508</v>
      </c>
      <c r="E107" s="34">
        <v>16661.254584421891</v>
      </c>
      <c r="F107" s="34">
        <v>62295.8919713875</v>
      </c>
      <c r="G107" s="34">
        <v>27833.371816131337</v>
      </c>
      <c r="H107" s="34">
        <v>11343.018662906281</v>
      </c>
      <c r="I107" s="34">
        <v>32637.385084890626</v>
      </c>
      <c r="J107" s="34">
        <v>124.85688400268559</v>
      </c>
      <c r="K107" s="34">
        <v>22439.69423642191</v>
      </c>
      <c r="L107" s="34">
        <v>572.80476841318159</v>
      </c>
      <c r="M107" s="34">
        <v>48004.199930344999</v>
      </c>
      <c r="N107" s="34">
        <v>14580.15857846876</v>
      </c>
      <c r="O107" s="34">
        <v>50119.830933658232</v>
      </c>
      <c r="P107" s="34">
        <v>6888.4474303092657</v>
      </c>
      <c r="Q107" s="34">
        <v>35.621519999999997</v>
      </c>
      <c r="R107" s="34">
        <v>5378.0296084453139</v>
      </c>
      <c r="S107" s="34">
        <v>45530.402648665913</v>
      </c>
      <c r="T107" s="34">
        <v>15532.368712656271</v>
      </c>
      <c r="U107" s="34">
        <v>8186.2690137343907</v>
      </c>
      <c r="V107" s="34">
        <v>58474.289061250005</v>
      </c>
      <c r="W107" s="34">
        <v>4865.5690137421998</v>
      </c>
      <c r="X107" s="34">
        <v>8358.1408199711877</v>
      </c>
      <c r="Y107" s="34">
        <v>27405.849924182694</v>
      </c>
      <c r="Z107" s="34">
        <v>-118.49706115722654</v>
      </c>
      <c r="AA107" s="34">
        <v>21967.621885531276</v>
      </c>
      <c r="AB107" s="34">
        <v>23167.629199812498</v>
      </c>
      <c r="AC107" s="34">
        <v>27796.33091969493</v>
      </c>
      <c r="AD107" s="34">
        <v>33107.689386593753</v>
      </c>
      <c r="AE107" s="34">
        <v>7271.5965732343848</v>
      </c>
      <c r="AF107" s="34">
        <v>17.629778225806451</v>
      </c>
      <c r="AG107" s="34">
        <v>18975.889010843752</v>
      </c>
      <c r="AH107" s="34">
        <v>35286.353695187507</v>
      </c>
      <c r="AI107" s="34">
        <v>5810.9288701947644</v>
      </c>
      <c r="AJ107" s="34">
        <v>169.75948840429947</v>
      </c>
      <c r="AK107" s="34">
        <v>7760.705678899034</v>
      </c>
      <c r="AL107" s="34">
        <v>16761.156392696757</v>
      </c>
      <c r="AM107" s="34">
        <v>11542.845329750013</v>
      </c>
      <c r="AN107" s="34">
        <v>10102.96952857814</v>
      </c>
      <c r="AO107" s="34">
        <v>44223.509904378909</v>
      </c>
      <c r="AP107" s="34">
        <v>1619.0826413</v>
      </c>
      <c r="AQ107" s="34">
        <v>54310.71318789378</v>
      </c>
      <c r="AR107" s="34">
        <v>58085.933946337223</v>
      </c>
      <c r="AS107" s="34">
        <v>46706.072688015644</v>
      </c>
      <c r="AT107" s="34">
        <v>23143.773101473249</v>
      </c>
      <c r="AU107" s="34">
        <v>53335.864255999993</v>
      </c>
      <c r="AV107" s="34">
        <v>18209.006611616915</v>
      </c>
      <c r="AW107" s="34">
        <v>968.92023746734617</v>
      </c>
      <c r="AX107" s="34">
        <v>36918.128721568384</v>
      </c>
      <c r="AY107" s="34">
        <v>51444.505339259158</v>
      </c>
    </row>
    <row r="108" spans="1:51" x14ac:dyDescent="0.25">
      <c r="A108" s="32">
        <v>44474</v>
      </c>
      <c r="B108" s="33">
        <v>11</v>
      </c>
      <c r="C108" s="34">
        <v>35636.059033940764</v>
      </c>
      <c r="D108" s="34">
        <v>38546.325606374987</v>
      </c>
      <c r="E108" s="34">
        <v>16943.370764140651</v>
      </c>
      <c r="F108" s="34">
        <v>65270.008769118758</v>
      </c>
      <c r="G108" s="34">
        <v>29442.939411679872</v>
      </c>
      <c r="H108" s="34">
        <v>12099.699594312515</v>
      </c>
      <c r="I108" s="34">
        <v>34841.557028359384</v>
      </c>
      <c r="J108" s="34">
        <v>116.081865310669</v>
      </c>
      <c r="K108" s="34">
        <v>23377.986493937518</v>
      </c>
      <c r="L108" s="34">
        <v>619.4090758463426</v>
      </c>
      <c r="M108" s="34">
        <v>48956.629175279551</v>
      </c>
      <c r="N108" s="34">
        <v>15437.823761218749</v>
      </c>
      <c r="O108" s="34">
        <v>52600.851832095737</v>
      </c>
      <c r="P108" s="34">
        <v>6362.4623917461677</v>
      </c>
      <c r="Q108" s="34">
        <v>33.416896999999999</v>
      </c>
      <c r="R108" s="34">
        <v>5537.3611941562503</v>
      </c>
      <c r="S108" s="34">
        <v>47000.339532978411</v>
      </c>
      <c r="T108" s="34">
        <v>16622.38541489065</v>
      </c>
      <c r="U108" s="34">
        <v>8870.3599778125099</v>
      </c>
      <c r="V108" s="34">
        <v>59478.015382468751</v>
      </c>
      <c r="W108" s="34">
        <v>4926.1254493906308</v>
      </c>
      <c r="X108" s="34">
        <v>8977.9566268291783</v>
      </c>
      <c r="Y108" s="34">
        <v>28370.643434914477</v>
      </c>
      <c r="Z108" s="34">
        <v>-116.58050689697255</v>
      </c>
      <c r="AA108" s="34">
        <v>24055.873148125029</v>
      </c>
      <c r="AB108" s="34">
        <v>24376.085150937499</v>
      </c>
      <c r="AC108" s="34">
        <v>29311.954239839393</v>
      </c>
      <c r="AD108" s="34">
        <v>34294.036990781242</v>
      </c>
      <c r="AE108" s="34">
        <v>7835.3570766093762</v>
      </c>
      <c r="AF108" s="34">
        <v>17.629778225806451</v>
      </c>
      <c r="AG108" s="34">
        <v>19352.358035593748</v>
      </c>
      <c r="AH108" s="34">
        <v>36724.03070759376</v>
      </c>
      <c r="AI108" s="34">
        <v>5990.3243366020597</v>
      </c>
      <c r="AJ108" s="34">
        <v>146.83775300987202</v>
      </c>
      <c r="AK108" s="34">
        <v>8157.1047224790927</v>
      </c>
      <c r="AL108" s="34">
        <v>17778.615172399888</v>
      </c>
      <c r="AM108" s="34">
        <v>12291.328259359389</v>
      </c>
      <c r="AN108" s="34">
        <v>10462.32774481251</v>
      </c>
      <c r="AO108" s="34">
        <v>46159.210659417964</v>
      </c>
      <c r="AP108" s="34">
        <v>1884.5021360999999</v>
      </c>
      <c r="AQ108" s="34">
        <v>58355.683985878146</v>
      </c>
      <c r="AR108" s="34">
        <v>60546.200623415345</v>
      </c>
      <c r="AS108" s="34">
        <v>48504.892958125012</v>
      </c>
      <c r="AT108" s="34">
        <v>23342.654141004503</v>
      </c>
      <c r="AU108" s="34">
        <v>54263.449806000004</v>
      </c>
      <c r="AV108" s="34">
        <v>17631.227066335668</v>
      </c>
      <c r="AW108" s="34">
        <v>2755.2027901524411</v>
      </c>
      <c r="AX108" s="34">
        <v>37993.109433507816</v>
      </c>
      <c r="AY108" s="34">
        <v>51990.699683602928</v>
      </c>
    </row>
    <row r="109" spans="1:51" x14ac:dyDescent="0.25">
      <c r="A109" s="32">
        <v>44474</v>
      </c>
      <c r="B109" s="33">
        <v>12</v>
      </c>
      <c r="C109" s="34">
        <v>36670.828975379161</v>
      </c>
      <c r="D109" s="34">
        <v>40708.052735656252</v>
      </c>
      <c r="E109" s="34">
        <v>18541.188840906267</v>
      </c>
      <c r="F109" s="34">
        <v>66671.078950793744</v>
      </c>
      <c r="G109" s="34">
        <v>29870.063337998534</v>
      </c>
      <c r="H109" s="34">
        <v>12238.88099987502</v>
      </c>
      <c r="I109" s="34">
        <v>35109.415461734374</v>
      </c>
      <c r="J109" s="34">
        <v>116.86231994628909</v>
      </c>
      <c r="K109" s="34">
        <v>23801.044464531278</v>
      </c>
      <c r="L109" s="34">
        <v>1045.47862367177</v>
      </c>
      <c r="M109" s="34">
        <v>50243.459275461828</v>
      </c>
      <c r="N109" s="34">
        <v>16692.0075286875</v>
      </c>
      <c r="O109" s="34">
        <v>53699.033503361366</v>
      </c>
      <c r="P109" s="34">
        <v>5873.1410592413376</v>
      </c>
      <c r="Q109" s="34">
        <v>33.418351999999999</v>
      </c>
      <c r="R109" s="34">
        <v>5592.8356534531267</v>
      </c>
      <c r="S109" s="34">
        <v>47767.17524297841</v>
      </c>
      <c r="T109" s="34">
        <v>17463.540685750027</v>
      </c>
      <c r="U109" s="34">
        <v>9585.5884474062605</v>
      </c>
      <c r="V109" s="34">
        <v>60816.785296468748</v>
      </c>
      <c r="W109" s="34">
        <v>5179.8192900937602</v>
      </c>
      <c r="X109" s="34">
        <v>9491.3045217052459</v>
      </c>
      <c r="Y109" s="34">
        <v>27739.489074856458</v>
      </c>
      <c r="Z109" s="34">
        <v>-114.10289428710949</v>
      </c>
      <c r="AA109" s="34">
        <v>24323.744296437504</v>
      </c>
      <c r="AB109" s="34">
        <v>24474.781079593748</v>
      </c>
      <c r="AC109" s="34">
        <v>29825.352673159716</v>
      </c>
      <c r="AD109" s="34">
        <v>35414.037786093751</v>
      </c>
      <c r="AE109" s="34">
        <v>8299.9317884401989</v>
      </c>
      <c r="AF109" s="34">
        <v>17.629778225806451</v>
      </c>
      <c r="AG109" s="34">
        <v>19529.607299812498</v>
      </c>
      <c r="AH109" s="34">
        <v>37964.286457249997</v>
      </c>
      <c r="AI109" s="34">
        <v>6022.2992597643542</v>
      </c>
      <c r="AJ109" s="34">
        <v>156.67148198356847</v>
      </c>
      <c r="AK109" s="34">
        <v>8350.596198150366</v>
      </c>
      <c r="AL109" s="34">
        <v>18434.997476009259</v>
      </c>
      <c r="AM109" s="34">
        <v>13219.347761578147</v>
      </c>
      <c r="AN109" s="34">
        <v>10876.39246176563</v>
      </c>
      <c r="AO109" s="34">
        <v>47496.941621582038</v>
      </c>
      <c r="AP109" s="34">
        <v>1947.8621830000002</v>
      </c>
      <c r="AQ109" s="34">
        <v>59628.782593018783</v>
      </c>
      <c r="AR109" s="34">
        <v>61074.772862001264</v>
      </c>
      <c r="AS109" s="34">
        <v>49843.004327453142</v>
      </c>
      <c r="AT109" s="34">
        <v>23863.60582975451</v>
      </c>
      <c r="AU109" s="34">
        <v>55074.315437999998</v>
      </c>
      <c r="AV109" s="34">
        <v>19450.620845991911</v>
      </c>
      <c r="AW109" s="34">
        <v>3346.420085318573</v>
      </c>
      <c r="AX109" s="34">
        <v>38671.399113488289</v>
      </c>
      <c r="AY109" s="34">
        <v>52717.623665165425</v>
      </c>
    </row>
    <row r="110" spans="1:51" x14ac:dyDescent="0.25">
      <c r="A110" s="32">
        <v>44474</v>
      </c>
      <c r="B110" s="33">
        <v>13</v>
      </c>
      <c r="C110" s="34">
        <v>37668.979585007153</v>
      </c>
      <c r="D110" s="34">
        <v>41226.514385687507</v>
      </c>
      <c r="E110" s="34">
        <v>19187.965271781257</v>
      </c>
      <c r="F110" s="34">
        <v>68906.359752162491</v>
      </c>
      <c r="G110" s="34">
        <v>32764.905864077096</v>
      </c>
      <c r="H110" s="34">
        <v>11754.267228218796</v>
      </c>
      <c r="I110" s="34">
        <v>36285.130075148438</v>
      </c>
      <c r="J110" s="34">
        <v>122.9723491668701</v>
      </c>
      <c r="K110" s="34">
        <v>23982.760349000029</v>
      </c>
      <c r="L110" s="34">
        <v>1651.0193927370856</v>
      </c>
      <c r="M110" s="34">
        <v>49269.836298294264</v>
      </c>
      <c r="N110" s="34">
        <v>17981.51448746875</v>
      </c>
      <c r="O110" s="34">
        <v>54593.28086011135</v>
      </c>
      <c r="P110" s="34">
        <v>4135.4641787125574</v>
      </c>
      <c r="Q110" s="34">
        <v>35.023987999999996</v>
      </c>
      <c r="R110" s="34">
        <v>5774.5062719179678</v>
      </c>
      <c r="S110" s="34">
        <v>49485.945910134673</v>
      </c>
      <c r="T110" s="34">
        <v>18239.345294359395</v>
      </c>
      <c r="U110" s="34">
        <v>10320.01162651563</v>
      </c>
      <c r="V110" s="34">
        <v>63081.345992812501</v>
      </c>
      <c r="W110" s="34">
        <v>4954.80583221094</v>
      </c>
      <c r="X110" s="34">
        <v>9167.6243956934122</v>
      </c>
      <c r="Y110" s="34">
        <v>27038.719984073843</v>
      </c>
      <c r="Z110" s="34">
        <v>-18.926713867187345</v>
      </c>
      <c r="AA110" s="34">
        <v>24871.634739078145</v>
      </c>
      <c r="AB110" s="34">
        <v>24748.192633531253</v>
      </c>
      <c r="AC110" s="34">
        <v>31247.432292563462</v>
      </c>
      <c r="AD110" s="34">
        <v>36536.02153825001</v>
      </c>
      <c r="AE110" s="34">
        <v>7639.9084553055927</v>
      </c>
      <c r="AF110" s="34">
        <v>17.629778225806451</v>
      </c>
      <c r="AG110" s="34">
        <v>20870.85606028125</v>
      </c>
      <c r="AH110" s="34">
        <v>39087.277377187507</v>
      </c>
      <c r="AI110" s="34">
        <v>6262.0498876573365</v>
      </c>
      <c r="AJ110" s="34">
        <v>142.13676022637429</v>
      </c>
      <c r="AK110" s="34">
        <v>7727.1597967966118</v>
      </c>
      <c r="AL110" s="34">
        <v>19146.827808587375</v>
      </c>
      <c r="AM110" s="34">
        <v>13068.849725687487</v>
      </c>
      <c r="AN110" s="34">
        <v>11095.25560039063</v>
      </c>
      <c r="AO110" s="34">
        <v>49368.549244812501</v>
      </c>
      <c r="AP110" s="34">
        <v>1887.0252988</v>
      </c>
      <c r="AQ110" s="34">
        <v>61352.463390206292</v>
      </c>
      <c r="AR110" s="34">
        <v>61326.181183524706</v>
      </c>
      <c r="AS110" s="34">
        <v>51432.542450625013</v>
      </c>
      <c r="AT110" s="34">
        <v>24367.344087160775</v>
      </c>
      <c r="AU110" s="34">
        <v>54855.593009999997</v>
      </c>
      <c r="AV110" s="34">
        <v>19810.829891554407</v>
      </c>
      <c r="AW110" s="34">
        <v>4666.247691394693</v>
      </c>
      <c r="AX110" s="34">
        <v>40075.511508882832</v>
      </c>
      <c r="AY110" s="34">
        <v>53097.706026352935</v>
      </c>
    </row>
    <row r="111" spans="1:51" x14ac:dyDescent="0.25">
      <c r="A111" s="32">
        <v>44474</v>
      </c>
      <c r="B111" s="33">
        <v>14</v>
      </c>
      <c r="C111" s="34">
        <v>37813.115004360719</v>
      </c>
      <c r="D111" s="34">
        <v>42354.780431000014</v>
      </c>
      <c r="E111" s="34">
        <v>18271.335271015647</v>
      </c>
      <c r="F111" s="34">
        <v>70027.342470512493</v>
      </c>
      <c r="G111" s="34">
        <v>32703.273078286242</v>
      </c>
      <c r="H111" s="34">
        <v>11383.740887968785</v>
      </c>
      <c r="I111" s="34">
        <v>37005.835931406255</v>
      </c>
      <c r="J111" s="34">
        <v>128.3982772827147</v>
      </c>
      <c r="K111" s="34">
        <v>23773.63464048439</v>
      </c>
      <c r="L111" s="34">
        <v>1143.9473961879412</v>
      </c>
      <c r="M111" s="34">
        <v>47616.362391032468</v>
      </c>
      <c r="N111" s="34">
        <v>18185.409548343749</v>
      </c>
      <c r="O111" s="34">
        <v>55191.273034158228</v>
      </c>
      <c r="P111" s="34">
        <v>4037.8778348937749</v>
      </c>
      <c r="Q111" s="34">
        <v>35.838344000000006</v>
      </c>
      <c r="R111" s="34">
        <v>6017.8840911679708</v>
      </c>
      <c r="S111" s="34">
        <v>49701.153304853418</v>
      </c>
      <c r="T111" s="34">
        <v>18402.875168234379</v>
      </c>
      <c r="U111" s="34">
        <v>10262.86712568751</v>
      </c>
      <c r="V111" s="34">
        <v>65624.09973128124</v>
      </c>
      <c r="W111" s="34">
        <v>4888.9830420703101</v>
      </c>
      <c r="X111" s="34">
        <v>8926.1444173591844</v>
      </c>
      <c r="Y111" s="34">
        <v>27888.307545626991</v>
      </c>
      <c r="Z111" s="34">
        <v>-103.37664031982419</v>
      </c>
      <c r="AA111" s="34">
        <v>23967.547148906277</v>
      </c>
      <c r="AB111" s="34">
        <v>25019.673196437499</v>
      </c>
      <c r="AC111" s="34">
        <v>32179.193272306573</v>
      </c>
      <c r="AD111" s="34">
        <v>37938.188309781253</v>
      </c>
      <c r="AE111" s="34">
        <v>8533.7953628710547</v>
      </c>
      <c r="AF111" s="34">
        <v>17.629778225806451</v>
      </c>
      <c r="AG111" s="34">
        <v>23049.091380062499</v>
      </c>
      <c r="AH111" s="34">
        <v>40368.658165593755</v>
      </c>
      <c r="AI111" s="34">
        <v>5722.0769731983819</v>
      </c>
      <c r="AJ111" s="34">
        <v>128.94461142865043</v>
      </c>
      <c r="AK111" s="34">
        <v>7398.9186968275881</v>
      </c>
      <c r="AL111" s="34">
        <v>20190.318583196768</v>
      </c>
      <c r="AM111" s="34">
        <v>13571.765428890654</v>
      </c>
      <c r="AN111" s="34">
        <v>11704.71488957813</v>
      </c>
      <c r="AO111" s="34">
        <v>50506.636852023439</v>
      </c>
      <c r="AP111" s="34">
        <v>1820.9304043000002</v>
      </c>
      <c r="AQ111" s="34">
        <v>62159.85081419065</v>
      </c>
      <c r="AR111" s="34">
        <v>59226.456040048157</v>
      </c>
      <c r="AS111" s="34">
        <v>52647.596779250016</v>
      </c>
      <c r="AT111" s="34">
        <v>24067.644262035778</v>
      </c>
      <c r="AU111" s="34">
        <v>56129.640900999999</v>
      </c>
      <c r="AV111" s="34">
        <v>19590.806563710663</v>
      </c>
      <c r="AW111" s="34">
        <v>5249.9870453477479</v>
      </c>
      <c r="AX111" s="34">
        <v>41828.00851816799</v>
      </c>
      <c r="AY111" s="34">
        <v>55900.262472571667</v>
      </c>
    </row>
    <row r="112" spans="1:51" x14ac:dyDescent="0.25">
      <c r="A112" s="32">
        <v>44474</v>
      </c>
      <c r="B112" s="33">
        <v>15</v>
      </c>
      <c r="C112" s="34">
        <v>36195.411547830117</v>
      </c>
      <c r="D112" s="34">
        <v>42931.892245343755</v>
      </c>
      <c r="E112" s="34">
        <v>17942.344770921896</v>
      </c>
      <c r="F112" s="34">
        <v>67883.648302593763</v>
      </c>
      <c r="G112" s="34">
        <v>32306.058690508824</v>
      </c>
      <c r="H112" s="34">
        <v>11839.244459453155</v>
      </c>
      <c r="I112" s="34">
        <v>36695.42604728126</v>
      </c>
      <c r="J112" s="34">
        <v>114.517255783081</v>
      </c>
      <c r="K112" s="34">
        <v>23982.2589366094</v>
      </c>
      <c r="L112" s="34">
        <v>600.42286645426066</v>
      </c>
      <c r="M112" s="34">
        <v>49290.830642454333</v>
      </c>
      <c r="N112" s="34">
        <v>17570.212780375001</v>
      </c>
      <c r="O112" s="34">
        <v>54368.590692923855</v>
      </c>
      <c r="P112" s="34">
        <v>4038.2847428084388</v>
      </c>
      <c r="Q112" s="34">
        <v>37.956049999999998</v>
      </c>
      <c r="R112" s="34">
        <v>5838.7492364648469</v>
      </c>
      <c r="S112" s="34">
        <v>50310.330883853399</v>
      </c>
      <c r="T112" s="34">
        <v>17649.89638217189</v>
      </c>
      <c r="U112" s="34">
        <v>9718.6931219375201</v>
      </c>
      <c r="V112" s="34">
        <v>64011.848008718749</v>
      </c>
      <c r="W112" s="34">
        <v>5044.5386918828099</v>
      </c>
      <c r="X112" s="34">
        <v>8706.2979358293123</v>
      </c>
      <c r="Y112" s="34">
        <v>27467.750647314024</v>
      </c>
      <c r="Z112" s="34">
        <v>-220.70031402587892</v>
      </c>
      <c r="AA112" s="34">
        <v>25086.989881421887</v>
      </c>
      <c r="AB112" s="34">
        <v>24480.301135593749</v>
      </c>
      <c r="AC112" s="34">
        <v>30134.441778695993</v>
      </c>
      <c r="AD112" s="34">
        <v>37370.594146093732</v>
      </c>
      <c r="AE112" s="34">
        <v>8657.0162218242458</v>
      </c>
      <c r="AF112" s="34">
        <v>17.629778225806451</v>
      </c>
      <c r="AG112" s="34">
        <v>22682.019678968751</v>
      </c>
      <c r="AH112" s="34">
        <v>40033.807828593766</v>
      </c>
      <c r="AI112" s="34">
        <v>6072.7093424810801</v>
      </c>
      <c r="AJ112" s="34">
        <v>145.01819235356839</v>
      </c>
      <c r="AK112" s="34">
        <v>7639.6137711459105</v>
      </c>
      <c r="AL112" s="34">
        <v>20709.038103118644</v>
      </c>
      <c r="AM112" s="34">
        <v>13367.501080062515</v>
      </c>
      <c r="AN112" s="34">
        <v>11870.65609765626</v>
      </c>
      <c r="AO112" s="34">
        <v>50721.940663875008</v>
      </c>
      <c r="AP112" s="34">
        <v>1744.9175872000001</v>
      </c>
      <c r="AQ112" s="34">
        <v>61535.814383518766</v>
      </c>
      <c r="AR112" s="34">
        <v>59330.392514485648</v>
      </c>
      <c r="AS112" s="34">
        <v>52830.41213889065</v>
      </c>
      <c r="AT112" s="34">
        <v>23931.122754973258</v>
      </c>
      <c r="AU112" s="34">
        <v>54374.581703999997</v>
      </c>
      <c r="AV112" s="34">
        <v>21003.076684898184</v>
      </c>
      <c r="AW112" s="34">
        <v>4920.1230571842871</v>
      </c>
      <c r="AX112" s="34">
        <v>41625.955039042979</v>
      </c>
      <c r="AY112" s="34">
        <v>55690.365010227921</v>
      </c>
    </row>
    <row r="113" spans="1:51" x14ac:dyDescent="0.25">
      <c r="A113" s="32">
        <v>44474</v>
      </c>
      <c r="B113" s="33">
        <v>16</v>
      </c>
      <c r="C113" s="34">
        <v>34843.92422924775</v>
      </c>
      <c r="D113" s="34">
        <v>42476.511016343749</v>
      </c>
      <c r="E113" s="34">
        <v>17715.661979265638</v>
      </c>
      <c r="F113" s="34">
        <v>64678.863651262494</v>
      </c>
      <c r="G113" s="34">
        <v>32948.873317445737</v>
      </c>
      <c r="H113" s="34">
        <v>11440.02467790628</v>
      </c>
      <c r="I113" s="34">
        <v>36180.077896874987</v>
      </c>
      <c r="J113" s="34">
        <v>113.528076171875</v>
      </c>
      <c r="K113" s="34">
        <v>23367.636274500026</v>
      </c>
      <c r="L113" s="34">
        <v>1769.6070212189006</v>
      </c>
      <c r="M113" s="34">
        <v>49720.679018679475</v>
      </c>
      <c r="N113" s="34">
        <v>17247.607900125</v>
      </c>
      <c r="O113" s="34">
        <v>52650.137155189477</v>
      </c>
      <c r="P113" s="34">
        <v>3884.8923262127164</v>
      </c>
      <c r="Q113" s="34">
        <v>35.948565000000002</v>
      </c>
      <c r="R113" s="34">
        <v>5601.1173187265631</v>
      </c>
      <c r="S113" s="34">
        <v>49510.590207462796</v>
      </c>
      <c r="T113" s="34">
        <v>17049.963707890649</v>
      </c>
      <c r="U113" s="34">
        <v>9323.9837799843808</v>
      </c>
      <c r="V113" s="34">
        <v>61261.163043093751</v>
      </c>
      <c r="W113" s="34">
        <v>4938.3159486796994</v>
      </c>
      <c r="X113" s="34">
        <v>9102.658172106916</v>
      </c>
      <c r="Y113" s="34">
        <v>28092.769493034561</v>
      </c>
      <c r="Z113" s="34">
        <v>-197.1802954101563</v>
      </c>
      <c r="AA113" s="34">
        <v>26095.274384921882</v>
      </c>
      <c r="AB113" s="34">
        <v>23670.985185968751</v>
      </c>
      <c r="AC113" s="34">
        <v>28230.961829087679</v>
      </c>
      <c r="AD113" s="34">
        <v>36320.088266124993</v>
      </c>
      <c r="AE113" s="34">
        <v>9136.0450623476263</v>
      </c>
      <c r="AF113" s="34">
        <v>17.629778225806451</v>
      </c>
      <c r="AG113" s="34">
        <v>22181.665754624999</v>
      </c>
      <c r="AH113" s="34">
        <v>38850.583114687499</v>
      </c>
      <c r="AI113" s="34">
        <v>6304.1045186917017</v>
      </c>
      <c r="AJ113" s="34">
        <v>157.51502866440006</v>
      </c>
      <c r="AK113" s="34">
        <v>7986.8603659766086</v>
      </c>
      <c r="AL113" s="34">
        <v>20279.254416649896</v>
      </c>
      <c r="AM113" s="34">
        <v>12917.197461703152</v>
      </c>
      <c r="AN113" s="34">
        <v>11776.86808657813</v>
      </c>
      <c r="AO113" s="34">
        <v>50407.053666921885</v>
      </c>
      <c r="AP113" s="34">
        <v>1812.7923893999998</v>
      </c>
      <c r="AQ113" s="34">
        <v>59948.698381175032</v>
      </c>
      <c r="AR113" s="34">
        <v>58929.022736876272</v>
      </c>
      <c r="AS113" s="34">
        <v>51909.637994375022</v>
      </c>
      <c r="AT113" s="34">
        <v>24732.315021535745</v>
      </c>
      <c r="AU113" s="34">
        <v>52255.434014999999</v>
      </c>
      <c r="AV113" s="34">
        <v>20656.947712616919</v>
      </c>
      <c r="AW113" s="34">
        <v>4468.7129639251789</v>
      </c>
      <c r="AX113" s="34">
        <v>40583.769517574241</v>
      </c>
      <c r="AY113" s="34">
        <v>54072.756398134166</v>
      </c>
    </row>
    <row r="114" spans="1:51" x14ac:dyDescent="0.25">
      <c r="A114" s="32">
        <v>44474</v>
      </c>
      <c r="B114" s="33">
        <v>17</v>
      </c>
      <c r="C114" s="34">
        <v>33861.64221079366</v>
      </c>
      <c r="D114" s="34">
        <v>42173.405682874989</v>
      </c>
      <c r="E114" s="34">
        <v>17864.896704484381</v>
      </c>
      <c r="F114" s="34">
        <v>62413.777235793757</v>
      </c>
      <c r="G114" s="34">
        <v>33921.762650324548</v>
      </c>
      <c r="H114" s="34">
        <v>11046.239895359406</v>
      </c>
      <c r="I114" s="34">
        <v>34883.808236234378</v>
      </c>
      <c r="J114" s="34">
        <v>112.25833320617679</v>
      </c>
      <c r="K114" s="34">
        <v>23179.631676640649</v>
      </c>
      <c r="L114" s="34">
        <v>1589.6838308132792</v>
      </c>
      <c r="M114" s="34">
        <v>47369.468216725698</v>
      </c>
      <c r="N114" s="34">
        <v>16427.407070937501</v>
      </c>
      <c r="O114" s="34">
        <v>51247.205137689481</v>
      </c>
      <c r="P114" s="34">
        <v>3875.1341248693398</v>
      </c>
      <c r="Q114" s="34">
        <v>35.552625999999997</v>
      </c>
      <c r="R114" s="34">
        <v>5426.9706698359387</v>
      </c>
      <c r="S114" s="34">
        <v>48802.451240478411</v>
      </c>
      <c r="T114" s="34">
        <v>16227.189207125011</v>
      </c>
      <c r="U114" s="34">
        <v>8807.9024204531397</v>
      </c>
      <c r="V114" s="34">
        <v>59553.451712999995</v>
      </c>
      <c r="W114" s="34">
        <v>3227.6228243906198</v>
      </c>
      <c r="X114" s="34">
        <v>10200.497825117734</v>
      </c>
      <c r="Y114" s="34">
        <v>27180.315588045658</v>
      </c>
      <c r="Z114" s="34">
        <v>-110.51347381591781</v>
      </c>
      <c r="AA114" s="34">
        <v>25920.643728906252</v>
      </c>
      <c r="AB114" s="34">
        <v>23491.827005312498</v>
      </c>
      <c r="AC114" s="34">
        <v>28065.311538537335</v>
      </c>
      <c r="AD114" s="34">
        <v>35222.183644562494</v>
      </c>
      <c r="AE114" s="34">
        <v>9470.7584838915918</v>
      </c>
      <c r="AF114" s="34">
        <v>17.629778225806451</v>
      </c>
      <c r="AG114" s="34">
        <v>21630.202945156248</v>
      </c>
      <c r="AH114" s="34">
        <v>38289.166894125003</v>
      </c>
      <c r="AI114" s="34">
        <v>6193.4238163077134</v>
      </c>
      <c r="AJ114" s="34">
        <v>141.19066088240447</v>
      </c>
      <c r="AK114" s="34">
        <v>7585.6533092761229</v>
      </c>
      <c r="AL114" s="34">
        <v>20130.252679306133</v>
      </c>
      <c r="AM114" s="34">
        <v>13293.534905515638</v>
      </c>
      <c r="AN114" s="34">
        <v>11975.684662718761</v>
      </c>
      <c r="AO114" s="34">
        <v>49150.918595277362</v>
      </c>
      <c r="AP114" s="34">
        <v>1775.5550083000001</v>
      </c>
      <c r="AQ114" s="34">
        <v>58874.587589206276</v>
      </c>
      <c r="AR114" s="34">
        <v>58232.700896720038</v>
      </c>
      <c r="AS114" s="34">
        <v>50872.308203031265</v>
      </c>
      <c r="AT114" s="34">
        <v>26206.260083004505</v>
      </c>
      <c r="AU114" s="34">
        <v>51054.922857999998</v>
      </c>
      <c r="AV114" s="34">
        <v>21809.446810148169</v>
      </c>
      <c r="AW114" s="34">
        <v>3292.1699098210975</v>
      </c>
      <c r="AX114" s="34">
        <v>39683.428464082055</v>
      </c>
      <c r="AY114" s="34">
        <v>53597.39217847793</v>
      </c>
    </row>
    <row r="115" spans="1:51" x14ac:dyDescent="0.25">
      <c r="A115" s="32">
        <v>44474</v>
      </c>
      <c r="B115" s="33">
        <v>18</v>
      </c>
      <c r="C115" s="34">
        <v>33382.576661191881</v>
      </c>
      <c r="D115" s="34">
        <v>40439.883531249987</v>
      </c>
      <c r="E115" s="34">
        <v>15964.423844750019</v>
      </c>
      <c r="F115" s="34">
        <v>60932.801018168742</v>
      </c>
      <c r="G115" s="34">
        <v>30309.188891433838</v>
      </c>
      <c r="H115" s="34">
        <v>10310.729046593779</v>
      </c>
      <c r="I115" s="34">
        <v>33651.121369156259</v>
      </c>
      <c r="J115" s="34">
        <v>116.33037948608401</v>
      </c>
      <c r="K115" s="34">
        <v>22175.010584875032</v>
      </c>
      <c r="L115" s="34">
        <v>682.58919859838352</v>
      </c>
      <c r="M115" s="34">
        <v>45051.006484106147</v>
      </c>
      <c r="N115" s="34">
        <v>15565.106186000001</v>
      </c>
      <c r="O115" s="34">
        <v>49002.774382330106</v>
      </c>
      <c r="P115" s="34">
        <v>4213.7722736551405</v>
      </c>
      <c r="Q115" s="34">
        <v>35.048470999999999</v>
      </c>
      <c r="R115" s="34">
        <v>5427.8309846953143</v>
      </c>
      <c r="S115" s="34">
        <v>47116.636698900285</v>
      </c>
      <c r="T115" s="34">
        <v>15225.932615984391</v>
      </c>
      <c r="U115" s="34">
        <v>7871.57772860157</v>
      </c>
      <c r="V115" s="34">
        <v>58738.568654531249</v>
      </c>
      <c r="W115" s="34">
        <v>3873.7504204609404</v>
      </c>
      <c r="X115" s="34">
        <v>9363.6202033090285</v>
      </c>
      <c r="Y115" s="34">
        <v>25036.513562919154</v>
      </c>
      <c r="Z115" s="34">
        <v>65.34087310791017</v>
      </c>
      <c r="AA115" s="34">
        <v>23087.506922140648</v>
      </c>
      <c r="AB115" s="34">
        <v>22853.155404250021</v>
      </c>
      <c r="AC115" s="34">
        <v>26719.162972520422</v>
      </c>
      <c r="AD115" s="34">
        <v>34487.161625593755</v>
      </c>
      <c r="AE115" s="34">
        <v>8468.7575326406568</v>
      </c>
      <c r="AF115" s="34">
        <v>17.629778225806451</v>
      </c>
      <c r="AG115" s="34">
        <v>21151.44145978125</v>
      </c>
      <c r="AH115" s="34">
        <v>39155.775992906252</v>
      </c>
      <c r="AI115" s="34">
        <v>6076.9199804776654</v>
      </c>
      <c r="AJ115" s="34">
        <v>127.39054652352695</v>
      </c>
      <c r="AK115" s="34">
        <v>6880.0843950569488</v>
      </c>
      <c r="AL115" s="34">
        <v>20164.540583759255</v>
      </c>
      <c r="AM115" s="34">
        <v>13055.894256734404</v>
      </c>
      <c r="AN115" s="34">
        <v>11846.48938020314</v>
      </c>
      <c r="AO115" s="34">
        <v>47405.159820683592</v>
      </c>
      <c r="AP115" s="34">
        <v>1358.9835811</v>
      </c>
      <c r="AQ115" s="34">
        <v>56122.875577190673</v>
      </c>
      <c r="AR115" s="34">
        <v>55124.678086720029</v>
      </c>
      <c r="AS115" s="34">
        <v>50095.027223468773</v>
      </c>
      <c r="AT115" s="34">
        <v>23962.794176848227</v>
      </c>
      <c r="AU115" s="34">
        <v>49745.837401999997</v>
      </c>
      <c r="AV115" s="34">
        <v>21292.985035054429</v>
      </c>
      <c r="AW115" s="34">
        <v>1125.9365405208639</v>
      </c>
      <c r="AX115" s="34">
        <v>39298.118548933613</v>
      </c>
      <c r="AY115" s="34">
        <v>52369.038011790413</v>
      </c>
    </row>
    <row r="116" spans="1:51" x14ac:dyDescent="0.25">
      <c r="A116" s="32">
        <v>44474</v>
      </c>
      <c r="B116" s="33">
        <v>19</v>
      </c>
      <c r="C116" s="34">
        <v>31310.120709284212</v>
      </c>
      <c r="D116" s="34">
        <v>37766.242622031263</v>
      </c>
      <c r="E116" s="34">
        <v>14830.040089687518</v>
      </c>
      <c r="F116" s="34">
        <v>59137.316016311248</v>
      </c>
      <c r="G116" s="34">
        <v>30829.102388184205</v>
      </c>
      <c r="H116" s="34">
        <v>9050.2334391719069</v>
      </c>
      <c r="I116" s="34">
        <v>31207.30143108594</v>
      </c>
      <c r="J116" s="34">
        <v>127.1394157409668</v>
      </c>
      <c r="K116" s="34">
        <v>20931.884830656272</v>
      </c>
      <c r="L116" s="34">
        <v>684.12287374756488</v>
      </c>
      <c r="M116" s="34">
        <v>38746.578697915647</v>
      </c>
      <c r="N116" s="34">
        <v>14396.225665062511</v>
      </c>
      <c r="O116" s="34">
        <v>45709.569129611358</v>
      </c>
      <c r="P116" s="34">
        <v>4703.0852098862288</v>
      </c>
      <c r="Q116" s="34">
        <v>34.469383999999998</v>
      </c>
      <c r="R116" s="34">
        <v>5429.2979095390638</v>
      </c>
      <c r="S116" s="34">
        <v>45467.489994572155</v>
      </c>
      <c r="T116" s="34">
        <v>14595.700596500028</v>
      </c>
      <c r="U116" s="34">
        <v>7379.1055292890705</v>
      </c>
      <c r="V116" s="34">
        <v>58860.569277656257</v>
      </c>
      <c r="W116" s="34">
        <v>3747.9195109453203</v>
      </c>
      <c r="X116" s="34">
        <v>6772.6186581505317</v>
      </c>
      <c r="Y116" s="34">
        <v>23539.812268390528</v>
      </c>
      <c r="Z116" s="34">
        <v>94.539471588134688</v>
      </c>
      <c r="AA116" s="34">
        <v>21263.911373179712</v>
      </c>
      <c r="AB116" s="34">
        <v>20529.524231062511</v>
      </c>
      <c r="AC116" s="34">
        <v>25653.752127052765</v>
      </c>
      <c r="AD116" s="34">
        <v>34363.115598968754</v>
      </c>
      <c r="AE116" s="34">
        <v>8797.9011705781413</v>
      </c>
      <c r="AF116" s="34">
        <v>17.629778225806451</v>
      </c>
      <c r="AG116" s="34">
        <v>20768.637356343752</v>
      </c>
      <c r="AH116" s="34">
        <v>39429.463633187494</v>
      </c>
      <c r="AI116" s="34">
        <v>5530.6286337475813</v>
      </c>
      <c r="AJ116" s="34">
        <v>91.228630513459848</v>
      </c>
      <c r="AK116" s="34">
        <v>5177.7537280754323</v>
      </c>
      <c r="AL116" s="34">
        <v>21176.846477884246</v>
      </c>
      <c r="AM116" s="34">
        <v>12025.279742234403</v>
      </c>
      <c r="AN116" s="34">
        <v>11401.998741281261</v>
      </c>
      <c r="AO116" s="34">
        <v>44958.27514309375</v>
      </c>
      <c r="AP116" s="34">
        <v>581.16095539999992</v>
      </c>
      <c r="AQ116" s="34">
        <v>50582.860683057814</v>
      </c>
      <c r="AR116" s="34">
        <v>50354.904385649716</v>
      </c>
      <c r="AS116" s="34">
        <v>50295.782077906275</v>
      </c>
      <c r="AT116" s="34">
        <v>21940.495015129505</v>
      </c>
      <c r="AU116" s="34">
        <v>49658.901329</v>
      </c>
      <c r="AV116" s="34">
        <v>21533.04380480442</v>
      </c>
      <c r="AW116" s="34">
        <v>2139.0405144868146</v>
      </c>
      <c r="AX116" s="34">
        <v>39691.083921691425</v>
      </c>
      <c r="AY116" s="34">
        <v>47215.393805024789</v>
      </c>
    </row>
    <row r="117" spans="1:51" x14ac:dyDescent="0.25">
      <c r="A117" s="32">
        <v>44474</v>
      </c>
      <c r="B117" s="33">
        <v>20</v>
      </c>
      <c r="C117" s="34">
        <v>31061.152603346705</v>
      </c>
      <c r="D117" s="34">
        <v>39030.353544687503</v>
      </c>
      <c r="E117" s="34">
        <v>16152.584018125008</v>
      </c>
      <c r="F117" s="34">
        <v>57829.814423871256</v>
      </c>
      <c r="G117" s="34">
        <v>31513.143853066093</v>
      </c>
      <c r="H117" s="34">
        <v>8154.2352050625213</v>
      </c>
      <c r="I117" s="34">
        <v>30909.770092609382</v>
      </c>
      <c r="J117" s="34">
        <v>141.11117172241219</v>
      </c>
      <c r="K117" s="34">
        <v>21621.58978351565</v>
      </c>
      <c r="L117" s="34">
        <v>133.89982019660238</v>
      </c>
      <c r="M117" s="34">
        <v>38503.766743458233</v>
      </c>
      <c r="N117" s="34">
        <v>14901.87189656251</v>
      </c>
      <c r="O117" s="34">
        <v>46104.441713455104</v>
      </c>
      <c r="P117" s="34">
        <v>6560.7062897254546</v>
      </c>
      <c r="Q117" s="34">
        <v>34.263905000000001</v>
      </c>
      <c r="R117" s="34">
        <v>5983.1498746171847</v>
      </c>
      <c r="S117" s="34">
        <v>48251.143058744041</v>
      </c>
      <c r="T117" s="34">
        <v>15393.520510359402</v>
      </c>
      <c r="U117" s="34">
        <v>7937.5286863515703</v>
      </c>
      <c r="V117" s="34">
        <v>64262.613218281258</v>
      </c>
      <c r="W117" s="34">
        <v>3537.1868345546904</v>
      </c>
      <c r="X117" s="34">
        <v>6552.4772665605569</v>
      </c>
      <c r="Y117" s="34">
        <v>23479.819101757374</v>
      </c>
      <c r="Z117" s="34">
        <v>100.02736358642581</v>
      </c>
      <c r="AA117" s="34">
        <v>23027.009827195325</v>
      </c>
      <c r="AB117" s="34">
        <v>19465.299701265641</v>
      </c>
      <c r="AC117" s="34">
        <v>25324.707874270898</v>
      </c>
      <c r="AD117" s="34">
        <v>37474.757308218737</v>
      </c>
      <c r="AE117" s="34">
        <v>9063.0684274531268</v>
      </c>
      <c r="AF117" s="34">
        <v>17.629778225806451</v>
      </c>
      <c r="AG117" s="34">
        <v>22511.135757906253</v>
      </c>
      <c r="AH117" s="34">
        <v>44582.019978812503</v>
      </c>
      <c r="AI117" s="34">
        <v>6193.3018664829515</v>
      </c>
      <c r="AJ117" s="34">
        <v>73.137075374657968</v>
      </c>
      <c r="AK117" s="34">
        <v>3919.42966243418</v>
      </c>
      <c r="AL117" s="34">
        <v>23310.512080087396</v>
      </c>
      <c r="AM117" s="34">
        <v>13193.849810968757</v>
      </c>
      <c r="AN117" s="34">
        <v>12003.792451062522</v>
      </c>
      <c r="AO117" s="34">
        <v>46129.727576085934</v>
      </c>
      <c r="AP117" s="34">
        <v>632.29747159999999</v>
      </c>
      <c r="AQ117" s="34">
        <v>48009.466078378151</v>
      </c>
      <c r="AR117" s="34">
        <v>51301.391331009087</v>
      </c>
      <c r="AS117" s="34">
        <v>55116.675168734393</v>
      </c>
      <c r="AT117" s="34">
        <v>21394.823291598263</v>
      </c>
      <c r="AU117" s="34">
        <v>52522.081548000002</v>
      </c>
      <c r="AV117" s="34">
        <v>24765.333369991917</v>
      </c>
      <c r="AW117" s="34">
        <v>3822.2722836535186</v>
      </c>
      <c r="AX117" s="34">
        <v>43642.189553652373</v>
      </c>
      <c r="AY117" s="34">
        <v>43069.606523431066</v>
      </c>
    </row>
    <row r="118" spans="1:51" x14ac:dyDescent="0.25">
      <c r="A118" s="32">
        <v>44474</v>
      </c>
      <c r="B118" s="33">
        <v>21</v>
      </c>
      <c r="C118" s="34">
        <v>34641.326380987346</v>
      </c>
      <c r="D118" s="34">
        <v>44469.759339281256</v>
      </c>
      <c r="E118" s="34">
        <v>19803.812057390653</v>
      </c>
      <c r="F118" s="34">
        <v>65216.244048780005</v>
      </c>
      <c r="G118" s="34">
        <v>36270.164187343726</v>
      </c>
      <c r="H118" s="34">
        <v>8466.3661481718827</v>
      </c>
      <c r="I118" s="34">
        <v>31155.749900062503</v>
      </c>
      <c r="J118" s="34">
        <v>162.49086761474609</v>
      </c>
      <c r="K118" s="34">
        <v>24257.989151015659</v>
      </c>
      <c r="L118" s="34">
        <v>498.42394010746648</v>
      </c>
      <c r="M118" s="34">
        <v>41271.800675660474</v>
      </c>
      <c r="N118" s="34">
        <v>17654.682312718749</v>
      </c>
      <c r="O118" s="34">
        <v>49976.053080673853</v>
      </c>
      <c r="P118" s="34">
        <v>7896.0562235625111</v>
      </c>
      <c r="Q118" s="34">
        <v>33.949772000000003</v>
      </c>
      <c r="R118" s="34">
        <v>7702.367155109373</v>
      </c>
      <c r="S118" s="34">
        <v>57306.967464665911</v>
      </c>
      <c r="T118" s="34">
        <v>19173.039905890648</v>
      </c>
      <c r="U118" s="34">
        <v>10616.62121237501</v>
      </c>
      <c r="V118" s="34">
        <v>77472.152807406252</v>
      </c>
      <c r="W118" s="34">
        <v>3925.2086056796902</v>
      </c>
      <c r="X118" s="34">
        <v>8137.1884102500626</v>
      </c>
      <c r="Y118" s="34">
        <v>24607.117733203177</v>
      </c>
      <c r="Z118" s="34">
        <v>116.97069152832039</v>
      </c>
      <c r="AA118" s="34">
        <v>29202.833004984393</v>
      </c>
      <c r="AB118" s="34">
        <v>19032.057503640641</v>
      </c>
      <c r="AC118" s="34">
        <v>30465.708971513683</v>
      </c>
      <c r="AD118" s="34">
        <v>46747.558418593748</v>
      </c>
      <c r="AE118" s="34">
        <v>10586.665860171885</v>
      </c>
      <c r="AF118" s="34">
        <v>17.629778225806451</v>
      </c>
      <c r="AG118" s="34">
        <v>26667.225156499997</v>
      </c>
      <c r="AH118" s="34">
        <v>54729.9984663125</v>
      </c>
      <c r="AI118" s="34">
        <v>7929.9783203125098</v>
      </c>
      <c r="AJ118" s="34">
        <v>76.282014688677236</v>
      </c>
      <c r="AK118" s="34">
        <v>4120.1826958359406</v>
      </c>
      <c r="AL118" s="34">
        <v>27385.353726759266</v>
      </c>
      <c r="AM118" s="34">
        <v>17093.574333109405</v>
      </c>
      <c r="AN118" s="34">
        <v>13001.53415609376</v>
      </c>
      <c r="AO118" s="34">
        <v>52176.605717218757</v>
      </c>
      <c r="AP118" s="34">
        <v>870.83319100000006</v>
      </c>
      <c r="AQ118" s="34">
        <v>47229.961826776591</v>
      </c>
      <c r="AR118" s="34">
        <v>58003.504758501294</v>
      </c>
      <c r="AS118" s="34">
        <v>64417.795598671881</v>
      </c>
      <c r="AT118" s="34">
        <v>21997.425829442003</v>
      </c>
      <c r="AU118" s="34">
        <v>59187.893865999999</v>
      </c>
      <c r="AV118" s="34">
        <v>30674.498676366926</v>
      </c>
      <c r="AW118" s="34">
        <v>4938.2332459394602</v>
      </c>
      <c r="AX118" s="34">
        <v>53178.24551634767</v>
      </c>
      <c r="AY118" s="34">
        <v>42328.052731462318</v>
      </c>
    </row>
    <row r="119" spans="1:51" x14ac:dyDescent="0.25">
      <c r="A119" s="32">
        <v>44474</v>
      </c>
      <c r="B119" s="33">
        <v>22</v>
      </c>
      <c r="C119" s="34">
        <v>33556.7226681436</v>
      </c>
      <c r="D119" s="34">
        <v>43766.698439562497</v>
      </c>
      <c r="E119" s="34">
        <v>19019.62210046878</v>
      </c>
      <c r="F119" s="34">
        <v>63069.034174635002</v>
      </c>
      <c r="G119" s="34">
        <v>35766.65947931249</v>
      </c>
      <c r="H119" s="34">
        <v>8503.10572603127</v>
      </c>
      <c r="I119" s="34">
        <v>29509.069430503918</v>
      </c>
      <c r="J119" s="34">
        <v>157.62729263305673</v>
      </c>
      <c r="K119" s="34">
        <v>24098.229991328149</v>
      </c>
      <c r="L119" s="34">
        <v>187.34799618078614</v>
      </c>
      <c r="M119" s="34">
        <v>41190.808987626689</v>
      </c>
      <c r="N119" s="34">
        <v>17303.913995437499</v>
      </c>
      <c r="O119" s="34">
        <v>49266.62796140823</v>
      </c>
      <c r="P119" s="34">
        <v>7967.8422574375109</v>
      </c>
      <c r="Q119" s="34">
        <v>34.391828000000004</v>
      </c>
      <c r="R119" s="34">
        <v>7733.8283234140554</v>
      </c>
      <c r="S119" s="34">
        <v>57038.168075197165</v>
      </c>
      <c r="T119" s="34">
        <v>18265.287927125024</v>
      </c>
      <c r="U119" s="34">
        <v>10444.381767046891</v>
      </c>
      <c r="V119" s="34">
        <v>76859.574522375013</v>
      </c>
      <c r="W119" s="34">
        <v>3965.7930076718794</v>
      </c>
      <c r="X119" s="34">
        <v>8490.1283575468733</v>
      </c>
      <c r="Y119" s="34">
        <v>24227.911692573016</v>
      </c>
      <c r="Z119" s="34">
        <v>79.020959777832047</v>
      </c>
      <c r="AA119" s="34">
        <v>29113.285131406272</v>
      </c>
      <c r="AB119" s="34">
        <v>17689.94288993752</v>
      </c>
      <c r="AC119" s="34">
        <v>30594.579639803625</v>
      </c>
      <c r="AD119" s="34">
        <v>46782.977988375002</v>
      </c>
      <c r="AE119" s="34">
        <v>10698.153396687523</v>
      </c>
      <c r="AF119" s="34">
        <v>17.629778225806451</v>
      </c>
      <c r="AG119" s="34">
        <v>26469.373479250004</v>
      </c>
      <c r="AH119" s="34">
        <v>54821.618673812496</v>
      </c>
      <c r="AI119" s="34">
        <v>7966.9299804687598</v>
      </c>
      <c r="AJ119" s="34">
        <v>58.986091480659638</v>
      </c>
      <c r="AK119" s="34">
        <v>4121.3601270937497</v>
      </c>
      <c r="AL119" s="34">
        <v>27258.009381337375</v>
      </c>
      <c r="AM119" s="34">
        <v>16305.57825648439</v>
      </c>
      <c r="AN119" s="34">
        <v>12489.901809734391</v>
      </c>
      <c r="AO119" s="34">
        <v>51583.663796421875</v>
      </c>
      <c r="AP119" s="34">
        <v>875.13804629999993</v>
      </c>
      <c r="AQ119" s="34">
        <v>44867.656776698452</v>
      </c>
      <c r="AR119" s="34">
        <v>58348.992834149692</v>
      </c>
      <c r="AS119" s="34">
        <v>64362.087144890625</v>
      </c>
      <c r="AT119" s="34">
        <v>20927.141493207619</v>
      </c>
      <c r="AU119" s="34">
        <v>57744.380915999987</v>
      </c>
      <c r="AV119" s="34">
        <v>29682.935145616913</v>
      </c>
      <c r="AW119" s="34">
        <v>5021.4427481159018</v>
      </c>
      <c r="AX119" s="34">
        <v>53801.559443210957</v>
      </c>
      <c r="AY119" s="34">
        <v>39885.121461087321</v>
      </c>
    </row>
    <row r="120" spans="1:51" x14ac:dyDescent="0.25">
      <c r="A120" s="32">
        <v>44474</v>
      </c>
      <c r="B120" s="33">
        <v>23</v>
      </c>
      <c r="C120" s="34">
        <v>29664.217378565463</v>
      </c>
      <c r="D120" s="34">
        <v>40227.90991446875</v>
      </c>
      <c r="E120" s="34">
        <v>16660.283965109389</v>
      </c>
      <c r="F120" s="34">
        <v>56346.844792976255</v>
      </c>
      <c r="G120" s="34">
        <v>32932.418825437533</v>
      </c>
      <c r="H120" s="34">
        <v>8287.6685107968915</v>
      </c>
      <c r="I120" s="34">
        <v>26468.598715160166</v>
      </c>
      <c r="J120" s="34">
        <v>152.07915115356451</v>
      </c>
      <c r="K120" s="34">
        <v>22206.859430093762</v>
      </c>
      <c r="L120" s="34">
        <v>-400.45862407080131</v>
      </c>
      <c r="M120" s="34">
        <v>39469.671982395514</v>
      </c>
      <c r="N120" s="34">
        <v>15576.876947093751</v>
      </c>
      <c r="O120" s="34">
        <v>44860.311259517592</v>
      </c>
      <c r="P120" s="34">
        <v>7368.5776366406408</v>
      </c>
      <c r="Q120" s="34">
        <v>33.765692999999999</v>
      </c>
      <c r="R120" s="34">
        <v>7223.1823974375084</v>
      </c>
      <c r="S120" s="34">
        <v>53250.10430721278</v>
      </c>
      <c r="T120" s="34">
        <v>16527.778544007811</v>
      </c>
      <c r="U120" s="34">
        <v>9363.0759871875107</v>
      </c>
      <c r="V120" s="34">
        <v>68579.748747250007</v>
      </c>
      <c r="W120" s="34">
        <v>3726.4658005703204</v>
      </c>
      <c r="X120" s="34">
        <v>7562.4850006093948</v>
      </c>
      <c r="Y120" s="34">
        <v>23179.550986194128</v>
      </c>
      <c r="Z120" s="34">
        <v>21.211559448242042</v>
      </c>
      <c r="AA120" s="34">
        <v>25877.236168765634</v>
      </c>
      <c r="AB120" s="34">
        <v>16004.268270750008</v>
      </c>
      <c r="AC120" s="34">
        <v>27677.84275978529</v>
      </c>
      <c r="AD120" s="34">
        <v>42847.389256843744</v>
      </c>
      <c r="AE120" s="34">
        <v>9804.2666504687841</v>
      </c>
      <c r="AF120" s="34">
        <v>17.629778225806451</v>
      </c>
      <c r="AG120" s="34">
        <v>24257.45706559375</v>
      </c>
      <c r="AH120" s="34">
        <v>51167.303020906249</v>
      </c>
      <c r="AI120" s="34">
        <v>7340.16357421875</v>
      </c>
      <c r="AJ120" s="34">
        <v>68.728798358012057</v>
      </c>
      <c r="AK120" s="34">
        <v>3995.8337334609396</v>
      </c>
      <c r="AL120" s="34">
        <v>25564.089241212383</v>
      </c>
      <c r="AM120" s="34">
        <v>14595.727956390669</v>
      </c>
      <c r="AN120" s="34">
        <v>12129.66362867188</v>
      </c>
      <c r="AO120" s="34">
        <v>48142.769021718748</v>
      </c>
      <c r="AP120" s="34">
        <v>831.14363099999991</v>
      </c>
      <c r="AQ120" s="34">
        <v>41699.734791339084</v>
      </c>
      <c r="AR120" s="34">
        <v>54458.567499087207</v>
      </c>
      <c r="AS120" s="34">
        <v>59555.198816546894</v>
      </c>
      <c r="AT120" s="34">
        <v>19725.062643660734</v>
      </c>
      <c r="AU120" s="34">
        <v>53909.988641999997</v>
      </c>
      <c r="AV120" s="34">
        <v>26078.096881804417</v>
      </c>
      <c r="AW120" s="34">
        <v>6090.3199468613257</v>
      </c>
      <c r="AX120" s="34">
        <v>50340.276537613281</v>
      </c>
      <c r="AY120" s="34">
        <v>36733.387884337339</v>
      </c>
    </row>
    <row r="121" spans="1:51" x14ac:dyDescent="0.25">
      <c r="A121" s="32">
        <v>44474</v>
      </c>
      <c r="B121" s="33">
        <v>24</v>
      </c>
      <c r="C121" s="34">
        <v>25785.496300643594</v>
      </c>
      <c r="D121" s="34">
        <v>35989.975179593763</v>
      </c>
      <c r="E121" s="34">
        <v>14188.143008234394</v>
      </c>
      <c r="F121" s="34">
        <v>48272.742721228758</v>
      </c>
      <c r="G121" s="34">
        <v>29517.025531187508</v>
      </c>
      <c r="H121" s="34">
        <v>8738.9922293437739</v>
      </c>
      <c r="I121" s="34">
        <v>23698.528386464841</v>
      </c>
      <c r="J121" s="34">
        <v>126.20603561401359</v>
      </c>
      <c r="K121" s="34">
        <v>19692.561237078131</v>
      </c>
      <c r="L121" s="34">
        <v>-612.58792232043925</v>
      </c>
      <c r="M121" s="34">
        <v>37759.261427618425</v>
      </c>
      <c r="N121" s="34">
        <v>13902.75574343751</v>
      </c>
      <c r="O121" s="34">
        <v>39691.786214400418</v>
      </c>
      <c r="P121" s="34">
        <v>6407.270974640629</v>
      </c>
      <c r="Q121" s="34">
        <v>32.936748000000001</v>
      </c>
      <c r="R121" s="34">
        <v>6295.8267051054681</v>
      </c>
      <c r="S121" s="34">
        <v>47152.984238540914</v>
      </c>
      <c r="T121" s="34">
        <v>14473.236740359389</v>
      </c>
      <c r="U121" s="34">
        <v>8293.9592825625095</v>
      </c>
      <c r="V121" s="34">
        <v>60957.586103968752</v>
      </c>
      <c r="W121" s="34">
        <v>3478.7172437031295</v>
      </c>
      <c r="X121" s="34">
        <v>6102.7360107031491</v>
      </c>
      <c r="Y121" s="34">
        <v>21985.431290317345</v>
      </c>
      <c r="Z121" s="34">
        <v>-6.682650756835848</v>
      </c>
      <c r="AA121" s="34">
        <v>25786.957368484389</v>
      </c>
      <c r="AB121" s="34">
        <v>14605.510456718761</v>
      </c>
      <c r="AC121" s="34">
        <v>24830.612100151757</v>
      </c>
      <c r="AD121" s="34">
        <v>37709.750288812502</v>
      </c>
      <c r="AE121" s="34">
        <v>4604.9875427578227</v>
      </c>
      <c r="AF121" s="34">
        <v>17.629778225806451</v>
      </c>
      <c r="AG121" s="34">
        <v>21075.8649476875</v>
      </c>
      <c r="AH121" s="34">
        <v>43471.292431406255</v>
      </c>
      <c r="AI121" s="34">
        <v>6367.7936523437502</v>
      </c>
      <c r="AJ121" s="34">
        <v>62.326942013929738</v>
      </c>
      <c r="AK121" s="34">
        <v>3715.2789694062599</v>
      </c>
      <c r="AL121" s="34">
        <v>22300.580424759264</v>
      </c>
      <c r="AM121" s="34">
        <v>12548.633768023479</v>
      </c>
      <c r="AN121" s="34">
        <v>11226.799332843761</v>
      </c>
      <c r="AO121" s="34">
        <v>43236.650950863281</v>
      </c>
      <c r="AP121" s="34">
        <v>736.16026310000007</v>
      </c>
      <c r="AQ121" s="34">
        <v>38451.502403643768</v>
      </c>
      <c r="AR121" s="34">
        <v>48669.029978009079</v>
      </c>
      <c r="AS121" s="34">
        <v>52040.88048089065</v>
      </c>
      <c r="AT121" s="34">
        <v>18410.092380692047</v>
      </c>
      <c r="AU121" s="34">
        <v>48344.818012000003</v>
      </c>
      <c r="AV121" s="34">
        <v>17731.094859616929</v>
      </c>
      <c r="AW121" s="34">
        <v>15297.304412978521</v>
      </c>
      <c r="AX121" s="34">
        <v>43989.454229660165</v>
      </c>
      <c r="AY121" s="34">
        <v>33195.346267509209</v>
      </c>
    </row>
    <row r="122" spans="1:51" x14ac:dyDescent="0.25">
      <c r="A122" s="32">
        <v>44475</v>
      </c>
      <c r="B122" s="33">
        <v>1</v>
      </c>
      <c r="C122" s="34">
        <v>22412.438579471716</v>
      </c>
      <c r="D122" s="34">
        <v>30927.227309781265</v>
      </c>
      <c r="E122" s="34">
        <v>12521.532744992208</v>
      </c>
      <c r="F122" s="34">
        <v>41275.646221635012</v>
      </c>
      <c r="G122" s="34">
        <v>24117.650291296904</v>
      </c>
      <c r="H122" s="34">
        <v>8535.7631794062563</v>
      </c>
      <c r="I122" s="34">
        <v>20719.349125339846</v>
      </c>
      <c r="J122" s="34">
        <v>100.665168762207</v>
      </c>
      <c r="K122" s="34">
        <v>16909.881564703162</v>
      </c>
      <c r="L122" s="34">
        <v>-1096.8147059900402</v>
      </c>
      <c r="M122" s="34">
        <v>36266.032342968472</v>
      </c>
      <c r="N122" s="34">
        <v>12408.842050734391</v>
      </c>
      <c r="O122" s="34">
        <v>34623.444463376974</v>
      </c>
      <c r="P122" s="34">
        <v>5544.1128081250108</v>
      </c>
      <c r="Q122" s="34">
        <v>32.084350000000001</v>
      </c>
      <c r="R122" s="34">
        <v>5168.8244081289067</v>
      </c>
      <c r="S122" s="34">
        <v>39906.394854400307</v>
      </c>
      <c r="T122" s="34">
        <v>12539.992311523451</v>
      </c>
      <c r="U122" s="34">
        <v>7261.1102008671905</v>
      </c>
      <c r="V122" s="34">
        <v>51671.751798859383</v>
      </c>
      <c r="W122" s="34">
        <v>3179.9327748203095</v>
      </c>
      <c r="X122" s="34">
        <v>5329.5409128281863</v>
      </c>
      <c r="Y122" s="34">
        <v>20478.692217669006</v>
      </c>
      <c r="Z122" s="34">
        <v>53.181478729248091</v>
      </c>
      <c r="AA122" s="34">
        <v>21689.968625546884</v>
      </c>
      <c r="AB122" s="34">
        <v>13184.687545656259</v>
      </c>
      <c r="AC122" s="34">
        <v>21824.122614113592</v>
      </c>
      <c r="AD122" s="34">
        <v>31240.6853338125</v>
      </c>
      <c r="AE122" s="34">
        <v>2501.8438373750123</v>
      </c>
      <c r="AF122" s="34">
        <v>17.629778225806451</v>
      </c>
      <c r="AG122" s="34">
        <v>17395.076243156247</v>
      </c>
      <c r="AH122" s="34">
        <v>35436.356164281256</v>
      </c>
      <c r="AI122" s="34">
        <v>5286.5062500000104</v>
      </c>
      <c r="AJ122" s="34">
        <v>58.353011821826726</v>
      </c>
      <c r="AK122" s="34">
        <v>3304.6196347578202</v>
      </c>
      <c r="AL122" s="34">
        <v>18412.445586462378</v>
      </c>
      <c r="AM122" s="34">
        <v>9596.1594140625384</v>
      </c>
      <c r="AN122" s="34">
        <v>9865.9761117812595</v>
      </c>
      <c r="AO122" s="34">
        <v>37115.39895593359</v>
      </c>
      <c r="AP122" s="34">
        <v>663.41703800000005</v>
      </c>
      <c r="AQ122" s="34">
        <v>34652.248119870361</v>
      </c>
      <c r="AR122" s="34">
        <v>42417.351704376269</v>
      </c>
      <c r="AS122" s="34">
        <v>42989.072674921903</v>
      </c>
      <c r="AT122" s="34">
        <v>17202.171538848299</v>
      </c>
      <c r="AU122" s="34">
        <v>41661.248671999994</v>
      </c>
      <c r="AV122" s="34">
        <v>12547.802748085669</v>
      </c>
      <c r="AW122" s="34">
        <v>15054.75645344043</v>
      </c>
      <c r="AX122" s="34">
        <v>36362.481319531274</v>
      </c>
      <c r="AY122" s="34">
        <v>29924.922209868579</v>
      </c>
    </row>
    <row r="123" spans="1:51" x14ac:dyDescent="0.25">
      <c r="A123" s="32">
        <v>44475</v>
      </c>
      <c r="B123" s="33">
        <v>2</v>
      </c>
      <c r="C123" s="34">
        <v>20088.453094846715</v>
      </c>
      <c r="D123" s="34">
        <v>26989.002497625013</v>
      </c>
      <c r="E123" s="34">
        <v>13065.52510414845</v>
      </c>
      <c r="F123" s="34">
        <v>35088.089913606265</v>
      </c>
      <c r="G123" s="34">
        <v>20389.285280625016</v>
      </c>
      <c r="H123" s="34">
        <v>7996.3508631875247</v>
      </c>
      <c r="I123" s="34">
        <v>18464.604661449241</v>
      </c>
      <c r="J123" s="34">
        <v>89.896144866943402</v>
      </c>
      <c r="K123" s="34">
        <v>14600.611559085961</v>
      </c>
      <c r="L123" s="34">
        <v>-1272.3780195011204</v>
      </c>
      <c r="M123" s="34">
        <v>34415.324256968743</v>
      </c>
      <c r="N123" s="34">
        <v>11681.324408406261</v>
      </c>
      <c r="O123" s="34">
        <v>30854.157380541063</v>
      </c>
      <c r="P123" s="34">
        <v>5146.0124001562608</v>
      </c>
      <c r="Q123" s="34">
        <v>31.693875999999999</v>
      </c>
      <c r="R123" s="34">
        <v>4414.1606778027353</v>
      </c>
      <c r="S123" s="34">
        <v>33662.191976150309</v>
      </c>
      <c r="T123" s="34">
        <v>11346.88732747657</v>
      </c>
      <c r="U123" s="34">
        <v>6639.4292867890599</v>
      </c>
      <c r="V123" s="34">
        <v>43725.138557968756</v>
      </c>
      <c r="W123" s="34">
        <v>2946.7690039140698</v>
      </c>
      <c r="X123" s="34">
        <v>4412.6623662657039</v>
      </c>
      <c r="Y123" s="34">
        <v>20013.778288948102</v>
      </c>
      <c r="Z123" s="34">
        <v>-3.4297319030761599</v>
      </c>
      <c r="AA123" s="34">
        <v>16900.993311218786</v>
      </c>
      <c r="AB123" s="34">
        <v>12184.376858429689</v>
      </c>
      <c r="AC123" s="34">
        <v>18492.132122932449</v>
      </c>
      <c r="AD123" s="34">
        <v>26421.160854749993</v>
      </c>
      <c r="AE123" s="34">
        <v>1818.6239218593905</v>
      </c>
      <c r="AF123" s="34">
        <v>17.629778225806451</v>
      </c>
      <c r="AG123" s="34">
        <v>14521.78255046875</v>
      </c>
      <c r="AH123" s="34">
        <v>29400.433236531248</v>
      </c>
      <c r="AI123" s="34">
        <v>4402.8284179687598</v>
      </c>
      <c r="AJ123" s="34">
        <v>65.366768447655602</v>
      </c>
      <c r="AK123" s="34">
        <v>3014.62023366016</v>
      </c>
      <c r="AL123" s="34">
        <v>15103.683933618628</v>
      </c>
      <c r="AM123" s="34">
        <v>7379.6588267812731</v>
      </c>
      <c r="AN123" s="34">
        <v>9023.53548848438</v>
      </c>
      <c r="AO123" s="34">
        <v>32441.067104246089</v>
      </c>
      <c r="AP123" s="34">
        <v>630.51515199999994</v>
      </c>
      <c r="AQ123" s="34">
        <v>31746.478257210209</v>
      </c>
      <c r="AR123" s="34">
        <v>37209.481761688752</v>
      </c>
      <c r="AS123" s="34">
        <v>35936.23289557032</v>
      </c>
      <c r="AT123" s="34">
        <v>16416.503953692012</v>
      </c>
      <c r="AU123" s="34">
        <v>36593.016048999998</v>
      </c>
      <c r="AV123" s="34">
        <v>12858.736161460656</v>
      </c>
      <c r="AW123" s="34">
        <v>9577.4659057285226</v>
      </c>
      <c r="AX123" s="34">
        <v>30157.170121734398</v>
      </c>
      <c r="AY123" s="34">
        <v>27503.624303899822</v>
      </c>
    </row>
    <row r="124" spans="1:51" x14ac:dyDescent="0.25">
      <c r="A124" s="32">
        <v>44475</v>
      </c>
      <c r="B124" s="33">
        <v>3</v>
      </c>
      <c r="C124" s="34">
        <v>18793.888575081084</v>
      </c>
      <c r="D124" s="34">
        <v>24658.564374718757</v>
      </c>
      <c r="E124" s="34">
        <v>12326.66277271877</v>
      </c>
      <c r="F124" s="34">
        <v>32328.593152848149</v>
      </c>
      <c r="G124" s="34">
        <v>18360.641495671902</v>
      </c>
      <c r="H124" s="34">
        <v>7724.1196949687801</v>
      </c>
      <c r="I124" s="34">
        <v>17111.307265839852</v>
      </c>
      <c r="J124" s="34">
        <v>86.319665908813491</v>
      </c>
      <c r="K124" s="34">
        <v>13300.335225007819</v>
      </c>
      <c r="L124" s="34">
        <v>-1524.5057704655337</v>
      </c>
      <c r="M124" s="34">
        <v>33326.97691373952</v>
      </c>
      <c r="N124" s="34">
        <v>10846.10188756251</v>
      </c>
      <c r="O124" s="34">
        <v>28449.740641462933</v>
      </c>
      <c r="P124" s="34">
        <v>4901.1586722187603</v>
      </c>
      <c r="Q124" s="34">
        <v>31.057153</v>
      </c>
      <c r="R124" s="34">
        <v>3966.0773694472655</v>
      </c>
      <c r="S124" s="34">
        <v>30297.274713775299</v>
      </c>
      <c r="T124" s="34">
        <v>10714.83047707812</v>
      </c>
      <c r="U124" s="34">
        <v>6314.6161941250102</v>
      </c>
      <c r="V124" s="34">
        <v>39915.292989250025</v>
      </c>
      <c r="W124" s="34">
        <v>3115.05943515626</v>
      </c>
      <c r="X124" s="34">
        <v>4350.6771275312603</v>
      </c>
      <c r="Y124" s="34">
        <v>18837.308800119266</v>
      </c>
      <c r="Z124" s="34">
        <v>-29.763017425537029</v>
      </c>
      <c r="AA124" s="34">
        <v>15501.619853921906</v>
      </c>
      <c r="AB124" s="34">
        <v>11654.654200140627</v>
      </c>
      <c r="AC124" s="34">
        <v>17830.915827926685</v>
      </c>
      <c r="AD124" s="34">
        <v>23847.534434906243</v>
      </c>
      <c r="AE124" s="34">
        <v>1594.6345681562616</v>
      </c>
      <c r="AF124" s="34">
        <v>17.629778225806451</v>
      </c>
      <c r="AG124" s="34">
        <v>12830.148922156252</v>
      </c>
      <c r="AH124" s="34">
        <v>27490.682973875002</v>
      </c>
      <c r="AI124" s="34">
        <v>3831.2711669922001</v>
      </c>
      <c r="AJ124" s="34">
        <v>58.962640880606784</v>
      </c>
      <c r="AK124" s="34">
        <v>3124.9876459882844</v>
      </c>
      <c r="AL124" s="34">
        <v>13413.583445298327</v>
      </c>
      <c r="AM124" s="34">
        <v>5952.0830600390982</v>
      </c>
      <c r="AN124" s="34">
        <v>8609.6778257187598</v>
      </c>
      <c r="AO124" s="34">
        <v>29537.145901699223</v>
      </c>
      <c r="AP124" s="34">
        <v>617.30279539999992</v>
      </c>
      <c r="AQ124" s="34">
        <v>30178.704829604736</v>
      </c>
      <c r="AR124" s="34">
        <v>33795.728006946563</v>
      </c>
      <c r="AS124" s="34">
        <v>31721.066617898447</v>
      </c>
      <c r="AT124" s="34">
        <v>15939.967077207648</v>
      </c>
      <c r="AU124" s="34">
        <v>34357.589919999999</v>
      </c>
      <c r="AV124" s="34">
        <v>12333.859411179419</v>
      </c>
      <c r="AW124" s="34">
        <v>6778.0590492170268</v>
      </c>
      <c r="AX124" s="34">
        <v>26503.800272466811</v>
      </c>
      <c r="AY124" s="34">
        <v>26066.588639477959</v>
      </c>
    </row>
    <row r="125" spans="1:51" x14ac:dyDescent="0.25">
      <c r="A125" s="32">
        <v>44475</v>
      </c>
      <c r="B125" s="33">
        <v>4</v>
      </c>
      <c r="C125" s="34">
        <v>18315.622909596721</v>
      </c>
      <c r="D125" s="34">
        <v>23563.553963343747</v>
      </c>
      <c r="E125" s="34">
        <v>11579.501601898461</v>
      </c>
      <c r="F125" s="34">
        <v>31083.971262765655</v>
      </c>
      <c r="G125" s="34">
        <v>17603.182782875007</v>
      </c>
      <c r="H125" s="34">
        <v>8047.5631628906485</v>
      </c>
      <c r="I125" s="34">
        <v>16627.548663644549</v>
      </c>
      <c r="J125" s="34">
        <v>84.852548599243107</v>
      </c>
      <c r="K125" s="34">
        <v>12756.030809554701</v>
      </c>
      <c r="L125" s="34">
        <v>-1430.7270783586355</v>
      </c>
      <c r="M125" s="34">
        <v>32633.239760084609</v>
      </c>
      <c r="N125" s="34">
        <v>10535.91308589063</v>
      </c>
      <c r="O125" s="34">
        <v>27221.996260900443</v>
      </c>
      <c r="P125" s="34">
        <v>4686.4347497968902</v>
      </c>
      <c r="Q125" s="34">
        <v>31.329477000000001</v>
      </c>
      <c r="R125" s="34">
        <v>3723.1815671699228</v>
      </c>
      <c r="S125" s="34">
        <v>28038.054684228428</v>
      </c>
      <c r="T125" s="34">
        <v>10440.619871390629</v>
      </c>
      <c r="U125" s="34">
        <v>6097.3329274296902</v>
      </c>
      <c r="V125" s="34">
        <v>39475.255700359405</v>
      </c>
      <c r="W125" s="34">
        <v>2900.1835822187704</v>
      </c>
      <c r="X125" s="34">
        <v>2915.0703067812537</v>
      </c>
      <c r="Y125" s="34">
        <v>18765.512308307647</v>
      </c>
      <c r="Z125" s="34">
        <v>34.008361206054659</v>
      </c>
      <c r="AA125" s="34">
        <v>12493.234940078135</v>
      </c>
      <c r="AB125" s="34">
        <v>11353.381999781261</v>
      </c>
      <c r="AC125" s="34">
        <v>17552.363242885938</v>
      </c>
      <c r="AD125" s="34">
        <v>22491.047156546891</v>
      </c>
      <c r="AE125" s="34">
        <v>1999.5124823437664</v>
      </c>
      <c r="AF125" s="34">
        <v>17.629778225806451</v>
      </c>
      <c r="AG125" s="34">
        <v>11997.024915499998</v>
      </c>
      <c r="AH125" s="34">
        <v>25671.783052968749</v>
      </c>
      <c r="AI125" s="34">
        <v>3555.3651611328169</v>
      </c>
      <c r="AJ125" s="34">
        <v>64.369730853668671</v>
      </c>
      <c r="AK125" s="34">
        <v>3047.5820914296878</v>
      </c>
      <c r="AL125" s="34">
        <v>12679.988163681128</v>
      </c>
      <c r="AM125" s="34">
        <v>5314.7859449140824</v>
      </c>
      <c r="AN125" s="34">
        <v>8583.6470144531304</v>
      </c>
      <c r="AO125" s="34">
        <v>28205.579673011733</v>
      </c>
      <c r="AP125" s="34">
        <v>598.6811371</v>
      </c>
      <c r="AQ125" s="34">
        <v>29130.901225331294</v>
      </c>
      <c r="AR125" s="34">
        <v>32020.224704227821</v>
      </c>
      <c r="AS125" s="34">
        <v>29365.53857671094</v>
      </c>
      <c r="AT125" s="34">
        <v>15071.471907192023</v>
      </c>
      <c r="AU125" s="34">
        <v>31262.089187000005</v>
      </c>
      <c r="AV125" s="34">
        <v>12536.864613460672</v>
      </c>
      <c r="AW125" s="34">
        <v>5324.5416720127014</v>
      </c>
      <c r="AX125" s="34">
        <v>25039.802056093773</v>
      </c>
      <c r="AY125" s="34">
        <v>25240.803189571714</v>
      </c>
    </row>
    <row r="126" spans="1:51" x14ac:dyDescent="0.25">
      <c r="A126" s="32">
        <v>44475</v>
      </c>
      <c r="B126" s="33">
        <v>5</v>
      </c>
      <c r="C126" s="34">
        <v>17656.43989203421</v>
      </c>
      <c r="D126" s="34">
        <v>22474.290993468752</v>
      </c>
      <c r="E126" s="34">
        <v>11116.4735141172</v>
      </c>
      <c r="F126" s="34">
        <v>30648.936690332517</v>
      </c>
      <c r="G126" s="34">
        <v>17514.321064609368</v>
      </c>
      <c r="H126" s="34">
        <v>7523.0206219062475</v>
      </c>
      <c r="I126" s="34">
        <v>16527.948414468756</v>
      </c>
      <c r="J126" s="34">
        <v>77.776391983032198</v>
      </c>
      <c r="K126" s="34">
        <v>12502.922189257812</v>
      </c>
      <c r="L126" s="34">
        <v>-1092.5645214197211</v>
      </c>
      <c r="M126" s="34">
        <v>32579.199005882117</v>
      </c>
      <c r="N126" s="34">
        <v>10441.40046370313</v>
      </c>
      <c r="O126" s="34">
        <v>26958.858561853562</v>
      </c>
      <c r="P126" s="34">
        <v>4632.5993512500108</v>
      </c>
      <c r="Q126" s="34">
        <v>30.731972000000003</v>
      </c>
      <c r="R126" s="34">
        <v>3641.2926820136727</v>
      </c>
      <c r="S126" s="34">
        <v>27439.252004408114</v>
      </c>
      <c r="T126" s="34">
        <v>10314.658098593769</v>
      </c>
      <c r="U126" s="34">
        <v>6009.8231785859498</v>
      </c>
      <c r="V126" s="34">
        <v>39224.785555531271</v>
      </c>
      <c r="W126" s="34">
        <v>2921.7544663203098</v>
      </c>
      <c r="X126" s="34">
        <v>2837.6611352968903</v>
      </c>
      <c r="Y126" s="34">
        <v>18748.28136487387</v>
      </c>
      <c r="Z126" s="34">
        <v>83.816767578124995</v>
      </c>
      <c r="AA126" s="34">
        <v>13161.825441742192</v>
      </c>
      <c r="AB126" s="34">
        <v>11498.875573898438</v>
      </c>
      <c r="AC126" s="34">
        <v>17174.405781964608</v>
      </c>
      <c r="AD126" s="34">
        <v>22220.445610906256</v>
      </c>
      <c r="AE126" s="34">
        <v>1811.9299680625168</v>
      </c>
      <c r="AF126" s="34">
        <v>17.629778225806451</v>
      </c>
      <c r="AG126" s="34">
        <v>11737.0728963125</v>
      </c>
      <c r="AH126" s="34">
        <v>25638.635243156248</v>
      </c>
      <c r="AI126" s="34">
        <v>3440.3108398437512</v>
      </c>
      <c r="AJ126" s="34">
        <v>62.718174324674521</v>
      </c>
      <c r="AK126" s="34">
        <v>2971.8172198085949</v>
      </c>
      <c r="AL126" s="34">
        <v>12176.508882415506</v>
      </c>
      <c r="AM126" s="34">
        <v>4652.8141293359758</v>
      </c>
      <c r="AN126" s="34">
        <v>8331.2211988437593</v>
      </c>
      <c r="AO126" s="34">
        <v>27542.693175621105</v>
      </c>
      <c r="AP126" s="34">
        <v>596.78144840000004</v>
      </c>
      <c r="AQ126" s="34">
        <v>28611.733114565675</v>
      </c>
      <c r="AR126" s="34">
        <v>31178.370622884067</v>
      </c>
      <c r="AS126" s="34">
        <v>28768.051878453138</v>
      </c>
      <c r="AT126" s="34">
        <v>15103.61966059829</v>
      </c>
      <c r="AU126" s="34">
        <v>30642.731344000003</v>
      </c>
      <c r="AV126" s="34">
        <v>13231.460294179418</v>
      </c>
      <c r="AW126" s="34">
        <v>3420.2458950078153</v>
      </c>
      <c r="AX126" s="34">
        <v>24221.234715744165</v>
      </c>
      <c r="AY126" s="34">
        <v>24723.53136661859</v>
      </c>
    </row>
    <row r="127" spans="1:51" x14ac:dyDescent="0.25">
      <c r="A127" s="32">
        <v>44475</v>
      </c>
      <c r="B127" s="33">
        <v>6</v>
      </c>
      <c r="C127" s="34">
        <v>17318.253769987372</v>
      </c>
      <c r="D127" s="34">
        <v>24537.894811437498</v>
      </c>
      <c r="E127" s="34">
        <v>10023.899013359389</v>
      </c>
      <c r="F127" s="34">
        <v>32749.937118233152</v>
      </c>
      <c r="G127" s="34">
        <v>18181.833469671899</v>
      </c>
      <c r="H127" s="34">
        <v>8140.6474955781587</v>
      </c>
      <c r="I127" s="34">
        <v>17057.640303957065</v>
      </c>
      <c r="J127" s="34">
        <v>83.674863815307603</v>
      </c>
      <c r="K127" s="34">
        <v>13104.885675570331</v>
      </c>
      <c r="L127" s="34">
        <v>-1602.0832207881504</v>
      </c>
      <c r="M127" s="34">
        <v>33216.71183059027</v>
      </c>
      <c r="N127" s="34">
        <v>10612.995373531261</v>
      </c>
      <c r="O127" s="34">
        <v>27799.708554720743</v>
      </c>
      <c r="P127" s="34">
        <v>4576.5705657968792</v>
      </c>
      <c r="Q127" s="34">
        <v>31.426409</v>
      </c>
      <c r="R127" s="34">
        <v>3781.0770024921885</v>
      </c>
      <c r="S127" s="34">
        <v>28100.389178540918</v>
      </c>
      <c r="T127" s="34">
        <v>10226.46096214064</v>
      </c>
      <c r="U127" s="34">
        <v>6138.6695294140709</v>
      </c>
      <c r="V127" s="34">
        <v>40644.249533031267</v>
      </c>
      <c r="W127" s="34">
        <v>2930.6730248828198</v>
      </c>
      <c r="X127" s="34">
        <v>1606.7023432969072</v>
      </c>
      <c r="Y127" s="34">
        <v>19623.454839805017</v>
      </c>
      <c r="Z127" s="34">
        <v>167.00042510986322</v>
      </c>
      <c r="AA127" s="34">
        <v>13135.420319554698</v>
      </c>
      <c r="AB127" s="34">
        <v>11403.000901054687</v>
      </c>
      <c r="AC127" s="34">
        <v>17323.743375043261</v>
      </c>
      <c r="AD127" s="34">
        <v>22899.911893703123</v>
      </c>
      <c r="AE127" s="34">
        <v>1889.7097014062624</v>
      </c>
      <c r="AF127" s="34">
        <v>17.629778225806451</v>
      </c>
      <c r="AG127" s="34">
        <v>12293.245976781249</v>
      </c>
      <c r="AH127" s="34">
        <v>25934.427938312503</v>
      </c>
      <c r="AI127" s="34">
        <v>3594.7868286132843</v>
      </c>
      <c r="AJ127" s="34">
        <v>42.254881396492294</v>
      </c>
      <c r="AK127" s="34">
        <v>2808.2864510078143</v>
      </c>
      <c r="AL127" s="34">
        <v>12277.183690454556</v>
      </c>
      <c r="AM127" s="34">
        <v>5240.3805753125107</v>
      </c>
      <c r="AN127" s="34">
        <v>8665.0165747500105</v>
      </c>
      <c r="AO127" s="34">
        <v>27784.656457960948</v>
      </c>
      <c r="AP127" s="34">
        <v>593.62110899999993</v>
      </c>
      <c r="AQ127" s="34">
        <v>28711.384312827373</v>
      </c>
      <c r="AR127" s="34">
        <v>31432.805710520792</v>
      </c>
      <c r="AS127" s="34">
        <v>29892.691169289072</v>
      </c>
      <c r="AT127" s="34">
        <v>15270.921214738901</v>
      </c>
      <c r="AU127" s="34">
        <v>31746.316751999999</v>
      </c>
      <c r="AV127" s="34">
        <v>14000.74753758567</v>
      </c>
      <c r="AW127" s="34">
        <v>3690.7680055742189</v>
      </c>
      <c r="AX127" s="34">
        <v>24948.81884795511</v>
      </c>
      <c r="AY127" s="34">
        <v>24506.633796868602</v>
      </c>
    </row>
    <row r="128" spans="1:51" x14ac:dyDescent="0.25">
      <c r="A128" s="32">
        <v>44475</v>
      </c>
      <c r="B128" s="33">
        <v>7</v>
      </c>
      <c r="C128" s="34">
        <v>18915.794164237355</v>
      </c>
      <c r="D128" s="34">
        <v>27504.82213090625</v>
      </c>
      <c r="E128" s="34">
        <v>11847.15334040627</v>
      </c>
      <c r="F128" s="34">
        <v>41553.329440221256</v>
      </c>
      <c r="G128" s="34">
        <v>20671.343966703134</v>
      </c>
      <c r="H128" s="34">
        <v>7979.6701117031262</v>
      </c>
      <c r="I128" s="34">
        <v>19053.718259906258</v>
      </c>
      <c r="J128" s="34">
        <v>97.2850532531738</v>
      </c>
      <c r="K128" s="34">
        <v>14890.824480851581</v>
      </c>
      <c r="L128" s="34">
        <v>-2004.3312281969447</v>
      </c>
      <c r="M128" s="34">
        <v>33507.654533173853</v>
      </c>
      <c r="N128" s="34">
        <v>12331.56625957813</v>
      </c>
      <c r="O128" s="34">
        <v>32126.01592997073</v>
      </c>
      <c r="P128" s="34">
        <v>5234.7928271562614</v>
      </c>
      <c r="Q128" s="34">
        <v>32.797943000000004</v>
      </c>
      <c r="R128" s="34">
        <v>4467.8319147246093</v>
      </c>
      <c r="S128" s="34">
        <v>32070.30294566591</v>
      </c>
      <c r="T128" s="34">
        <v>11386.144138156262</v>
      </c>
      <c r="U128" s="34">
        <v>7355.409240125</v>
      </c>
      <c r="V128" s="34">
        <v>45375.651247921887</v>
      </c>
      <c r="W128" s="34">
        <v>2802.0871714765599</v>
      </c>
      <c r="X128" s="34">
        <v>778.93549095314302</v>
      </c>
      <c r="Y128" s="34">
        <v>21636.355103062586</v>
      </c>
      <c r="Z128" s="34">
        <v>216.62638824462891</v>
      </c>
      <c r="AA128" s="34">
        <v>15982.814964046882</v>
      </c>
      <c r="AB128" s="34">
        <v>12426.93301635938</v>
      </c>
      <c r="AC128" s="34">
        <v>19956.29315090927</v>
      </c>
      <c r="AD128" s="34">
        <v>27067.996670718749</v>
      </c>
      <c r="AE128" s="34">
        <v>185.44471217188243</v>
      </c>
      <c r="AF128" s="34">
        <v>17.629778225806451</v>
      </c>
      <c r="AG128" s="34">
        <v>14562.777022843751</v>
      </c>
      <c r="AH128" s="34">
        <v>29632.3188590625</v>
      </c>
      <c r="AI128" s="34">
        <v>4172.2435302734402</v>
      </c>
      <c r="AJ128" s="34">
        <v>43.889910505496744</v>
      </c>
      <c r="AK128" s="34">
        <v>2712.1586753671882</v>
      </c>
      <c r="AL128" s="34">
        <v>13747.508807540507</v>
      </c>
      <c r="AM128" s="34">
        <v>5869.2756554609468</v>
      </c>
      <c r="AN128" s="34">
        <v>9142.4817209218909</v>
      </c>
      <c r="AO128" s="34">
        <v>30768.898466902348</v>
      </c>
      <c r="AP128" s="34">
        <v>643.1836548</v>
      </c>
      <c r="AQ128" s="34">
        <v>31469.572019885978</v>
      </c>
      <c r="AR128" s="34">
        <v>34738.629495180969</v>
      </c>
      <c r="AS128" s="34">
        <v>34410.614194515649</v>
      </c>
      <c r="AT128" s="34">
        <v>15915.222221332651</v>
      </c>
      <c r="AU128" s="34">
        <v>36980.029038000001</v>
      </c>
      <c r="AV128" s="34">
        <v>12460.299777429424</v>
      </c>
      <c r="AW128" s="34">
        <v>5275.0690918457076</v>
      </c>
      <c r="AX128" s="34">
        <v>28350.90539997071</v>
      </c>
      <c r="AY128" s="34">
        <v>26288.843231727962</v>
      </c>
    </row>
    <row r="129" spans="1:51" x14ac:dyDescent="0.25">
      <c r="A129" s="32">
        <v>44475</v>
      </c>
      <c r="B129" s="33">
        <v>8</v>
      </c>
      <c r="C129" s="34">
        <v>24871.342644674867</v>
      </c>
      <c r="D129" s="34">
        <v>30434.132171999998</v>
      </c>
      <c r="E129" s="34">
        <v>14296.261411734391</v>
      </c>
      <c r="F129" s="34">
        <v>51670.824329374998</v>
      </c>
      <c r="G129" s="34">
        <v>23934.762285903154</v>
      </c>
      <c r="H129" s="34">
        <v>8720.1747569375239</v>
      </c>
      <c r="I129" s="34">
        <v>23739.95203764064</v>
      </c>
      <c r="J129" s="34">
        <v>113.29741859436039</v>
      </c>
      <c r="K129" s="34">
        <v>17304.5706999219</v>
      </c>
      <c r="L129" s="34">
        <v>-1412.2761074858718</v>
      </c>
      <c r="M129" s="34">
        <v>35900.49303901571</v>
      </c>
      <c r="N129" s="34">
        <v>13612.594137281261</v>
      </c>
      <c r="O129" s="34">
        <v>38178.544317033229</v>
      </c>
      <c r="P129" s="34">
        <v>5733.595398750429</v>
      </c>
      <c r="Q129" s="34">
        <v>33.030844000000002</v>
      </c>
      <c r="R129" s="34">
        <v>4723.5973052773434</v>
      </c>
      <c r="S129" s="34">
        <v>35188.021427197178</v>
      </c>
      <c r="T129" s="34">
        <v>12764.221614031283</v>
      </c>
      <c r="U129" s="34">
        <v>7927.8667976249999</v>
      </c>
      <c r="V129" s="34">
        <v>52150.7296794375</v>
      </c>
      <c r="W129" s="34">
        <v>3230.7152443437599</v>
      </c>
      <c r="X129" s="34">
        <v>2223.1876930905255</v>
      </c>
      <c r="Y129" s="34">
        <v>23460.934372928215</v>
      </c>
      <c r="Z129" s="34">
        <v>22.67169891357414</v>
      </c>
      <c r="AA129" s="34">
        <v>18039.960034125023</v>
      </c>
      <c r="AB129" s="34">
        <v>16328.174340640633</v>
      </c>
      <c r="AC129" s="34">
        <v>23244.531218150245</v>
      </c>
      <c r="AD129" s="34">
        <v>28934.375313062497</v>
      </c>
      <c r="AE129" s="34">
        <v>346.53771968750971</v>
      </c>
      <c r="AF129" s="34">
        <v>17.629778225806451</v>
      </c>
      <c r="AG129" s="34">
        <v>16999.364368062499</v>
      </c>
      <c r="AH129" s="34">
        <v>30380.410793000006</v>
      </c>
      <c r="AI129" s="34">
        <v>4096.3812151878119</v>
      </c>
      <c r="AJ129" s="34">
        <v>49.713486569921429</v>
      </c>
      <c r="AK129" s="34">
        <v>3099.4750642314939</v>
      </c>
      <c r="AL129" s="34">
        <v>14574.927255321767</v>
      </c>
      <c r="AM129" s="34">
        <v>7532.1952100234557</v>
      </c>
      <c r="AN129" s="34">
        <v>9950.5965053593809</v>
      </c>
      <c r="AO129" s="34">
        <v>35257.436258808601</v>
      </c>
      <c r="AP129" s="34">
        <v>678.55296440000006</v>
      </c>
      <c r="AQ129" s="34">
        <v>38462.982335878172</v>
      </c>
      <c r="AR129" s="34">
        <v>41380.747039149712</v>
      </c>
      <c r="AS129" s="34">
        <v>37875.633643898451</v>
      </c>
      <c r="AT129" s="34">
        <v>18196.235785020152</v>
      </c>
      <c r="AU129" s="34">
        <v>43552.168674</v>
      </c>
      <c r="AV129" s="34">
        <v>12187.398239179416</v>
      </c>
      <c r="AW129" s="34">
        <v>3595.1621558232523</v>
      </c>
      <c r="AX129" s="34">
        <v>30095.674240597673</v>
      </c>
      <c r="AY129" s="34">
        <v>34306.580972134223</v>
      </c>
    </row>
    <row r="130" spans="1:51" x14ac:dyDescent="0.25">
      <c r="A130" s="32">
        <v>44475</v>
      </c>
      <c r="B130" s="33">
        <v>9</v>
      </c>
      <c r="C130" s="34">
        <v>30394.459597221721</v>
      </c>
      <c r="D130" s="34">
        <v>36371.238693343745</v>
      </c>
      <c r="E130" s="34">
        <v>16509.383480781282</v>
      </c>
      <c r="F130" s="34">
        <v>57626.005989664998</v>
      </c>
      <c r="G130" s="34">
        <v>28966.780838972387</v>
      </c>
      <c r="H130" s="34">
        <v>11217.329087671907</v>
      </c>
      <c r="I130" s="34">
        <v>28543.930252953131</v>
      </c>
      <c r="J130" s="34">
        <v>115.6939945220947</v>
      </c>
      <c r="K130" s="34">
        <v>20526.761494843759</v>
      </c>
      <c r="L130" s="34">
        <v>193.13136226390634</v>
      </c>
      <c r="M130" s="34">
        <v>42878.010788122323</v>
      </c>
      <c r="N130" s="34">
        <v>13804.85449242188</v>
      </c>
      <c r="O130" s="34">
        <v>45332.363028470725</v>
      </c>
      <c r="P130" s="34">
        <v>5187.4120215982084</v>
      </c>
      <c r="Q130" s="34">
        <v>33.664825</v>
      </c>
      <c r="R130" s="34">
        <v>5111.7741936992206</v>
      </c>
      <c r="S130" s="34">
        <v>40944.765034181539</v>
      </c>
      <c r="T130" s="34">
        <v>13750.801504578143</v>
      </c>
      <c r="U130" s="34">
        <v>7901.1492193203194</v>
      </c>
      <c r="V130" s="34">
        <v>56223.030669218751</v>
      </c>
      <c r="W130" s="34">
        <v>3768.1159282656299</v>
      </c>
      <c r="X130" s="34">
        <v>5568.5461348668014</v>
      </c>
      <c r="Y130" s="34">
        <v>26290.30297080311</v>
      </c>
      <c r="Z130" s="34">
        <v>-87.433491973876684</v>
      </c>
      <c r="AA130" s="34">
        <v>23407.447175218746</v>
      </c>
      <c r="AB130" s="34">
        <v>20743.768645328128</v>
      </c>
      <c r="AC130" s="34">
        <v>25276.422284630218</v>
      </c>
      <c r="AD130" s="34">
        <v>30784.375013187499</v>
      </c>
      <c r="AE130" s="34">
        <v>634.54960907811983</v>
      </c>
      <c r="AF130" s="34">
        <v>17.629778225806451</v>
      </c>
      <c r="AG130" s="34">
        <v>19275.319428874998</v>
      </c>
      <c r="AH130" s="34">
        <v>33859.336507500004</v>
      </c>
      <c r="AI130" s="34">
        <v>5209.1060031865563</v>
      </c>
      <c r="AJ130" s="34">
        <v>128.8521927403574</v>
      </c>
      <c r="AK130" s="34">
        <v>5758.9328723491171</v>
      </c>
      <c r="AL130" s="34">
        <v>15603.625622743646</v>
      </c>
      <c r="AM130" s="34">
        <v>9775.1354140781586</v>
      </c>
      <c r="AN130" s="34">
        <v>9973.4003681406302</v>
      </c>
      <c r="AO130" s="34">
        <v>40051.876601550786</v>
      </c>
      <c r="AP130" s="34">
        <v>908.52994459999991</v>
      </c>
      <c r="AQ130" s="34">
        <v>47064.195633667201</v>
      </c>
      <c r="AR130" s="34">
        <v>50354.314155063796</v>
      </c>
      <c r="AS130" s="34">
        <v>42153.530155671899</v>
      </c>
      <c r="AT130" s="34">
        <v>22001.870684879515</v>
      </c>
      <c r="AU130" s="34">
        <v>49861.601334999999</v>
      </c>
      <c r="AV130" s="34">
        <v>16478.791284398176</v>
      </c>
      <c r="AW130" s="34">
        <v>1847.0056156503899</v>
      </c>
      <c r="AX130" s="34">
        <v>33656.408237943368</v>
      </c>
      <c r="AY130" s="34">
        <v>44395.907450665414</v>
      </c>
    </row>
    <row r="131" spans="1:51" x14ac:dyDescent="0.25">
      <c r="A131" s="32">
        <v>44475</v>
      </c>
      <c r="B131" s="33">
        <v>10</v>
      </c>
      <c r="C131" s="34">
        <v>33408.184554659216</v>
      </c>
      <c r="D131" s="34">
        <v>39912.786681125013</v>
      </c>
      <c r="E131" s="34">
        <v>16214.082875828153</v>
      </c>
      <c r="F131" s="34">
        <v>61487.024218843755</v>
      </c>
      <c r="G131" s="34">
        <v>34013.286657814002</v>
      </c>
      <c r="H131" s="34">
        <v>11863.246497421902</v>
      </c>
      <c r="I131" s="34">
        <v>32410.49063025782</v>
      </c>
      <c r="J131" s="34">
        <v>114.1552715301514</v>
      </c>
      <c r="K131" s="34">
        <v>22404.344242250019</v>
      </c>
      <c r="L131" s="34">
        <v>1769.155723947435</v>
      </c>
      <c r="M131" s="34">
        <v>45317.663182309836</v>
      </c>
      <c r="N131" s="34">
        <v>15056.279198781249</v>
      </c>
      <c r="O131" s="34">
        <v>50305.269953970732</v>
      </c>
      <c r="P131" s="34">
        <v>4137.5810768053434</v>
      </c>
      <c r="Q131" s="34">
        <v>33.509761000000005</v>
      </c>
      <c r="R131" s="34">
        <v>5332.5918729296873</v>
      </c>
      <c r="S131" s="34">
        <v>45259.965746994043</v>
      </c>
      <c r="T131" s="34">
        <v>15232.363699406274</v>
      </c>
      <c r="U131" s="34">
        <v>8062.3428727812598</v>
      </c>
      <c r="V131" s="34">
        <v>58488.326433281247</v>
      </c>
      <c r="W131" s="34">
        <v>4099.4468937656302</v>
      </c>
      <c r="X131" s="34">
        <v>7434.3352143450329</v>
      </c>
      <c r="Y131" s="34">
        <v>28187.391314734858</v>
      </c>
      <c r="Z131" s="34">
        <v>-192.15099670410154</v>
      </c>
      <c r="AA131" s="34">
        <v>26130.669921234396</v>
      </c>
      <c r="AB131" s="34">
        <v>23440.765393593756</v>
      </c>
      <c r="AC131" s="34">
        <v>26984.748807290707</v>
      </c>
      <c r="AD131" s="34">
        <v>32951.364854468746</v>
      </c>
      <c r="AE131" s="34">
        <v>1094.8877754843775</v>
      </c>
      <c r="AF131" s="34">
        <v>17.629778225806451</v>
      </c>
      <c r="AG131" s="34">
        <v>20905.573456031248</v>
      </c>
      <c r="AH131" s="34">
        <v>38400.833055843759</v>
      </c>
      <c r="AI131" s="34">
        <v>5886.9823982105127</v>
      </c>
      <c r="AJ131" s="34">
        <v>148.63856812705455</v>
      </c>
      <c r="AK131" s="34">
        <v>7221.3644678065612</v>
      </c>
      <c r="AL131" s="34">
        <v>16855.327517696747</v>
      </c>
      <c r="AM131" s="34">
        <v>11343.640728421909</v>
      </c>
      <c r="AN131" s="34">
        <v>10263.11119809376</v>
      </c>
      <c r="AO131" s="34">
        <v>44205.788420097662</v>
      </c>
      <c r="AP131" s="34">
        <v>1721.5311288000003</v>
      </c>
      <c r="AQ131" s="34">
        <v>54336.575304018756</v>
      </c>
      <c r="AR131" s="34">
        <v>55813.483185157529</v>
      </c>
      <c r="AS131" s="34">
        <v>46042.835943390659</v>
      </c>
      <c r="AT131" s="34">
        <v>23223.552071567006</v>
      </c>
      <c r="AU131" s="34">
        <v>52438.863958000002</v>
      </c>
      <c r="AV131" s="34">
        <v>19429.104127773182</v>
      </c>
      <c r="AW131" s="34">
        <v>826.55319147070759</v>
      </c>
      <c r="AX131" s="34">
        <v>36630.070102720711</v>
      </c>
      <c r="AY131" s="34">
        <v>51154.957362852947</v>
      </c>
    </row>
    <row r="132" spans="1:51" x14ac:dyDescent="0.25">
      <c r="A132" s="32">
        <v>44475</v>
      </c>
      <c r="B132" s="33">
        <v>11</v>
      </c>
      <c r="C132" s="34">
        <v>34915.095819410461</v>
      </c>
      <c r="D132" s="34">
        <v>40758.079613343754</v>
      </c>
      <c r="E132" s="34">
        <v>16527.244195734402</v>
      </c>
      <c r="F132" s="34">
        <v>64680.097771631255</v>
      </c>
      <c r="G132" s="34">
        <v>34545.131376830097</v>
      </c>
      <c r="H132" s="34">
        <v>12014.543978109385</v>
      </c>
      <c r="I132" s="34">
        <v>34799.479501210946</v>
      </c>
      <c r="J132" s="34">
        <v>109.7869625091553</v>
      </c>
      <c r="K132" s="34">
        <v>23287.018840578148</v>
      </c>
      <c r="L132" s="34">
        <v>1412.5119100292141</v>
      </c>
      <c r="M132" s="34">
        <v>46158.88390911842</v>
      </c>
      <c r="N132" s="34">
        <v>16161.29724334375</v>
      </c>
      <c r="O132" s="34">
        <v>52364.223745111369</v>
      </c>
      <c r="P132" s="34">
        <v>3914.0316002052514</v>
      </c>
      <c r="Q132" s="34">
        <v>35.491437999999995</v>
      </c>
      <c r="R132" s="34">
        <v>5391.1529024257825</v>
      </c>
      <c r="S132" s="34">
        <v>47061.407702290919</v>
      </c>
      <c r="T132" s="34">
        <v>16062.10113954689</v>
      </c>
      <c r="U132" s="34">
        <v>8809.2624357812601</v>
      </c>
      <c r="V132" s="34">
        <v>61854.250415218747</v>
      </c>
      <c r="W132" s="34">
        <v>4129.0886081484396</v>
      </c>
      <c r="X132" s="34">
        <v>8767.1302501289319</v>
      </c>
      <c r="Y132" s="34">
        <v>29230.521504927325</v>
      </c>
      <c r="Z132" s="34">
        <v>-108.05747283935544</v>
      </c>
      <c r="AA132" s="34">
        <v>26017.684541203147</v>
      </c>
      <c r="AB132" s="34">
        <v>23985.506996218752</v>
      </c>
      <c r="AC132" s="34">
        <v>28804.059497643386</v>
      </c>
      <c r="AD132" s="34">
        <v>34054.719481906235</v>
      </c>
      <c r="AE132" s="34">
        <v>2282.1965658125041</v>
      </c>
      <c r="AF132" s="34">
        <v>17.629778225806451</v>
      </c>
      <c r="AG132" s="34">
        <v>21513.228224312501</v>
      </c>
      <c r="AH132" s="34">
        <v>38021.685157406246</v>
      </c>
      <c r="AI132" s="34">
        <v>6124.4060468021253</v>
      </c>
      <c r="AJ132" s="34">
        <v>153.31716128179147</v>
      </c>
      <c r="AK132" s="34">
        <v>7683.8802742083799</v>
      </c>
      <c r="AL132" s="34">
        <v>17619.217067759277</v>
      </c>
      <c r="AM132" s="34">
        <v>11908.079410843777</v>
      </c>
      <c r="AN132" s="34">
        <v>10428.79695134376</v>
      </c>
      <c r="AO132" s="34">
        <v>45862.907216156251</v>
      </c>
      <c r="AP132" s="34">
        <v>1903.4551544999997</v>
      </c>
      <c r="AQ132" s="34">
        <v>58453.375601581269</v>
      </c>
      <c r="AR132" s="34">
        <v>57461.978020251285</v>
      </c>
      <c r="AS132" s="34">
        <v>47912.363840828155</v>
      </c>
      <c r="AT132" s="34">
        <v>24120.279681035761</v>
      </c>
      <c r="AU132" s="34">
        <v>53006.311621000001</v>
      </c>
      <c r="AV132" s="34">
        <v>19724.15047858567</v>
      </c>
      <c r="AW132" s="34">
        <v>1875.8912046933692</v>
      </c>
      <c r="AX132" s="34">
        <v>37801.267486363315</v>
      </c>
      <c r="AY132" s="34">
        <v>54000.690680259169</v>
      </c>
    </row>
    <row r="133" spans="1:51" x14ac:dyDescent="0.25">
      <c r="A133" s="32">
        <v>44475</v>
      </c>
      <c r="B133" s="33">
        <v>12</v>
      </c>
      <c r="C133" s="34">
        <v>36022.332487948566</v>
      </c>
      <c r="D133" s="34">
        <v>41951.869740093753</v>
      </c>
      <c r="E133" s="34">
        <v>17958.65454318752</v>
      </c>
      <c r="F133" s="34">
        <v>66512.115560437494</v>
      </c>
      <c r="G133" s="34">
        <v>34216.434217739778</v>
      </c>
      <c r="H133" s="34">
        <v>12096.141755921899</v>
      </c>
      <c r="I133" s="34">
        <v>35585.472805148449</v>
      </c>
      <c r="J133" s="34">
        <v>109.6762676239014</v>
      </c>
      <c r="K133" s="34">
        <v>23642.418450609388</v>
      </c>
      <c r="L133" s="34">
        <v>1309.3472885264418</v>
      </c>
      <c r="M133" s="34">
        <v>47287.802805337633</v>
      </c>
      <c r="N133" s="34">
        <v>17099.717115718751</v>
      </c>
      <c r="O133" s="34">
        <v>52666.575559142613</v>
      </c>
      <c r="P133" s="34">
        <v>3944.8689870070575</v>
      </c>
      <c r="Q133" s="34">
        <v>35.038436000000004</v>
      </c>
      <c r="R133" s="34">
        <v>5509.0139497187511</v>
      </c>
      <c r="S133" s="34">
        <v>47882.701590884666</v>
      </c>
      <c r="T133" s="34">
        <v>17243.349606296892</v>
      </c>
      <c r="U133" s="34">
        <v>9502.0724337500105</v>
      </c>
      <c r="V133" s="34">
        <v>63207.248185531251</v>
      </c>
      <c r="W133" s="34">
        <v>4184.2150894687502</v>
      </c>
      <c r="X133" s="34">
        <v>10047.983484250894</v>
      </c>
      <c r="Y133" s="34">
        <v>28173.605035120385</v>
      </c>
      <c r="Z133" s="34">
        <v>-13.50561309814448</v>
      </c>
      <c r="AA133" s="34">
        <v>24940.433981062506</v>
      </c>
      <c r="AB133" s="34">
        <v>24230.244554968747</v>
      </c>
      <c r="AC133" s="34">
        <v>29873.135085657312</v>
      </c>
      <c r="AD133" s="34">
        <v>35311.4275175</v>
      </c>
      <c r="AE133" s="34">
        <v>7758.060744862154</v>
      </c>
      <c r="AF133" s="34">
        <v>17.629778225806451</v>
      </c>
      <c r="AG133" s="34">
        <v>22286.713058937501</v>
      </c>
      <c r="AH133" s="34">
        <v>36908.193619906247</v>
      </c>
      <c r="AI133" s="34">
        <v>6174.3115469803924</v>
      </c>
      <c r="AJ133" s="34">
        <v>181.37445189595638</v>
      </c>
      <c r="AK133" s="34">
        <v>7597.5033020396659</v>
      </c>
      <c r="AL133" s="34">
        <v>18433.707898571767</v>
      </c>
      <c r="AM133" s="34">
        <v>13027.424489828147</v>
      </c>
      <c r="AN133" s="34">
        <v>10838.295225968761</v>
      </c>
      <c r="AO133" s="34">
        <v>47379.465388968762</v>
      </c>
      <c r="AP133" s="34">
        <v>1928.6863255999999</v>
      </c>
      <c r="AQ133" s="34">
        <v>59655.513140987518</v>
      </c>
      <c r="AR133" s="34">
        <v>58435.514129516916</v>
      </c>
      <c r="AS133" s="34">
        <v>49405.13745545315</v>
      </c>
      <c r="AT133" s="34">
        <v>24405.058891285764</v>
      </c>
      <c r="AU133" s="34">
        <v>54030.775633999998</v>
      </c>
      <c r="AV133" s="34">
        <v>19723.545069710668</v>
      </c>
      <c r="AW133" s="34">
        <v>2692.5106812832155</v>
      </c>
      <c r="AX133" s="34">
        <v>38415.389774527364</v>
      </c>
      <c r="AY133" s="34">
        <v>54794.284315071673</v>
      </c>
    </row>
    <row r="134" spans="1:51" x14ac:dyDescent="0.25">
      <c r="A134" s="32">
        <v>44475</v>
      </c>
      <c r="B134" s="33">
        <v>13</v>
      </c>
      <c r="C134" s="34">
        <v>36967.006283017436</v>
      </c>
      <c r="D134" s="34">
        <v>42464.158140500003</v>
      </c>
      <c r="E134" s="34">
        <v>18605.311975500023</v>
      </c>
      <c r="F134" s="34">
        <v>68624.373970287503</v>
      </c>
      <c r="G134" s="34">
        <v>35182.494814804864</v>
      </c>
      <c r="H134" s="34">
        <v>11961.922780859391</v>
      </c>
      <c r="I134" s="34">
        <v>36494.040101718776</v>
      </c>
      <c r="J134" s="34">
        <v>110.91461753845221</v>
      </c>
      <c r="K134" s="34">
        <v>23943.699614796889</v>
      </c>
      <c r="L134" s="34">
        <v>1500.8609167816176</v>
      </c>
      <c r="M134" s="34">
        <v>46665.735380430924</v>
      </c>
      <c r="N134" s="34">
        <v>18133.903695906251</v>
      </c>
      <c r="O134" s="34">
        <v>53711.055758064482</v>
      </c>
      <c r="P134" s="34">
        <v>4005.3573606220343</v>
      </c>
      <c r="Q134" s="34">
        <v>34.752370000000006</v>
      </c>
      <c r="R134" s="34">
        <v>5748.2223830898474</v>
      </c>
      <c r="S134" s="34">
        <v>49547.600242103414</v>
      </c>
      <c r="T134" s="34">
        <v>17953.027200921901</v>
      </c>
      <c r="U134" s="34">
        <v>10045.748725578142</v>
      </c>
      <c r="V134" s="34">
        <v>64516.226270281251</v>
      </c>
      <c r="W134" s="34">
        <v>4201.6262493124996</v>
      </c>
      <c r="X134" s="34">
        <v>8703.3850695110632</v>
      </c>
      <c r="Y134" s="34">
        <v>28075.310477331463</v>
      </c>
      <c r="Z134" s="34">
        <v>32.234232788086018</v>
      </c>
      <c r="AA134" s="34">
        <v>24967.443956031264</v>
      </c>
      <c r="AB134" s="34">
        <v>24525.556888937499</v>
      </c>
      <c r="AC134" s="34">
        <v>30398.99418707061</v>
      </c>
      <c r="AD134" s="34">
        <v>36947.746590906259</v>
      </c>
      <c r="AE134" s="34">
        <v>7549.5486043592091</v>
      </c>
      <c r="AF134" s="34">
        <v>17.629778225806451</v>
      </c>
      <c r="AG134" s="34">
        <v>23328.360131031252</v>
      </c>
      <c r="AH134" s="34">
        <v>39148.311797562499</v>
      </c>
      <c r="AI134" s="34">
        <v>6495.5135720568705</v>
      </c>
      <c r="AJ134" s="34">
        <v>180.43847606636911</v>
      </c>
      <c r="AK134" s="34">
        <v>7626.8713280872962</v>
      </c>
      <c r="AL134" s="34">
        <v>19351.226909540506</v>
      </c>
      <c r="AM134" s="34">
        <v>13402.011154453146</v>
      </c>
      <c r="AN134" s="34">
        <v>11044.609290406272</v>
      </c>
      <c r="AO134" s="34">
        <v>49352.346293835944</v>
      </c>
      <c r="AP134" s="34">
        <v>1889.711137</v>
      </c>
      <c r="AQ134" s="34">
        <v>60143.443437690643</v>
      </c>
      <c r="AR134" s="34">
        <v>59634.034391712201</v>
      </c>
      <c r="AS134" s="34">
        <v>51347.501118093758</v>
      </c>
      <c r="AT134" s="34">
        <v>24854.327784567024</v>
      </c>
      <c r="AU134" s="34">
        <v>55803.715982000009</v>
      </c>
      <c r="AV134" s="34">
        <v>19880.577416960656</v>
      </c>
      <c r="AW134" s="34">
        <v>4600.5685421777489</v>
      </c>
      <c r="AX134" s="34">
        <v>40062.595223644552</v>
      </c>
      <c r="AY134" s="34">
        <v>55609.410062977913</v>
      </c>
    </row>
    <row r="135" spans="1:51" x14ac:dyDescent="0.25">
      <c r="A135" s="32">
        <v>44475</v>
      </c>
      <c r="B135" s="33">
        <v>14</v>
      </c>
      <c r="C135" s="34">
        <v>37600.181802149316</v>
      </c>
      <c r="D135" s="34">
        <v>42520.723191468765</v>
      </c>
      <c r="E135" s="34">
        <v>18260.828860921902</v>
      </c>
      <c r="F135" s="34">
        <v>70135.119495862498</v>
      </c>
      <c r="G135" s="34">
        <v>34745.158747644833</v>
      </c>
      <c r="H135" s="34">
        <v>11835.206264703142</v>
      </c>
      <c r="I135" s="34">
        <v>37434.176336734396</v>
      </c>
      <c r="J135" s="34">
        <v>118.9558811187744</v>
      </c>
      <c r="K135" s="34">
        <v>23969.432247546902</v>
      </c>
      <c r="L135" s="34">
        <v>1570.1109883392564</v>
      </c>
      <c r="M135" s="34">
        <v>46427.18466501504</v>
      </c>
      <c r="N135" s="34">
        <v>18004.599536187499</v>
      </c>
      <c r="O135" s="34">
        <v>54459.415574376981</v>
      </c>
      <c r="P135" s="34">
        <v>3992.74295583411</v>
      </c>
      <c r="Q135" s="34">
        <v>37.741248999999996</v>
      </c>
      <c r="R135" s="34">
        <v>6013.0722837265703</v>
      </c>
      <c r="S135" s="34">
        <v>49973.268829681547</v>
      </c>
      <c r="T135" s="34">
        <v>18251.274720640653</v>
      </c>
      <c r="U135" s="34">
        <v>10052.859389828131</v>
      </c>
      <c r="V135" s="34">
        <v>66809.6904469375</v>
      </c>
      <c r="W135" s="34">
        <v>4225.5815644375098</v>
      </c>
      <c r="X135" s="34">
        <v>8285.3538607326209</v>
      </c>
      <c r="Y135" s="34">
        <v>28879.580512976438</v>
      </c>
      <c r="Z135" s="34">
        <v>19.582329406738197</v>
      </c>
      <c r="AA135" s="34">
        <v>25157.417191421908</v>
      </c>
      <c r="AB135" s="34">
        <v>25321.860748125007</v>
      </c>
      <c r="AC135" s="34">
        <v>30571.671626568321</v>
      </c>
      <c r="AD135" s="34">
        <v>38300.398772812492</v>
      </c>
      <c r="AE135" s="34">
        <v>8096.6260220647255</v>
      </c>
      <c r="AF135" s="34">
        <v>17.629778225806451</v>
      </c>
      <c r="AG135" s="34">
        <v>23798.9624486875</v>
      </c>
      <c r="AH135" s="34">
        <v>40912.353129375013</v>
      </c>
      <c r="AI135" s="34">
        <v>5903.9656260423972</v>
      </c>
      <c r="AJ135" s="34">
        <v>145.39545077873123</v>
      </c>
      <c r="AK135" s="34">
        <v>7226.3618523652713</v>
      </c>
      <c r="AL135" s="34">
        <v>20674.020587696763</v>
      </c>
      <c r="AM135" s="34">
        <v>13842.917240203147</v>
      </c>
      <c r="AN135" s="34">
        <v>11730.456352593761</v>
      </c>
      <c r="AO135" s="34">
        <v>50329.922637039068</v>
      </c>
      <c r="AP135" s="34">
        <v>1847.3050069999999</v>
      </c>
      <c r="AQ135" s="34">
        <v>61215.002667581262</v>
      </c>
      <c r="AR135" s="34">
        <v>60111.231432321612</v>
      </c>
      <c r="AS135" s="34">
        <v>52191.214169593775</v>
      </c>
      <c r="AT135" s="34">
        <v>25219.638425098259</v>
      </c>
      <c r="AU135" s="34">
        <v>57231.633930000004</v>
      </c>
      <c r="AV135" s="34">
        <v>18792.985329929426</v>
      </c>
      <c r="AW135" s="34">
        <v>5459.4215073652431</v>
      </c>
      <c r="AX135" s="34">
        <v>41984.183386070341</v>
      </c>
      <c r="AY135" s="34">
        <v>56792.378570915433</v>
      </c>
    </row>
    <row r="136" spans="1:51" x14ac:dyDescent="0.25">
      <c r="A136" s="32">
        <v>44475</v>
      </c>
      <c r="B136" s="33">
        <v>15</v>
      </c>
      <c r="C136" s="34">
        <v>36275.33525218541</v>
      </c>
      <c r="D136" s="34">
        <v>43022.672405718753</v>
      </c>
      <c r="E136" s="34">
        <v>17133.564049515644</v>
      </c>
      <c r="F136" s="34">
        <v>67603.251921500007</v>
      </c>
      <c r="G136" s="34">
        <v>35737.074053026678</v>
      </c>
      <c r="H136" s="34">
        <v>11734.858964578132</v>
      </c>
      <c r="I136" s="34">
        <v>37242.34306518751</v>
      </c>
      <c r="J136" s="34">
        <v>116.37779617309582</v>
      </c>
      <c r="K136" s="34">
        <v>24400.11045543752</v>
      </c>
      <c r="L136" s="34">
        <v>1581.1030110382344</v>
      </c>
      <c r="M136" s="34">
        <v>46528.934695426848</v>
      </c>
      <c r="N136" s="34">
        <v>17596.3463251875</v>
      </c>
      <c r="O136" s="34">
        <v>53339.312087689483</v>
      </c>
      <c r="P136" s="34">
        <v>4157.947267865422</v>
      </c>
      <c r="Q136" s="34">
        <v>38.166219000000005</v>
      </c>
      <c r="R136" s="34">
        <v>5923.8458810742213</v>
      </c>
      <c r="S136" s="34">
        <v>50949.278401290911</v>
      </c>
      <c r="T136" s="34">
        <v>17744.9162200469</v>
      </c>
      <c r="U136" s="34">
        <v>9607.4012300156301</v>
      </c>
      <c r="V136" s="34">
        <v>65854.156330437501</v>
      </c>
      <c r="W136" s="34">
        <v>4456.1321647734503</v>
      </c>
      <c r="X136" s="34">
        <v>8789.1143725731836</v>
      </c>
      <c r="Y136" s="34">
        <v>28668.051360198464</v>
      </c>
      <c r="Z136" s="34">
        <v>-106.71523529052719</v>
      </c>
      <c r="AA136" s="34">
        <v>25974.206790343771</v>
      </c>
      <c r="AB136" s="34">
        <v>25066.688819468753</v>
      </c>
      <c r="AC136" s="34">
        <v>29417.038433949529</v>
      </c>
      <c r="AD136" s="34">
        <v>37406.462082937505</v>
      </c>
      <c r="AE136" s="34">
        <v>7771.1461467656327</v>
      </c>
      <c r="AF136" s="34">
        <v>17.629778225806451</v>
      </c>
      <c r="AG136" s="34">
        <v>23791.841466531248</v>
      </c>
      <c r="AH136" s="34">
        <v>40046.882186187504</v>
      </c>
      <c r="AI136" s="34">
        <v>6360.2813053647278</v>
      </c>
      <c r="AJ136" s="34">
        <v>174.44094328926775</v>
      </c>
      <c r="AK136" s="34">
        <v>7456.758887965907</v>
      </c>
      <c r="AL136" s="34">
        <v>20906.853437524896</v>
      </c>
      <c r="AM136" s="34">
        <v>13498.2420982969</v>
      </c>
      <c r="AN136" s="34">
        <v>11584.160659546891</v>
      </c>
      <c r="AO136" s="34">
        <v>51244.234485429683</v>
      </c>
      <c r="AP136" s="34">
        <v>1779.4166111999998</v>
      </c>
      <c r="AQ136" s="34">
        <v>60609.796179378165</v>
      </c>
      <c r="AR136" s="34">
        <v>60470.167623415364</v>
      </c>
      <c r="AS136" s="34">
        <v>52568.726462812527</v>
      </c>
      <c r="AT136" s="34">
        <v>25529.34168769198</v>
      </c>
      <c r="AU136" s="34">
        <v>55804.733433000016</v>
      </c>
      <c r="AV136" s="34">
        <v>20185.643771429401</v>
      </c>
      <c r="AW136" s="34">
        <v>5738.5539558320461</v>
      </c>
      <c r="AX136" s="34">
        <v>42111.555583957059</v>
      </c>
      <c r="AY136" s="34">
        <v>55894.755353790482</v>
      </c>
    </row>
    <row r="137" spans="1:51" x14ac:dyDescent="0.25">
      <c r="A137" s="32">
        <v>44475</v>
      </c>
      <c r="B137" s="33">
        <v>16</v>
      </c>
      <c r="C137" s="34">
        <v>34833.743729373236</v>
      </c>
      <c r="D137" s="34">
        <v>43126.65183481251</v>
      </c>
      <c r="E137" s="34">
        <v>17462.381369593768</v>
      </c>
      <c r="F137" s="34">
        <v>64994.214127387502</v>
      </c>
      <c r="G137" s="34">
        <v>36192.933496020851</v>
      </c>
      <c r="H137" s="34">
        <v>12074.79740887502</v>
      </c>
      <c r="I137" s="34">
        <v>36377.467387265642</v>
      </c>
      <c r="J137" s="34">
        <v>115.55458068847661</v>
      </c>
      <c r="K137" s="34">
        <v>23822.309772109398</v>
      </c>
      <c r="L137" s="34">
        <v>1220.3608863139889</v>
      </c>
      <c r="M137" s="34">
        <v>47602.22141222252</v>
      </c>
      <c r="N137" s="34">
        <v>17658.6220851875</v>
      </c>
      <c r="O137" s="34">
        <v>52062.01689918949</v>
      </c>
      <c r="P137" s="34">
        <v>4301.0087365993959</v>
      </c>
      <c r="Q137" s="34">
        <v>37.682716999999997</v>
      </c>
      <c r="R137" s="34">
        <v>5635.5305777617195</v>
      </c>
      <c r="S137" s="34">
        <v>49938.203398353413</v>
      </c>
      <c r="T137" s="34">
        <v>17035.634321625021</v>
      </c>
      <c r="U137" s="34">
        <v>9269.4165798593804</v>
      </c>
      <c r="V137" s="34">
        <v>63449.596031312496</v>
      </c>
      <c r="W137" s="34">
        <v>4623.7173399687499</v>
      </c>
      <c r="X137" s="34">
        <v>8787.0629967235727</v>
      </c>
      <c r="Y137" s="34">
        <v>29118.935396060311</v>
      </c>
      <c r="Z137" s="34">
        <v>-159.06619461059569</v>
      </c>
      <c r="AA137" s="34">
        <v>26531.634116085945</v>
      </c>
      <c r="AB137" s="34">
        <v>24267.163406687498</v>
      </c>
      <c r="AC137" s="34">
        <v>28821.067147424819</v>
      </c>
      <c r="AD137" s="34">
        <v>36035.71771737501</v>
      </c>
      <c r="AE137" s="34">
        <v>8928.5452335937771</v>
      </c>
      <c r="AF137" s="34">
        <v>17.629778225806451</v>
      </c>
      <c r="AG137" s="34">
        <v>23340.478307031248</v>
      </c>
      <c r="AH137" s="34">
        <v>39913.720188593739</v>
      </c>
      <c r="AI137" s="34">
        <v>6407.5152248555714</v>
      </c>
      <c r="AJ137" s="34">
        <v>164.67855011848729</v>
      </c>
      <c r="AK137" s="34">
        <v>7645.0344865418783</v>
      </c>
      <c r="AL137" s="34">
        <v>20459.816402993627</v>
      </c>
      <c r="AM137" s="34">
        <v>13742.594936812504</v>
      </c>
      <c r="AN137" s="34">
        <v>11447.080605312511</v>
      </c>
      <c r="AO137" s="34">
        <v>50653.720703039056</v>
      </c>
      <c r="AP137" s="34">
        <v>1884.1443791000002</v>
      </c>
      <c r="AQ137" s="34">
        <v>59802.137942815643</v>
      </c>
      <c r="AR137" s="34">
        <v>59990.326045235655</v>
      </c>
      <c r="AS137" s="34">
        <v>51496.009910343775</v>
      </c>
      <c r="AT137" s="34">
        <v>25805.828146567001</v>
      </c>
      <c r="AU137" s="34">
        <v>54223.329869999994</v>
      </c>
      <c r="AV137" s="34">
        <v>20931.740878148179</v>
      </c>
      <c r="AW137" s="34">
        <v>4237.7934559124042</v>
      </c>
      <c r="AX137" s="34">
        <v>40912.502522867195</v>
      </c>
      <c r="AY137" s="34">
        <v>55253.998619071652</v>
      </c>
    </row>
    <row r="138" spans="1:51" x14ac:dyDescent="0.25">
      <c r="A138" s="32">
        <v>44475</v>
      </c>
      <c r="B138" s="33">
        <v>17</v>
      </c>
      <c r="C138" s="34">
        <v>33935.281870704304</v>
      </c>
      <c r="D138" s="34">
        <v>42678.719002156249</v>
      </c>
      <c r="E138" s="34">
        <v>17467.352136765647</v>
      </c>
      <c r="F138" s="34">
        <v>62774.132777099985</v>
      </c>
      <c r="G138" s="34">
        <v>36728.037347606762</v>
      </c>
      <c r="H138" s="34">
        <v>11899.25495389065</v>
      </c>
      <c r="I138" s="34">
        <v>35738.423927000011</v>
      </c>
      <c r="J138" s="34">
        <v>114.6774635314943</v>
      </c>
      <c r="K138" s="34">
        <v>23188.695233953138</v>
      </c>
      <c r="L138" s="34">
        <v>1840.7580071036791</v>
      </c>
      <c r="M138" s="34">
        <v>46479.400314692182</v>
      </c>
      <c r="N138" s="34">
        <v>17091.466546125001</v>
      </c>
      <c r="O138" s="34">
        <v>50723.151024251987</v>
      </c>
      <c r="P138" s="34">
        <v>4459.3058943708875</v>
      </c>
      <c r="Q138" s="34">
        <v>37.098174</v>
      </c>
      <c r="R138" s="34">
        <v>5438.0696042382806</v>
      </c>
      <c r="S138" s="34">
        <v>49598.441797634667</v>
      </c>
      <c r="T138" s="34">
        <v>16328.168000500022</v>
      </c>
      <c r="U138" s="34">
        <v>8678.967194453131</v>
      </c>
      <c r="V138" s="34">
        <v>61730.130984343748</v>
      </c>
      <c r="W138" s="34">
        <v>4059.9759933046998</v>
      </c>
      <c r="X138" s="34">
        <v>10274.53323722212</v>
      </c>
      <c r="Y138" s="34">
        <v>28863.616059041622</v>
      </c>
      <c r="Z138" s="34">
        <v>-100.86395324707028</v>
      </c>
      <c r="AA138" s="34">
        <v>26562.428316906276</v>
      </c>
      <c r="AB138" s="34">
        <v>23418.068443937504</v>
      </c>
      <c r="AC138" s="34">
        <v>27004.022433606322</v>
      </c>
      <c r="AD138" s="34">
        <v>35635.219087749996</v>
      </c>
      <c r="AE138" s="34">
        <v>9416.3214140412547</v>
      </c>
      <c r="AF138" s="34">
        <v>17.629778225806451</v>
      </c>
      <c r="AG138" s="34">
        <v>22860.08297675</v>
      </c>
      <c r="AH138" s="34">
        <v>40199.64295803124</v>
      </c>
      <c r="AI138" s="34">
        <v>6231.6183143867966</v>
      </c>
      <c r="AJ138" s="34">
        <v>147.89403452247723</v>
      </c>
      <c r="AK138" s="34">
        <v>7199.723880986674</v>
      </c>
      <c r="AL138" s="34">
        <v>20200.191108306139</v>
      </c>
      <c r="AM138" s="34">
        <v>13751.657213484388</v>
      </c>
      <c r="AN138" s="34">
        <v>11557.68848282814</v>
      </c>
      <c r="AO138" s="34">
        <v>50043.630433203143</v>
      </c>
      <c r="AP138" s="34">
        <v>1836.0614624999996</v>
      </c>
      <c r="AQ138" s="34">
        <v>59039.626965409399</v>
      </c>
      <c r="AR138" s="34">
        <v>58752.308374055981</v>
      </c>
      <c r="AS138" s="34">
        <v>50867.347280906266</v>
      </c>
      <c r="AT138" s="34">
        <v>25626.57204028577</v>
      </c>
      <c r="AU138" s="34">
        <v>53406.408423000008</v>
      </c>
      <c r="AV138" s="34">
        <v>21282.382881398167</v>
      </c>
      <c r="AW138" s="34">
        <v>2416.24168445035</v>
      </c>
      <c r="AX138" s="34">
        <v>40289.493293027357</v>
      </c>
      <c r="AY138" s="34">
        <v>54804.876442602923</v>
      </c>
    </row>
    <row r="139" spans="1:51" x14ac:dyDescent="0.25">
      <c r="A139" s="32">
        <v>44475</v>
      </c>
      <c r="B139" s="33">
        <v>18</v>
      </c>
      <c r="C139" s="34">
        <v>33760.226120809471</v>
      </c>
      <c r="D139" s="34">
        <v>41355.114527156242</v>
      </c>
      <c r="E139" s="34">
        <v>16038.392425109392</v>
      </c>
      <c r="F139" s="34">
        <v>61452.523550238759</v>
      </c>
      <c r="G139" s="34">
        <v>33720.579300056066</v>
      </c>
      <c r="H139" s="34">
        <v>10628.459887546904</v>
      </c>
      <c r="I139" s="34">
        <v>34281.966029640615</v>
      </c>
      <c r="J139" s="34">
        <v>122.2236118316651</v>
      </c>
      <c r="K139" s="34">
        <v>22642.152111765638</v>
      </c>
      <c r="L139" s="34">
        <v>1210.7926702939585</v>
      </c>
      <c r="M139" s="34">
        <v>43348.58242059507</v>
      </c>
      <c r="N139" s="34">
        <v>16059.1901944375</v>
      </c>
      <c r="O139" s="34">
        <v>48761.066864205102</v>
      </c>
      <c r="P139" s="34">
        <v>4827.3316253624271</v>
      </c>
      <c r="Q139" s="34">
        <v>35.235336000000004</v>
      </c>
      <c r="R139" s="34">
        <v>5490.4024163476579</v>
      </c>
      <c r="S139" s="34">
        <v>48686.598503103414</v>
      </c>
      <c r="T139" s="34">
        <v>15754.33326457815</v>
      </c>
      <c r="U139" s="34">
        <v>7765.0230487656299</v>
      </c>
      <c r="V139" s="34">
        <v>59979.505305281258</v>
      </c>
      <c r="W139" s="34">
        <v>3978.7593432343897</v>
      </c>
      <c r="X139" s="34">
        <v>10433.438497838069</v>
      </c>
      <c r="Y139" s="34">
        <v>26205.337397618681</v>
      </c>
      <c r="Z139" s="34">
        <v>79.673667907714886</v>
      </c>
      <c r="AA139" s="34">
        <v>24383.372389859378</v>
      </c>
      <c r="AB139" s="34">
        <v>22962.649837406261</v>
      </c>
      <c r="AC139" s="34">
        <v>26233.97184345662</v>
      </c>
      <c r="AD139" s="34">
        <v>35144.217905218742</v>
      </c>
      <c r="AE139" s="34">
        <v>9020.3005341406279</v>
      </c>
      <c r="AF139" s="34">
        <v>17.629778225806451</v>
      </c>
      <c r="AG139" s="34">
        <v>21900.631725437499</v>
      </c>
      <c r="AH139" s="34">
        <v>40917.712890062496</v>
      </c>
      <c r="AI139" s="34">
        <v>6269.3276625843719</v>
      </c>
      <c r="AJ139" s="34">
        <v>108.30788060987078</v>
      </c>
      <c r="AK139" s="34">
        <v>6827.6077993868403</v>
      </c>
      <c r="AL139" s="34">
        <v>20650.087400899884</v>
      </c>
      <c r="AM139" s="34">
        <v>13608.90280385939</v>
      </c>
      <c r="AN139" s="34">
        <v>11580.69224545313</v>
      </c>
      <c r="AO139" s="34">
        <v>48365.172320140635</v>
      </c>
      <c r="AP139" s="34">
        <v>1424.7687983999999</v>
      </c>
      <c r="AQ139" s="34">
        <v>57070.582665175025</v>
      </c>
      <c r="AR139" s="34">
        <v>56282.074250446574</v>
      </c>
      <c r="AS139" s="34">
        <v>51202.331212218764</v>
      </c>
      <c r="AT139" s="34">
        <v>24967.543237629521</v>
      </c>
      <c r="AU139" s="34">
        <v>51361.952754999998</v>
      </c>
      <c r="AV139" s="34">
        <v>21738.570610898172</v>
      </c>
      <c r="AW139" s="34">
        <v>1116.5535291601584</v>
      </c>
      <c r="AX139" s="34">
        <v>40217.41475181251</v>
      </c>
      <c r="AY139" s="34">
        <v>53936.105160915446</v>
      </c>
    </row>
    <row r="140" spans="1:51" x14ac:dyDescent="0.25">
      <c r="A140" s="32">
        <v>44475</v>
      </c>
      <c r="B140" s="33">
        <v>19</v>
      </c>
      <c r="C140" s="34">
        <v>31370.403202409212</v>
      </c>
      <c r="D140" s="34">
        <v>38640.81515906252</v>
      </c>
      <c r="E140" s="34">
        <v>14740.989652046901</v>
      </c>
      <c r="F140" s="34">
        <v>58948.127258091248</v>
      </c>
      <c r="G140" s="34">
        <v>30234.340139382439</v>
      </c>
      <c r="H140" s="34">
        <v>9314.4437376562691</v>
      </c>
      <c r="I140" s="34">
        <v>31830.443073421891</v>
      </c>
      <c r="J140" s="34">
        <v>117.227731704712</v>
      </c>
      <c r="K140" s="34">
        <v>21168.964212328141</v>
      </c>
      <c r="L140" s="34">
        <v>115.62108842742236</v>
      </c>
      <c r="M140" s="34">
        <v>40677.474776742776</v>
      </c>
      <c r="N140" s="34">
        <v>14679.255245531251</v>
      </c>
      <c r="O140" s="34">
        <v>45952.076429720728</v>
      </c>
      <c r="P140" s="34">
        <v>4855.6446203127107</v>
      </c>
      <c r="Q140" s="34">
        <v>35.182441999999995</v>
      </c>
      <c r="R140" s="34">
        <v>5529.0283697265641</v>
      </c>
      <c r="S140" s="34">
        <v>46644.175967337782</v>
      </c>
      <c r="T140" s="34">
        <v>14762.348106953152</v>
      </c>
      <c r="U140" s="34">
        <v>7315.1030652968802</v>
      </c>
      <c r="V140" s="34">
        <v>59815.537424093745</v>
      </c>
      <c r="W140" s="34">
        <v>3816.5197264375101</v>
      </c>
      <c r="X140" s="34">
        <v>8032.5493793707537</v>
      </c>
      <c r="Y140" s="34">
        <v>24581.670116038258</v>
      </c>
      <c r="Z140" s="34">
        <v>136.51375015258787</v>
      </c>
      <c r="AA140" s="34">
        <v>22434.402098187515</v>
      </c>
      <c r="AB140" s="34">
        <v>20675.922812296878</v>
      </c>
      <c r="AC140" s="34">
        <v>25647.591619078805</v>
      </c>
      <c r="AD140" s="34">
        <v>34705.562130062492</v>
      </c>
      <c r="AE140" s="34">
        <v>8544.8005516093981</v>
      </c>
      <c r="AF140" s="34">
        <v>17.629778225806451</v>
      </c>
      <c r="AG140" s="34">
        <v>21015.180039781251</v>
      </c>
      <c r="AH140" s="34">
        <v>40170.158469937502</v>
      </c>
      <c r="AI140" s="34">
        <v>5692.9678477137813</v>
      </c>
      <c r="AJ140" s="34">
        <v>78.653801093514915</v>
      </c>
      <c r="AK140" s="34">
        <v>5421.4157646214162</v>
      </c>
      <c r="AL140" s="34">
        <v>21233.399305415514</v>
      </c>
      <c r="AM140" s="34">
        <v>12871.641998390625</v>
      </c>
      <c r="AN140" s="34">
        <v>11521.57847528126</v>
      </c>
      <c r="AO140" s="34">
        <v>45689.859077886715</v>
      </c>
      <c r="AP140" s="34">
        <v>553.50136300000008</v>
      </c>
      <c r="AQ140" s="34">
        <v>52010.40422453441</v>
      </c>
      <c r="AR140" s="34">
        <v>51379.750099188772</v>
      </c>
      <c r="AS140" s="34">
        <v>51238.627775546905</v>
      </c>
      <c r="AT140" s="34">
        <v>22495.396245442033</v>
      </c>
      <c r="AU140" s="34">
        <v>50337.778229999996</v>
      </c>
      <c r="AV140" s="34">
        <v>22199.287781554423</v>
      </c>
      <c r="AW140" s="34">
        <v>2287.2461243144553</v>
      </c>
      <c r="AX140" s="34">
        <v>40387.492371191431</v>
      </c>
      <c r="AY140" s="34">
        <v>48407.807210852916</v>
      </c>
    </row>
    <row r="141" spans="1:51" x14ac:dyDescent="0.25">
      <c r="A141" s="32">
        <v>44475</v>
      </c>
      <c r="B141" s="33">
        <v>20</v>
      </c>
      <c r="C141" s="34">
        <v>30686.109902002983</v>
      </c>
      <c r="D141" s="34">
        <v>39578.887892531231</v>
      </c>
      <c r="E141" s="34">
        <v>15923.950229140641</v>
      </c>
      <c r="F141" s="34">
        <v>56881.410411082499</v>
      </c>
      <c r="G141" s="34">
        <v>31338.854861161712</v>
      </c>
      <c r="H141" s="34">
        <v>8223.5946584375124</v>
      </c>
      <c r="I141" s="34">
        <v>30805.444223773455</v>
      </c>
      <c r="J141" s="34">
        <v>150.29972457885751</v>
      </c>
      <c r="K141" s="34">
        <v>21628.453959953138</v>
      </c>
      <c r="L141" s="34">
        <v>44.182678980723722</v>
      </c>
      <c r="M141" s="34">
        <v>38249.784029397873</v>
      </c>
      <c r="N141" s="34">
        <v>14926.633270015629</v>
      </c>
      <c r="O141" s="34">
        <v>45815.052555455113</v>
      </c>
      <c r="P141" s="34">
        <v>6395.5883708595065</v>
      </c>
      <c r="Q141" s="34">
        <v>35.079901</v>
      </c>
      <c r="R141" s="34">
        <v>5919.1739719062562</v>
      </c>
      <c r="S141" s="34">
        <v>48218.735971900292</v>
      </c>
      <c r="T141" s="34">
        <v>15267.42502770315</v>
      </c>
      <c r="U141" s="34">
        <v>7639.62284833594</v>
      </c>
      <c r="V141" s="34">
        <v>63921.913120562502</v>
      </c>
      <c r="W141" s="34">
        <v>3584.8877379765704</v>
      </c>
      <c r="X141" s="34">
        <v>6449.5956176076452</v>
      </c>
      <c r="Y141" s="34">
        <v>24114.177731466232</v>
      </c>
      <c r="Z141" s="34">
        <v>148.18025909423829</v>
      </c>
      <c r="AA141" s="34">
        <v>23518.705038953158</v>
      </c>
      <c r="AB141" s="34">
        <v>19676.012241640641</v>
      </c>
      <c r="AC141" s="34">
        <v>25874.023216988389</v>
      </c>
      <c r="AD141" s="34">
        <v>37407.907423968747</v>
      </c>
      <c r="AE141" s="34">
        <v>9068.1666419062676</v>
      </c>
      <c r="AF141" s="34">
        <v>17.629778225806451</v>
      </c>
      <c r="AG141" s="34">
        <v>22423.879936593748</v>
      </c>
      <c r="AH141" s="34">
        <v>44338.934865999996</v>
      </c>
      <c r="AI141" s="34">
        <v>6161.5835360822621</v>
      </c>
      <c r="AJ141" s="34">
        <v>59.047230120630616</v>
      </c>
      <c r="AK141" s="34">
        <v>4047.6936085452844</v>
      </c>
      <c r="AL141" s="34">
        <v>22891.195717446753</v>
      </c>
      <c r="AM141" s="34">
        <v>14215.386153734418</v>
      </c>
      <c r="AN141" s="34">
        <v>11866.61182487501</v>
      </c>
      <c r="AO141" s="34">
        <v>45980.611731082026</v>
      </c>
      <c r="AP141" s="34">
        <v>731.13171890000001</v>
      </c>
      <c r="AQ141" s="34">
        <v>48547.735186026577</v>
      </c>
      <c r="AR141" s="34">
        <v>51682.048648610646</v>
      </c>
      <c r="AS141" s="34">
        <v>55037.178742000018</v>
      </c>
      <c r="AT141" s="34">
        <v>22206.252623442007</v>
      </c>
      <c r="AU141" s="34">
        <v>52371.376517000004</v>
      </c>
      <c r="AV141" s="34">
        <v>25098.16254514817</v>
      </c>
      <c r="AW141" s="34">
        <v>3780.3027048496215</v>
      </c>
      <c r="AX141" s="34">
        <v>43603.89608770315</v>
      </c>
      <c r="AY141" s="34">
        <v>43099.788563431066</v>
      </c>
    </row>
    <row r="142" spans="1:51" x14ac:dyDescent="0.25">
      <c r="A142" s="32">
        <v>44475</v>
      </c>
      <c r="B142" s="33">
        <v>21</v>
      </c>
      <c r="C142" s="34">
        <v>34198.955660721709</v>
      </c>
      <c r="D142" s="34">
        <v>44323.034312156247</v>
      </c>
      <c r="E142" s="34">
        <v>19368.29124701563</v>
      </c>
      <c r="F142" s="34">
        <v>63201.69693519875</v>
      </c>
      <c r="G142" s="34">
        <v>36698.648576468739</v>
      </c>
      <c r="H142" s="34">
        <v>8572.3843953281557</v>
      </c>
      <c r="I142" s="34">
        <v>30663.470087593752</v>
      </c>
      <c r="J142" s="34">
        <v>168.45594024658209</v>
      </c>
      <c r="K142" s="34">
        <v>24255.520085000018</v>
      </c>
      <c r="L142" s="34">
        <v>746.54295681488657</v>
      </c>
      <c r="M142" s="34">
        <v>40614.74475617682</v>
      </c>
      <c r="N142" s="34">
        <v>17464.703507062499</v>
      </c>
      <c r="O142" s="34">
        <v>49233.905923720726</v>
      </c>
      <c r="P142" s="34">
        <v>7899.2119995351622</v>
      </c>
      <c r="Q142" s="34">
        <v>35.025743000000006</v>
      </c>
      <c r="R142" s="34">
        <v>7535.5665989648405</v>
      </c>
      <c r="S142" s="34">
        <v>56631.91052669716</v>
      </c>
      <c r="T142" s="34">
        <v>18835.03488034377</v>
      </c>
      <c r="U142" s="34">
        <v>10094.93717215626</v>
      </c>
      <c r="V142" s="34">
        <v>76307.208737375011</v>
      </c>
      <c r="W142" s="34">
        <v>3876.80198075001</v>
      </c>
      <c r="X142" s="34">
        <v>7843.9605561563039</v>
      </c>
      <c r="Y142" s="34">
        <v>25537.08154636783</v>
      </c>
      <c r="Z142" s="34">
        <v>125.94726776123044</v>
      </c>
      <c r="AA142" s="34">
        <v>29181.268416484418</v>
      </c>
      <c r="AB142" s="34">
        <v>18807.349165468753</v>
      </c>
      <c r="AC142" s="34">
        <v>29976.861360938696</v>
      </c>
      <c r="AD142" s="34">
        <v>46376.339674843752</v>
      </c>
      <c r="AE142" s="34">
        <v>10777.935004328148</v>
      </c>
      <c r="AF142" s="34">
        <v>17.629778225806451</v>
      </c>
      <c r="AG142" s="34">
        <v>26114.026456750002</v>
      </c>
      <c r="AH142" s="34">
        <v>53985.738732187499</v>
      </c>
      <c r="AI142" s="34">
        <v>7993.5704101562606</v>
      </c>
      <c r="AJ142" s="34">
        <v>54.90337909378826</v>
      </c>
      <c r="AK142" s="34">
        <v>4217.7298059609402</v>
      </c>
      <c r="AL142" s="34">
        <v>27108.147041087388</v>
      </c>
      <c r="AM142" s="34">
        <v>17764.744736343753</v>
      </c>
      <c r="AN142" s="34">
        <v>12235.52024062501</v>
      </c>
      <c r="AO142" s="34">
        <v>52075.104174839849</v>
      </c>
      <c r="AP142" s="34">
        <v>940.26565549999987</v>
      </c>
      <c r="AQ142" s="34">
        <v>47407.480213050017</v>
      </c>
      <c r="AR142" s="34">
        <v>58284.054017704388</v>
      </c>
      <c r="AS142" s="34">
        <v>64215.342752593759</v>
      </c>
      <c r="AT142" s="34">
        <v>21790.586964941998</v>
      </c>
      <c r="AU142" s="34">
        <v>58037.862870999998</v>
      </c>
      <c r="AV142" s="34">
        <v>30695.146548648176</v>
      </c>
      <c r="AW142" s="34">
        <v>4897.5467827832126</v>
      </c>
      <c r="AX142" s="34">
        <v>52955.014213968774</v>
      </c>
      <c r="AY142" s="34">
        <v>42030.395334009183</v>
      </c>
    </row>
    <row r="143" spans="1:51" x14ac:dyDescent="0.25">
      <c r="A143" s="32">
        <v>44475</v>
      </c>
      <c r="B143" s="33">
        <v>22</v>
      </c>
      <c r="C143" s="34">
        <v>32422.378215112338</v>
      </c>
      <c r="D143" s="34">
        <v>43847.470371562507</v>
      </c>
      <c r="E143" s="34">
        <v>17876.900271203151</v>
      </c>
      <c r="F143" s="34">
        <v>60874.541877007505</v>
      </c>
      <c r="G143" s="34">
        <v>33760.268824000013</v>
      </c>
      <c r="H143" s="34">
        <v>8281.579749765644</v>
      </c>
      <c r="I143" s="34">
        <v>29567.875573414072</v>
      </c>
      <c r="J143" s="34">
        <v>157.19367599487299</v>
      </c>
      <c r="K143" s="34">
        <v>23897.84673471878</v>
      </c>
      <c r="L143" s="34">
        <v>521.84255253620722</v>
      </c>
      <c r="M143" s="34">
        <v>43012.072323466797</v>
      </c>
      <c r="N143" s="34">
        <v>17104.483414000002</v>
      </c>
      <c r="O143" s="34">
        <v>48381.982716220722</v>
      </c>
      <c r="P143" s="34">
        <v>7771.1658371562598</v>
      </c>
      <c r="Q143" s="34">
        <v>34.775480000000002</v>
      </c>
      <c r="R143" s="34">
        <v>7504.6330225351685</v>
      </c>
      <c r="S143" s="34">
        <v>56092.491001150294</v>
      </c>
      <c r="T143" s="34">
        <v>17732.326092921881</v>
      </c>
      <c r="U143" s="34">
        <v>10074.485916937499</v>
      </c>
      <c r="V143" s="34">
        <v>75617.360577156243</v>
      </c>
      <c r="W143" s="34">
        <v>3745.6103650156301</v>
      </c>
      <c r="X143" s="34">
        <v>8272.5253469531453</v>
      </c>
      <c r="Y143" s="34">
        <v>25247.895879630378</v>
      </c>
      <c r="Z143" s="34">
        <v>75.85941101074215</v>
      </c>
      <c r="AA143" s="34">
        <v>28783.545209562511</v>
      </c>
      <c r="AB143" s="34">
        <v>17208.17757020313</v>
      </c>
      <c r="AC143" s="34">
        <v>29342.228440403371</v>
      </c>
      <c r="AD143" s="34">
        <v>45999.1807673125</v>
      </c>
      <c r="AE143" s="34">
        <v>11183.955581687518</v>
      </c>
      <c r="AF143" s="34">
        <v>17.629778225806451</v>
      </c>
      <c r="AG143" s="34">
        <v>25848.379052249998</v>
      </c>
      <c r="AH143" s="34">
        <v>54166.480964250004</v>
      </c>
      <c r="AI143" s="34">
        <v>8116.9262695312609</v>
      </c>
      <c r="AJ143" s="34">
        <v>65.354651841242173</v>
      </c>
      <c r="AK143" s="34">
        <v>4025.5214194609398</v>
      </c>
      <c r="AL143" s="34">
        <v>27306.437901196758</v>
      </c>
      <c r="AM143" s="34">
        <v>16764.96530737502</v>
      </c>
      <c r="AN143" s="34">
        <v>12048.89615718751</v>
      </c>
      <c r="AO143" s="34">
        <v>51306.572467449216</v>
      </c>
      <c r="AP143" s="34">
        <v>907.65409849999992</v>
      </c>
      <c r="AQ143" s="34">
        <v>44668.036580432832</v>
      </c>
      <c r="AR143" s="34">
        <v>58071.766317212212</v>
      </c>
      <c r="AS143" s="34">
        <v>64092.784770031256</v>
      </c>
      <c r="AT143" s="34">
        <v>21161.415355957652</v>
      </c>
      <c r="AU143" s="34">
        <v>56708.324242999995</v>
      </c>
      <c r="AV143" s="34">
        <v>30462.17522461692</v>
      </c>
      <c r="AW143" s="34">
        <v>4934.395019082036</v>
      </c>
      <c r="AX143" s="34">
        <v>53049.026954042987</v>
      </c>
      <c r="AY143" s="34">
        <v>39317.543303227962</v>
      </c>
    </row>
    <row r="144" spans="1:51" x14ac:dyDescent="0.25">
      <c r="A144" s="32">
        <v>44475</v>
      </c>
      <c r="B144" s="33">
        <v>23</v>
      </c>
      <c r="C144" s="34">
        <v>28708.345905752973</v>
      </c>
      <c r="D144" s="34">
        <v>40826.463124156246</v>
      </c>
      <c r="E144" s="34">
        <v>16248.366674390636</v>
      </c>
      <c r="F144" s="34">
        <v>54391.997648553748</v>
      </c>
      <c r="G144" s="34">
        <v>30837.946925468757</v>
      </c>
      <c r="H144" s="34">
        <v>8371.4399970312625</v>
      </c>
      <c r="I144" s="34">
        <v>26409.713366167965</v>
      </c>
      <c r="J144" s="34">
        <v>145.20997619628909</v>
      </c>
      <c r="K144" s="34">
        <v>22119.483823031278</v>
      </c>
      <c r="L144" s="34">
        <v>-39.500125399237731</v>
      </c>
      <c r="M144" s="34">
        <v>41533.051378282929</v>
      </c>
      <c r="N144" s="34">
        <v>15473.850177625</v>
      </c>
      <c r="O144" s="34">
        <v>44628.994047455104</v>
      </c>
      <c r="P144" s="34">
        <v>7229.6424585117275</v>
      </c>
      <c r="Q144" s="34">
        <v>34.096827000000005</v>
      </c>
      <c r="R144" s="34">
        <v>6968.1857327851685</v>
      </c>
      <c r="S144" s="34">
        <v>52746.636659525291</v>
      </c>
      <c r="T144" s="34">
        <v>15975.800216078122</v>
      </c>
      <c r="U144" s="34">
        <v>9012.3563931406406</v>
      </c>
      <c r="V144" s="34">
        <v>69415.761320781254</v>
      </c>
      <c r="W144" s="34">
        <v>3824.3001301015602</v>
      </c>
      <c r="X144" s="34">
        <v>7145.531311687555</v>
      </c>
      <c r="Y144" s="34">
        <v>24291.043450201421</v>
      </c>
      <c r="Z144" s="34">
        <v>-1.9652136230468358</v>
      </c>
      <c r="AA144" s="34">
        <v>26677.81973826564</v>
      </c>
      <c r="AB144" s="34">
        <v>15713.433228187523</v>
      </c>
      <c r="AC144" s="34">
        <v>27659.51316610094</v>
      </c>
      <c r="AD144" s="34">
        <v>42609.829783499998</v>
      </c>
      <c r="AE144" s="34">
        <v>9582.2103810156441</v>
      </c>
      <c r="AF144" s="34">
        <v>17.629778225806451</v>
      </c>
      <c r="AG144" s="34">
        <v>23906.532444249999</v>
      </c>
      <c r="AH144" s="34">
        <v>50596.067673156242</v>
      </c>
      <c r="AI144" s="34">
        <v>7394.1956542968801</v>
      </c>
      <c r="AJ144" s="34">
        <v>62.573834868902338</v>
      </c>
      <c r="AK144" s="34">
        <v>3976.81181857813</v>
      </c>
      <c r="AL144" s="34">
        <v>25526.198186665515</v>
      </c>
      <c r="AM144" s="34">
        <v>15257.562024984405</v>
      </c>
      <c r="AN144" s="34">
        <v>11946.00903450001</v>
      </c>
      <c r="AO144" s="34">
        <v>47794.362372136718</v>
      </c>
      <c r="AP144" s="34">
        <v>846.26156630000003</v>
      </c>
      <c r="AQ144" s="34">
        <v>41107.571131807839</v>
      </c>
      <c r="AR144" s="34">
        <v>54180.284589548151</v>
      </c>
      <c r="AS144" s="34">
        <v>59858.676066968765</v>
      </c>
      <c r="AT144" s="34">
        <v>19850.104201770147</v>
      </c>
      <c r="AU144" s="34">
        <v>51353.736466999988</v>
      </c>
      <c r="AV144" s="34">
        <v>26696.798928710661</v>
      </c>
      <c r="AW144" s="34">
        <v>6182.0841373535259</v>
      </c>
      <c r="AX144" s="34">
        <v>49806.808979121124</v>
      </c>
      <c r="AY144" s="34">
        <v>35931.868887009208</v>
      </c>
    </row>
    <row r="145" spans="1:51" x14ac:dyDescent="0.25">
      <c r="A145" s="32">
        <v>44475</v>
      </c>
      <c r="B145" s="33">
        <v>24</v>
      </c>
      <c r="C145" s="34">
        <v>25138.472312534213</v>
      </c>
      <c r="D145" s="34">
        <v>36581.803233937506</v>
      </c>
      <c r="E145" s="34">
        <v>14169.680133343758</v>
      </c>
      <c r="F145" s="34">
        <v>47679.199960673752</v>
      </c>
      <c r="G145" s="34">
        <v>26622.728247750012</v>
      </c>
      <c r="H145" s="34">
        <v>8699.4012602968942</v>
      </c>
      <c r="I145" s="34">
        <v>23598.07282437892</v>
      </c>
      <c r="J145" s="34">
        <v>125.1269721984863</v>
      </c>
      <c r="K145" s="34">
        <v>19643.23654325003</v>
      </c>
      <c r="L145" s="34">
        <v>62.390917227690807</v>
      </c>
      <c r="M145" s="34">
        <v>40355.228494751238</v>
      </c>
      <c r="N145" s="34">
        <v>14068.10873207813</v>
      </c>
      <c r="O145" s="34">
        <v>39316.210071595728</v>
      </c>
      <c r="P145" s="34">
        <v>6481.1555415859493</v>
      </c>
      <c r="Q145" s="34">
        <v>33.763879000000003</v>
      </c>
      <c r="R145" s="34">
        <v>6167.0002900429663</v>
      </c>
      <c r="S145" s="34">
        <v>46872.812476947161</v>
      </c>
      <c r="T145" s="34">
        <v>14043.267884828152</v>
      </c>
      <c r="U145" s="34">
        <v>8118.3894926328203</v>
      </c>
      <c r="V145" s="34">
        <v>62684.657046499997</v>
      </c>
      <c r="W145" s="34">
        <v>3425.4069357578201</v>
      </c>
      <c r="X145" s="34">
        <v>5900.4704433906154</v>
      </c>
      <c r="Y145" s="34">
        <v>22967.715790476832</v>
      </c>
      <c r="Z145" s="34">
        <v>-17.097444458007786</v>
      </c>
      <c r="AA145" s="34">
        <v>22203.172469453159</v>
      </c>
      <c r="AB145" s="34">
        <v>14317.26212954688</v>
      </c>
      <c r="AC145" s="34">
        <v>24181.790074572844</v>
      </c>
      <c r="AD145" s="34">
        <v>37016.191840812506</v>
      </c>
      <c r="AE145" s="34">
        <v>8637.8167856406271</v>
      </c>
      <c r="AF145" s="34">
        <v>17.629778225806451</v>
      </c>
      <c r="AG145" s="34">
        <v>20680.5349120625</v>
      </c>
      <c r="AH145" s="34">
        <v>41168.876251687499</v>
      </c>
      <c r="AI145" s="34">
        <v>6328.6468994140596</v>
      </c>
      <c r="AJ145" s="34">
        <v>60.74283772638131</v>
      </c>
      <c r="AK145" s="34">
        <v>3886.0269066406399</v>
      </c>
      <c r="AL145" s="34">
        <v>22658.486941478015</v>
      </c>
      <c r="AM145" s="34">
        <v>13433.846864218789</v>
      </c>
      <c r="AN145" s="34">
        <v>11110.39296754689</v>
      </c>
      <c r="AO145" s="34">
        <v>43201.431191867188</v>
      </c>
      <c r="AP145" s="34">
        <v>806.72436519999997</v>
      </c>
      <c r="AQ145" s="34">
        <v>38081.925394050035</v>
      </c>
      <c r="AR145" s="34">
        <v>48615.556989079392</v>
      </c>
      <c r="AS145" s="34">
        <v>51836.988746031268</v>
      </c>
      <c r="AT145" s="34">
        <v>18516.542033238889</v>
      </c>
      <c r="AU145" s="34">
        <v>45324.193977000003</v>
      </c>
      <c r="AV145" s="34">
        <v>18669.926671679426</v>
      </c>
      <c r="AW145" s="34">
        <v>14167.174874986327</v>
      </c>
      <c r="AX145" s="34">
        <v>43718.161582460954</v>
      </c>
      <c r="AY145" s="34">
        <v>32799.800350399833</v>
      </c>
    </row>
    <row r="146" spans="1:51" x14ac:dyDescent="0.25">
      <c r="A146" s="32">
        <v>44476</v>
      </c>
      <c r="B146" s="33">
        <v>1</v>
      </c>
      <c r="C146" s="34">
        <v>21740.818526487343</v>
      </c>
      <c r="D146" s="34">
        <v>31720.804135843762</v>
      </c>
      <c r="E146" s="34">
        <v>12730.67585845314</v>
      </c>
      <c r="F146" s="34">
        <v>40671.350563524386</v>
      </c>
      <c r="G146" s="34">
        <v>21558.607633312535</v>
      </c>
      <c r="H146" s="34">
        <v>8601.2389906406443</v>
      </c>
      <c r="I146" s="34">
        <v>20780.579317312509</v>
      </c>
      <c r="J146" s="34">
        <v>100.00716590881341</v>
      </c>
      <c r="K146" s="34">
        <v>16880.18393815626</v>
      </c>
      <c r="L146" s="34">
        <v>-592.73203300245223</v>
      </c>
      <c r="M146" s="34">
        <v>38321.993685531008</v>
      </c>
      <c r="N146" s="34">
        <v>12872.30919831251</v>
      </c>
      <c r="O146" s="34">
        <v>34155.456496228559</v>
      </c>
      <c r="P146" s="34">
        <v>5712.6421931718805</v>
      </c>
      <c r="Q146" s="34">
        <v>32.793325999999993</v>
      </c>
      <c r="R146" s="34">
        <v>5172.8180328437502</v>
      </c>
      <c r="S146" s="34">
        <v>39728.119839384672</v>
      </c>
      <c r="T146" s="34">
        <v>12726.59953357033</v>
      </c>
      <c r="U146" s="34">
        <v>7114.2018007812603</v>
      </c>
      <c r="V146" s="34">
        <v>52935.313184828134</v>
      </c>
      <c r="W146" s="34">
        <v>3237.7247345937499</v>
      </c>
      <c r="X146" s="34">
        <v>4811.564299796948</v>
      </c>
      <c r="Y146" s="34">
        <v>21161.007061271597</v>
      </c>
      <c r="Z146" s="34">
        <v>25.824955596923765</v>
      </c>
      <c r="AA146" s="34">
        <v>17722.723513562509</v>
      </c>
      <c r="AB146" s="34">
        <v>13117.404751687509</v>
      </c>
      <c r="AC146" s="34">
        <v>20525.194017431822</v>
      </c>
      <c r="AD146" s="34">
        <v>31309.713006968756</v>
      </c>
      <c r="AE146" s="34">
        <v>7748.0195092969016</v>
      </c>
      <c r="AF146" s="34">
        <v>17.629778225806451</v>
      </c>
      <c r="AG146" s="34">
        <v>17208.012616874999</v>
      </c>
      <c r="AH146" s="34">
        <v>33449.001939499998</v>
      </c>
      <c r="AI146" s="34">
        <v>5217.5153808593795</v>
      </c>
      <c r="AJ146" s="34">
        <v>57.505153097653306</v>
      </c>
      <c r="AK146" s="34">
        <v>3443.8163321093707</v>
      </c>
      <c r="AL146" s="34">
        <v>18599.319194274896</v>
      </c>
      <c r="AM146" s="34">
        <v>10541.264577632835</v>
      </c>
      <c r="AN146" s="34">
        <v>9322.6457056718791</v>
      </c>
      <c r="AO146" s="34">
        <v>37466.154808101557</v>
      </c>
      <c r="AP146" s="34">
        <v>713.64237979999996</v>
      </c>
      <c r="AQ146" s="34">
        <v>34544.971086440666</v>
      </c>
      <c r="AR146" s="34">
        <v>42098.555835423154</v>
      </c>
      <c r="AS146" s="34">
        <v>43193.270868718762</v>
      </c>
      <c r="AT146" s="34">
        <v>17617.726787395157</v>
      </c>
      <c r="AU146" s="34">
        <v>39040.077709999998</v>
      </c>
      <c r="AV146" s="34">
        <v>10865.66324183566</v>
      </c>
      <c r="AW146" s="34">
        <v>16631.671632817382</v>
      </c>
      <c r="AX146" s="34">
        <v>36285.915931953139</v>
      </c>
      <c r="AY146" s="34">
        <v>29555.448518696729</v>
      </c>
    </row>
    <row r="147" spans="1:51" x14ac:dyDescent="0.25">
      <c r="A147" s="32">
        <v>44476</v>
      </c>
      <c r="B147" s="33">
        <v>2</v>
      </c>
      <c r="C147" s="34">
        <v>19694.631957924848</v>
      </c>
      <c r="D147" s="34">
        <v>27912.345650937492</v>
      </c>
      <c r="E147" s="34">
        <v>11591.984337304712</v>
      </c>
      <c r="F147" s="34">
        <v>35844.812415891887</v>
      </c>
      <c r="G147" s="34">
        <v>18474.117930375029</v>
      </c>
      <c r="H147" s="34">
        <v>8324.8586443125332</v>
      </c>
      <c r="I147" s="34">
        <v>18506.014806507832</v>
      </c>
      <c r="J147" s="34">
        <v>86.187364578247212</v>
      </c>
      <c r="K147" s="34">
        <v>14834.336583515631</v>
      </c>
      <c r="L147" s="34">
        <v>-747.99168168122196</v>
      </c>
      <c r="M147" s="34">
        <v>36146.398589368422</v>
      </c>
      <c r="N147" s="34">
        <v>11583.04741403126</v>
      </c>
      <c r="O147" s="34">
        <v>30554.978900126989</v>
      </c>
      <c r="P147" s="34">
        <v>5210.8125680117264</v>
      </c>
      <c r="Q147" s="34">
        <v>31.610111</v>
      </c>
      <c r="R147" s="34">
        <v>4369.3142939257823</v>
      </c>
      <c r="S147" s="34">
        <v>33828.43266407997</v>
      </c>
      <c r="T147" s="34">
        <v>11476.257054609388</v>
      </c>
      <c r="U147" s="34">
        <v>6426.4321072031198</v>
      </c>
      <c r="V147" s="34">
        <v>45864.010729062509</v>
      </c>
      <c r="W147" s="34">
        <v>2984.10126401563</v>
      </c>
      <c r="X147" s="34">
        <v>4311.649575625037</v>
      </c>
      <c r="Y147" s="34">
        <v>20819.232405864084</v>
      </c>
      <c r="Z147" s="34">
        <v>23.793538360595562</v>
      </c>
      <c r="AA147" s="34">
        <v>13872.526461078136</v>
      </c>
      <c r="AB147" s="34">
        <v>12125.42319585939</v>
      </c>
      <c r="AC147" s="34">
        <v>19172.494180491602</v>
      </c>
      <c r="AD147" s="34">
        <v>26483.843301031255</v>
      </c>
      <c r="AE147" s="34">
        <v>6376.1771096093962</v>
      </c>
      <c r="AF147" s="34">
        <v>17.629778225806451</v>
      </c>
      <c r="AG147" s="34">
        <v>14586.81349896875</v>
      </c>
      <c r="AH147" s="34">
        <v>27923.389701750009</v>
      </c>
      <c r="AI147" s="34">
        <v>4346.1996093750004</v>
      </c>
      <c r="AJ147" s="34">
        <v>55.423722643502629</v>
      </c>
      <c r="AK147" s="34">
        <v>3235.12941967188</v>
      </c>
      <c r="AL147" s="34">
        <v>15225.414360118646</v>
      </c>
      <c r="AM147" s="34">
        <v>7784.8652046640918</v>
      </c>
      <c r="AN147" s="34">
        <v>8498.8230669375098</v>
      </c>
      <c r="AO147" s="34">
        <v>32720.76813885547</v>
      </c>
      <c r="AP147" s="34">
        <v>659.67671199999995</v>
      </c>
      <c r="AQ147" s="34">
        <v>31739.400192593006</v>
      </c>
      <c r="AR147" s="34">
        <v>37247.835382305959</v>
      </c>
      <c r="AS147" s="34">
        <v>36200.271731015651</v>
      </c>
      <c r="AT147" s="34">
        <v>16657.9396912702</v>
      </c>
      <c r="AU147" s="34">
        <v>34404.466716999996</v>
      </c>
      <c r="AV147" s="34">
        <v>10040.231418773179</v>
      </c>
      <c r="AW147" s="34">
        <v>12198.169285864258</v>
      </c>
      <c r="AX147" s="34">
        <v>30448.490711111343</v>
      </c>
      <c r="AY147" s="34">
        <v>27353.353849946732</v>
      </c>
    </row>
    <row r="148" spans="1:51" x14ac:dyDescent="0.25">
      <c r="A148" s="32">
        <v>44476</v>
      </c>
      <c r="B148" s="33">
        <v>3</v>
      </c>
      <c r="C148" s="34">
        <v>18538.202633893605</v>
      </c>
      <c r="D148" s="34">
        <v>25106.768576031249</v>
      </c>
      <c r="E148" s="34">
        <v>10638.631525570323</v>
      </c>
      <c r="F148" s="34">
        <v>33252.386720917508</v>
      </c>
      <c r="G148" s="34">
        <v>16347.423483843777</v>
      </c>
      <c r="H148" s="34">
        <v>7651.1003018906404</v>
      </c>
      <c r="I148" s="34">
        <v>17023.782900359372</v>
      </c>
      <c r="J148" s="34">
        <v>86.745883941650305</v>
      </c>
      <c r="K148" s="34">
        <v>13506.582200484379</v>
      </c>
      <c r="L148" s="34">
        <v>-1102.6962302945176</v>
      </c>
      <c r="M148" s="34">
        <v>35012.945638041041</v>
      </c>
      <c r="N148" s="34">
        <v>10994.94708039063</v>
      </c>
      <c r="O148" s="34">
        <v>28122.796320025434</v>
      </c>
      <c r="P148" s="34">
        <v>5086.254637968761</v>
      </c>
      <c r="Q148" s="34">
        <v>31.021630000000002</v>
      </c>
      <c r="R148" s="34">
        <v>3895.3785311445308</v>
      </c>
      <c r="S148" s="34">
        <v>30146.574814908123</v>
      </c>
      <c r="T148" s="34">
        <v>10736.415529812528</v>
      </c>
      <c r="U148" s="34">
        <v>6061.7356453593802</v>
      </c>
      <c r="V148" s="34">
        <v>41607.899740953137</v>
      </c>
      <c r="W148" s="34">
        <v>2904.3613370156295</v>
      </c>
      <c r="X148" s="34">
        <v>4084.1293946875376</v>
      </c>
      <c r="Y148" s="34">
        <v>19414.195178671562</v>
      </c>
      <c r="Z148" s="34">
        <v>-82.996336364746028</v>
      </c>
      <c r="AA148" s="34">
        <v>12769.327850257836</v>
      </c>
      <c r="AB148" s="34">
        <v>11442.064533851575</v>
      </c>
      <c r="AC148" s="34">
        <v>16967.235722136866</v>
      </c>
      <c r="AD148" s="34">
        <v>23797.819758062498</v>
      </c>
      <c r="AE148" s="34">
        <v>6445.3743043672002</v>
      </c>
      <c r="AF148" s="34">
        <v>17.629778225806451</v>
      </c>
      <c r="AG148" s="34">
        <v>12962.519378187502</v>
      </c>
      <c r="AH148" s="34">
        <v>25857.379478437499</v>
      </c>
      <c r="AI148" s="34">
        <v>3860.7463500976701</v>
      </c>
      <c r="AJ148" s="34">
        <v>61.952141402380107</v>
      </c>
      <c r="AK148" s="34">
        <v>3005.0110437500002</v>
      </c>
      <c r="AL148" s="34">
        <v>13400.421161649876</v>
      </c>
      <c r="AM148" s="34">
        <v>6999.8160305000201</v>
      </c>
      <c r="AN148" s="34">
        <v>8399.6262019843907</v>
      </c>
      <c r="AO148" s="34">
        <v>29770.138528726573</v>
      </c>
      <c r="AP148" s="34">
        <v>660.46945189999997</v>
      </c>
      <c r="AQ148" s="34">
        <v>30076.28636959691</v>
      </c>
      <c r="AR148" s="34">
        <v>33858.752000532506</v>
      </c>
      <c r="AS148" s="34">
        <v>31918.290146304709</v>
      </c>
      <c r="AT148" s="34">
        <v>15792.221263035779</v>
      </c>
      <c r="AU148" s="34">
        <v>32122.492251999996</v>
      </c>
      <c r="AV148" s="34">
        <v>9947.6975025231659</v>
      </c>
      <c r="AW148" s="34">
        <v>8019.6808644013836</v>
      </c>
      <c r="AX148" s="34">
        <v>26898.038684855474</v>
      </c>
      <c r="AY148" s="34">
        <v>26052.936135977965</v>
      </c>
    </row>
    <row r="149" spans="1:51" x14ac:dyDescent="0.25">
      <c r="A149" s="32">
        <v>44476</v>
      </c>
      <c r="B149" s="33">
        <v>4</v>
      </c>
      <c r="C149" s="34">
        <v>18072.638846549824</v>
      </c>
      <c r="D149" s="34">
        <v>24123.530356406263</v>
      </c>
      <c r="E149" s="34">
        <v>10163.770501320319</v>
      </c>
      <c r="F149" s="34">
        <v>31909.161398711269</v>
      </c>
      <c r="G149" s="34">
        <v>15365.694881921912</v>
      </c>
      <c r="H149" s="34">
        <v>7711.2669938437721</v>
      </c>
      <c r="I149" s="34">
        <v>16381.753337710947</v>
      </c>
      <c r="J149" s="34">
        <v>82.278064727783189</v>
      </c>
      <c r="K149" s="34">
        <v>12917.73341808594</v>
      </c>
      <c r="L149" s="34">
        <v>-1152.3280309369547</v>
      </c>
      <c r="M149" s="34">
        <v>34174.424827688919</v>
      </c>
      <c r="N149" s="34">
        <v>10564.47222284376</v>
      </c>
      <c r="O149" s="34">
        <v>27105.414780564504</v>
      </c>
      <c r="P149" s="34">
        <v>4545.3986112148559</v>
      </c>
      <c r="Q149" s="34">
        <v>31.060427999999998</v>
      </c>
      <c r="R149" s="34">
        <v>3685.1449041464866</v>
      </c>
      <c r="S149" s="34">
        <v>27790.34797001749</v>
      </c>
      <c r="T149" s="34">
        <v>10470.610643804703</v>
      </c>
      <c r="U149" s="34">
        <v>5946.2281801562604</v>
      </c>
      <c r="V149" s="34">
        <v>39367.684552437509</v>
      </c>
      <c r="W149" s="34">
        <v>2868.1044015234402</v>
      </c>
      <c r="X149" s="34">
        <v>3570.7775199844</v>
      </c>
      <c r="Y149" s="34">
        <v>18991.591976331099</v>
      </c>
      <c r="Z149" s="34">
        <v>-42.840955963134881</v>
      </c>
      <c r="AA149" s="34">
        <v>10296.506269046884</v>
      </c>
      <c r="AB149" s="34">
        <v>11315.492313015622</v>
      </c>
      <c r="AC149" s="34">
        <v>16876.189282831299</v>
      </c>
      <c r="AD149" s="34">
        <v>22418.951963609386</v>
      </c>
      <c r="AE149" s="34">
        <v>5854.3623740468956</v>
      </c>
      <c r="AF149" s="34">
        <v>17.629778225806451</v>
      </c>
      <c r="AG149" s="34">
        <v>12098.048704968747</v>
      </c>
      <c r="AH149" s="34">
        <v>24475.798916593747</v>
      </c>
      <c r="AI149" s="34">
        <v>3618.3250976562504</v>
      </c>
      <c r="AJ149" s="34">
        <v>58.245796348018757</v>
      </c>
      <c r="AK149" s="34">
        <v>3043.8470136015703</v>
      </c>
      <c r="AL149" s="34">
        <v>12672.714951524884</v>
      </c>
      <c r="AM149" s="34">
        <v>6071.6747883671815</v>
      </c>
      <c r="AN149" s="34">
        <v>7940.0548528281397</v>
      </c>
      <c r="AO149" s="34">
        <v>28102.738962976568</v>
      </c>
      <c r="AP149" s="34">
        <v>626.32836909999992</v>
      </c>
      <c r="AQ149" s="34">
        <v>29082.46175666722</v>
      </c>
      <c r="AR149" s="34">
        <v>31934.283116899685</v>
      </c>
      <c r="AS149" s="34">
        <v>29835.125742046901</v>
      </c>
      <c r="AT149" s="34">
        <v>15608.92527439516</v>
      </c>
      <c r="AU149" s="34">
        <v>30785.962874000001</v>
      </c>
      <c r="AV149" s="34">
        <v>10121.883518554423</v>
      </c>
      <c r="AW149" s="34">
        <v>6162.3344410214904</v>
      </c>
      <c r="AX149" s="34">
        <v>25325.244091685563</v>
      </c>
      <c r="AY149" s="34">
        <v>25437.723030196717</v>
      </c>
    </row>
    <row r="150" spans="1:51" x14ac:dyDescent="0.25">
      <c r="A150" s="32">
        <v>44476</v>
      </c>
      <c r="B150" s="33">
        <v>5</v>
      </c>
      <c r="C150" s="34">
        <v>17578.244463049847</v>
      </c>
      <c r="D150" s="34">
        <v>23390.976180968744</v>
      </c>
      <c r="E150" s="34">
        <v>9873.7265680625114</v>
      </c>
      <c r="F150" s="34">
        <v>31303.109786908764</v>
      </c>
      <c r="G150" s="34">
        <v>14920.758571421859</v>
      </c>
      <c r="H150" s="34">
        <v>8301.6802834218943</v>
      </c>
      <c r="I150" s="34">
        <v>16064.409592636728</v>
      </c>
      <c r="J150" s="34">
        <v>76.901023864746108</v>
      </c>
      <c r="K150" s="34">
        <v>12553.251934601571</v>
      </c>
      <c r="L150" s="34">
        <v>-1019.2848718404312</v>
      </c>
      <c r="M150" s="34">
        <v>34659.899067014012</v>
      </c>
      <c r="N150" s="34">
        <v>10352.067925218771</v>
      </c>
      <c r="O150" s="34">
        <v>26840.844028556679</v>
      </c>
      <c r="P150" s="34">
        <v>4623.2577865273406</v>
      </c>
      <c r="Q150" s="34">
        <v>30.597738</v>
      </c>
      <c r="R150" s="34">
        <v>3615.726262523438</v>
      </c>
      <c r="S150" s="34">
        <v>27100.268636673729</v>
      </c>
      <c r="T150" s="34">
        <v>10389.71052900002</v>
      </c>
      <c r="U150" s="34">
        <v>5891.0772422187501</v>
      </c>
      <c r="V150" s="34">
        <v>39214.530416375026</v>
      </c>
      <c r="W150" s="34">
        <v>2741.3987186953195</v>
      </c>
      <c r="X150" s="34">
        <v>3656.4601217031013</v>
      </c>
      <c r="Y150" s="34">
        <v>18537.769719546155</v>
      </c>
      <c r="Z150" s="34">
        <v>85.158726654052842</v>
      </c>
      <c r="AA150" s="34">
        <v>10419.744350976585</v>
      </c>
      <c r="AB150" s="34">
        <v>11276.750912874999</v>
      </c>
      <c r="AC150" s="34">
        <v>17749.681387314817</v>
      </c>
      <c r="AD150" s="34">
        <v>22016.90704320314</v>
      </c>
      <c r="AE150" s="34">
        <v>5737.1144869843938</v>
      </c>
      <c r="AF150" s="34">
        <v>17.629778225806451</v>
      </c>
      <c r="AG150" s="34">
        <v>11875.731101437501</v>
      </c>
      <c r="AH150" s="34">
        <v>24166.359650531253</v>
      </c>
      <c r="AI150" s="34">
        <v>3500.7730590820329</v>
      </c>
      <c r="AJ150" s="34">
        <v>52.9784219978701</v>
      </c>
      <c r="AK150" s="34">
        <v>3060.7847771054803</v>
      </c>
      <c r="AL150" s="34">
        <v>12125.321653462377</v>
      </c>
      <c r="AM150" s="34">
        <v>5676.4185405547096</v>
      </c>
      <c r="AN150" s="34">
        <v>7846.6097486093895</v>
      </c>
      <c r="AO150" s="34">
        <v>27398.896077937512</v>
      </c>
      <c r="AP150" s="34">
        <v>590.95547490000001</v>
      </c>
      <c r="AQ150" s="34">
        <v>28570.513740764891</v>
      </c>
      <c r="AR150" s="34">
        <v>31179.612823114556</v>
      </c>
      <c r="AS150" s="34">
        <v>28726.081671328131</v>
      </c>
      <c r="AT150" s="34">
        <v>15615.217775254525</v>
      </c>
      <c r="AU150" s="34">
        <v>30473.963691000001</v>
      </c>
      <c r="AV150" s="34">
        <v>10778.755493460671</v>
      </c>
      <c r="AW150" s="34">
        <v>4862.9117428945292</v>
      </c>
      <c r="AX150" s="34">
        <v>24430.876751404336</v>
      </c>
      <c r="AY150" s="34">
        <v>24866.836682915458</v>
      </c>
    </row>
    <row r="151" spans="1:51" x14ac:dyDescent="0.25">
      <c r="A151" s="32">
        <v>44476</v>
      </c>
      <c r="B151" s="33">
        <v>6</v>
      </c>
      <c r="C151" s="34">
        <v>17175.096596409225</v>
      </c>
      <c r="D151" s="34">
        <v>25106.342905937501</v>
      </c>
      <c r="E151" s="34">
        <v>9529.31718863282</v>
      </c>
      <c r="F151" s="34">
        <v>32429.294440785041</v>
      </c>
      <c r="G151" s="34">
        <v>15878.738604249998</v>
      </c>
      <c r="H151" s="34">
        <v>7889.7580436250282</v>
      </c>
      <c r="I151" s="34">
        <v>16606.488455199229</v>
      </c>
      <c r="J151" s="34">
        <v>77.099462509155302</v>
      </c>
      <c r="K151" s="34">
        <v>13105.724962375021</v>
      </c>
      <c r="L151" s="34">
        <v>-1258.4683817345904</v>
      </c>
      <c r="M151" s="34">
        <v>34408.512582966665</v>
      </c>
      <c r="N151" s="34">
        <v>10433.70745251564</v>
      </c>
      <c r="O151" s="34">
        <v>27629.122492595754</v>
      </c>
      <c r="P151" s="34">
        <v>4536.3545806054753</v>
      </c>
      <c r="Q151" s="34">
        <v>31.045555999999998</v>
      </c>
      <c r="R151" s="34">
        <v>3677.7660072089848</v>
      </c>
      <c r="S151" s="34">
        <v>27959.124114001868</v>
      </c>
      <c r="T151" s="34">
        <v>10100.976908914083</v>
      </c>
      <c r="U151" s="34">
        <v>5957.1514466640592</v>
      </c>
      <c r="V151" s="34">
        <v>40133.840530781272</v>
      </c>
      <c r="W151" s="34">
        <v>2837.9302877109503</v>
      </c>
      <c r="X151" s="34">
        <v>3336.0495169687711</v>
      </c>
      <c r="Y151" s="34">
        <v>19568.227111049473</v>
      </c>
      <c r="Z151" s="34">
        <v>108.67483795166024</v>
      </c>
      <c r="AA151" s="34">
        <v>10014.520525273459</v>
      </c>
      <c r="AB151" s="34">
        <v>11212.140313203139</v>
      </c>
      <c r="AC151" s="34">
        <v>16700.424868698236</v>
      </c>
      <c r="AD151" s="34">
        <v>22800.229469843754</v>
      </c>
      <c r="AE151" s="34">
        <v>5550.1703191875149</v>
      </c>
      <c r="AF151" s="34">
        <v>17.629778225806451</v>
      </c>
      <c r="AG151" s="34">
        <v>12323.35029353125</v>
      </c>
      <c r="AH151" s="34">
        <v>24239.932855718755</v>
      </c>
      <c r="AI151" s="34">
        <v>3620.8843994140661</v>
      </c>
      <c r="AJ151" s="34">
        <v>52.215029960835068</v>
      </c>
      <c r="AK151" s="34">
        <v>2777.061666964843</v>
      </c>
      <c r="AL151" s="34">
        <v>12518.572861720197</v>
      </c>
      <c r="AM151" s="34">
        <v>5346.027516171911</v>
      </c>
      <c r="AN151" s="34">
        <v>7940.2025605312501</v>
      </c>
      <c r="AO151" s="34">
        <v>27408.568511210957</v>
      </c>
      <c r="AP151" s="34">
        <v>617.77948000000004</v>
      </c>
      <c r="AQ151" s="34">
        <v>28664.909492870363</v>
      </c>
      <c r="AR151" s="34">
        <v>31558.411420048145</v>
      </c>
      <c r="AS151" s="34">
        <v>29830.521757390641</v>
      </c>
      <c r="AT151" s="34">
        <v>15374.306705582652</v>
      </c>
      <c r="AU151" s="34">
        <v>31321.611999000001</v>
      </c>
      <c r="AV151" s="34">
        <v>12590.487715991916</v>
      </c>
      <c r="AW151" s="34">
        <v>3723.8602902148459</v>
      </c>
      <c r="AX151" s="34">
        <v>25154.05750502149</v>
      </c>
      <c r="AY151" s="34">
        <v>24428.596773399811</v>
      </c>
    </row>
    <row r="152" spans="1:51" x14ac:dyDescent="0.25">
      <c r="A152" s="32">
        <v>44476</v>
      </c>
      <c r="B152" s="33">
        <v>7</v>
      </c>
      <c r="C152" s="34">
        <v>18983.526864143598</v>
      </c>
      <c r="D152" s="34">
        <v>27903.529035281255</v>
      </c>
      <c r="E152" s="34">
        <v>10967.726561460951</v>
      </c>
      <c r="F152" s="34">
        <v>40720.900161902515</v>
      </c>
      <c r="G152" s="34">
        <v>17656.490556718774</v>
      </c>
      <c r="H152" s="34">
        <v>8111.1220103750084</v>
      </c>
      <c r="I152" s="34">
        <v>18519.741862406252</v>
      </c>
      <c r="J152" s="34">
        <v>95.185255050659194</v>
      </c>
      <c r="K152" s="34">
        <v>14801.04248720316</v>
      </c>
      <c r="L152" s="34">
        <v>-1439.4226538461589</v>
      </c>
      <c r="M152" s="34">
        <v>35682.503842915015</v>
      </c>
      <c r="N152" s="34">
        <v>12065.60185053126</v>
      </c>
      <c r="O152" s="34">
        <v>31945.448022056666</v>
      </c>
      <c r="P152" s="34">
        <v>5158.1108065390708</v>
      </c>
      <c r="Q152" s="34">
        <v>31.085157000000002</v>
      </c>
      <c r="R152" s="34">
        <v>4336.5518501289071</v>
      </c>
      <c r="S152" s="34">
        <v>31713.477418650313</v>
      </c>
      <c r="T152" s="34">
        <v>11073.936393312533</v>
      </c>
      <c r="U152" s="34">
        <v>6971.4264065000107</v>
      </c>
      <c r="V152" s="34">
        <v>44910.118579000009</v>
      </c>
      <c r="W152" s="34">
        <v>2928.1638354062507</v>
      </c>
      <c r="X152" s="34">
        <v>1980.6614265156422</v>
      </c>
      <c r="Y152" s="34">
        <v>22154.483583046313</v>
      </c>
      <c r="Z152" s="34">
        <v>138.88180984497072</v>
      </c>
      <c r="AA152" s="34">
        <v>12930.191733375023</v>
      </c>
      <c r="AB152" s="34">
        <v>12064.800924500008</v>
      </c>
      <c r="AC152" s="34">
        <v>18705.068298986851</v>
      </c>
      <c r="AD152" s="34">
        <v>26265.567347156248</v>
      </c>
      <c r="AE152" s="34">
        <v>4165.9973795469059</v>
      </c>
      <c r="AF152" s="34">
        <v>17.629778225806451</v>
      </c>
      <c r="AG152" s="34">
        <v>14185.072690687499</v>
      </c>
      <c r="AH152" s="34">
        <v>27481.791987656252</v>
      </c>
      <c r="AI152" s="34">
        <v>4118.2205078125098</v>
      </c>
      <c r="AJ152" s="34">
        <v>53.448961919610213</v>
      </c>
      <c r="AK152" s="34">
        <v>2974.3452364648501</v>
      </c>
      <c r="AL152" s="34">
        <v>13677.116863837387</v>
      </c>
      <c r="AM152" s="34">
        <v>6397.8527191328467</v>
      </c>
      <c r="AN152" s="34">
        <v>9079.1505396718803</v>
      </c>
      <c r="AO152" s="34">
        <v>30210.532258921878</v>
      </c>
      <c r="AP152" s="34">
        <v>662.5146178</v>
      </c>
      <c r="AQ152" s="34">
        <v>31512.943764128173</v>
      </c>
      <c r="AR152" s="34">
        <v>34845.460613274707</v>
      </c>
      <c r="AS152" s="34">
        <v>34092.802596789086</v>
      </c>
      <c r="AT152" s="34">
        <v>16278.610161051403</v>
      </c>
      <c r="AU152" s="34">
        <v>36524.812723999989</v>
      </c>
      <c r="AV152" s="34">
        <v>13696.734149429423</v>
      </c>
      <c r="AW152" s="34">
        <v>2869.0929425771465</v>
      </c>
      <c r="AX152" s="34">
        <v>28362.670666908212</v>
      </c>
      <c r="AY152" s="34">
        <v>25860.955990384227</v>
      </c>
    </row>
    <row r="153" spans="1:51" x14ac:dyDescent="0.25">
      <c r="A153" s="32">
        <v>44476</v>
      </c>
      <c r="B153" s="33">
        <v>8</v>
      </c>
      <c r="C153" s="34">
        <v>23498.379438706092</v>
      </c>
      <c r="D153" s="34">
        <v>30728.02275571875</v>
      </c>
      <c r="E153" s="34">
        <v>13955.66447521876</v>
      </c>
      <c r="F153" s="34">
        <v>49845.195497124994</v>
      </c>
      <c r="G153" s="34">
        <v>21045.037716327923</v>
      </c>
      <c r="H153" s="34">
        <v>8847.5282266094073</v>
      </c>
      <c r="I153" s="34">
        <v>23500.281235281265</v>
      </c>
      <c r="J153" s="34">
        <v>107.58452606201169</v>
      </c>
      <c r="K153" s="34">
        <v>17029.489376312522</v>
      </c>
      <c r="L153" s="34">
        <v>-1303.2869812712961</v>
      </c>
      <c r="M153" s="34">
        <v>38251.650745689221</v>
      </c>
      <c r="N153" s="34">
        <v>13110.713213343761</v>
      </c>
      <c r="O153" s="34">
        <v>37557.588770111361</v>
      </c>
      <c r="P153" s="34">
        <v>5316.7808241006051</v>
      </c>
      <c r="Q153" s="34">
        <v>32.953178000000001</v>
      </c>
      <c r="R153" s="34">
        <v>4577.7069736289068</v>
      </c>
      <c r="S153" s="34">
        <v>34860.504408306544</v>
      </c>
      <c r="T153" s="34">
        <v>12494.056785726576</v>
      </c>
      <c r="U153" s="34">
        <v>7436.8241646875103</v>
      </c>
      <c r="V153" s="34">
        <v>50913.098590499998</v>
      </c>
      <c r="W153" s="34">
        <v>3569.7163513671903</v>
      </c>
      <c r="X153" s="34">
        <v>1966.4455675392044</v>
      </c>
      <c r="Y153" s="34">
        <v>24616.172300813269</v>
      </c>
      <c r="Z153" s="34">
        <v>48.612815704345714</v>
      </c>
      <c r="AA153" s="34">
        <v>15211.009956421882</v>
      </c>
      <c r="AB153" s="34">
        <v>15698.553627359395</v>
      </c>
      <c r="AC153" s="34">
        <v>23157.139550716227</v>
      </c>
      <c r="AD153" s="34">
        <v>28264.96590153125</v>
      </c>
      <c r="AE153" s="34">
        <v>4354.2257960937786</v>
      </c>
      <c r="AF153" s="34">
        <v>17.629778225806451</v>
      </c>
      <c r="AG153" s="34">
        <v>16698.975938250001</v>
      </c>
      <c r="AH153" s="34">
        <v>27911.791803656248</v>
      </c>
      <c r="AI153" s="34">
        <v>4204.4005012158796</v>
      </c>
      <c r="AJ153" s="34">
        <v>55.117558064027037</v>
      </c>
      <c r="AK153" s="34">
        <v>3387.246995439019</v>
      </c>
      <c r="AL153" s="34">
        <v>14150.991345243627</v>
      </c>
      <c r="AM153" s="34">
        <v>7262.4548582500247</v>
      </c>
      <c r="AN153" s="34">
        <v>9619.5356104843904</v>
      </c>
      <c r="AO153" s="34">
        <v>34016.668123113282</v>
      </c>
      <c r="AP153" s="34">
        <v>676.25558799999999</v>
      </c>
      <c r="AQ153" s="34">
        <v>37998.448251729729</v>
      </c>
      <c r="AR153" s="34">
        <v>41019.294213993489</v>
      </c>
      <c r="AS153" s="34">
        <v>37422.25015335939</v>
      </c>
      <c r="AT153" s="34">
        <v>18001.496382317029</v>
      </c>
      <c r="AU153" s="34">
        <v>42377.814240999993</v>
      </c>
      <c r="AV153" s="34">
        <v>12579.803951148166</v>
      </c>
      <c r="AW153" s="34">
        <v>2445.4785300742196</v>
      </c>
      <c r="AX153" s="34">
        <v>29792.397226789068</v>
      </c>
      <c r="AY153" s="34">
        <v>33947.74650410295</v>
      </c>
    </row>
    <row r="154" spans="1:51" x14ac:dyDescent="0.25">
      <c r="A154" s="32">
        <v>44476</v>
      </c>
      <c r="B154" s="33">
        <v>9</v>
      </c>
      <c r="C154" s="34">
        <v>29179.039916659221</v>
      </c>
      <c r="D154" s="34">
        <v>36249.569950499994</v>
      </c>
      <c r="E154" s="34">
        <v>15236.701652953148</v>
      </c>
      <c r="F154" s="34">
        <v>55771.625256922503</v>
      </c>
      <c r="G154" s="34">
        <v>27758.979408342842</v>
      </c>
      <c r="H154" s="34">
        <v>10871.322211828152</v>
      </c>
      <c r="I154" s="34">
        <v>28359.053267390631</v>
      </c>
      <c r="J154" s="34">
        <v>114.66762351989749</v>
      </c>
      <c r="K154" s="34">
        <v>20199.559758578147</v>
      </c>
      <c r="L154" s="34">
        <v>-23.785032693944231</v>
      </c>
      <c r="M154" s="34">
        <v>44382.847821232492</v>
      </c>
      <c r="N154" s="34">
        <v>13066.803595765641</v>
      </c>
      <c r="O154" s="34">
        <v>44610.660011580119</v>
      </c>
      <c r="P154" s="34">
        <v>4949.0280914246878</v>
      </c>
      <c r="Q154" s="34">
        <v>33.289122000000006</v>
      </c>
      <c r="R154" s="34">
        <v>4907.6246696132821</v>
      </c>
      <c r="S154" s="34">
        <v>40291.772379009657</v>
      </c>
      <c r="T154" s="34">
        <v>13359.450231148463</v>
      </c>
      <c r="U154" s="34">
        <v>7529.3764915390802</v>
      </c>
      <c r="V154" s="34">
        <v>54335.159204781252</v>
      </c>
      <c r="W154" s="34">
        <v>4117.5596082031298</v>
      </c>
      <c r="X154" s="34">
        <v>4638.3477931384732</v>
      </c>
      <c r="Y154" s="34">
        <v>27178.413978872453</v>
      </c>
      <c r="Z154" s="34">
        <v>-126.12363754272457</v>
      </c>
      <c r="AA154" s="34">
        <v>19452.52906025001</v>
      </c>
      <c r="AB154" s="34">
        <v>20255.03847254689</v>
      </c>
      <c r="AC154" s="34">
        <v>24522.968415794952</v>
      </c>
      <c r="AD154" s="34">
        <v>30359.382924593756</v>
      </c>
      <c r="AE154" s="34">
        <v>6552.6102299062486</v>
      </c>
      <c r="AF154" s="34">
        <v>17.629778225806451</v>
      </c>
      <c r="AG154" s="34">
        <v>18929.900909937496</v>
      </c>
      <c r="AH154" s="34">
        <v>31290.497683437494</v>
      </c>
      <c r="AI154" s="34">
        <v>5439.4560649719715</v>
      </c>
      <c r="AJ154" s="34">
        <v>96.002965189023314</v>
      </c>
      <c r="AK154" s="34">
        <v>5682.0326414093834</v>
      </c>
      <c r="AL154" s="34">
        <v>14940.247401915516</v>
      </c>
      <c r="AM154" s="34">
        <v>9170.2483857500283</v>
      </c>
      <c r="AN154" s="34">
        <v>10004.22771798438</v>
      </c>
      <c r="AO154" s="34">
        <v>39287.151296757816</v>
      </c>
      <c r="AP154" s="34">
        <v>877.94258220000006</v>
      </c>
      <c r="AQ154" s="34">
        <v>46574.479789362529</v>
      </c>
      <c r="AR154" s="34">
        <v>49976.805494774722</v>
      </c>
      <c r="AS154" s="34">
        <v>42433.597173156268</v>
      </c>
      <c r="AT154" s="34">
        <v>21097.807401098296</v>
      </c>
      <c r="AU154" s="34">
        <v>48537.770142000001</v>
      </c>
      <c r="AV154" s="34">
        <v>16642.76256374193</v>
      </c>
      <c r="AW154" s="34">
        <v>1405.5490299180374</v>
      </c>
      <c r="AX154" s="34">
        <v>33334.29854718165</v>
      </c>
      <c r="AY154" s="34">
        <v>43310.430185743571</v>
      </c>
    </row>
    <row r="155" spans="1:51" x14ac:dyDescent="0.25">
      <c r="A155" s="32">
        <v>44476</v>
      </c>
      <c r="B155" s="33">
        <v>10</v>
      </c>
      <c r="C155" s="34">
        <v>32738.902669034229</v>
      </c>
      <c r="D155" s="34">
        <v>40250.014752812494</v>
      </c>
      <c r="E155" s="34">
        <v>15497.073485687519</v>
      </c>
      <c r="F155" s="34">
        <v>60202.217314824993</v>
      </c>
      <c r="G155" s="34">
        <v>31582.585925930514</v>
      </c>
      <c r="H155" s="34">
        <v>12038.136761828146</v>
      </c>
      <c r="I155" s="34">
        <v>32118.0745068125</v>
      </c>
      <c r="J155" s="34">
        <v>129.5665969848632</v>
      </c>
      <c r="K155" s="34">
        <v>22068.952053078152</v>
      </c>
      <c r="L155" s="34">
        <v>1315.4834190222318</v>
      </c>
      <c r="M155" s="34">
        <v>47523.453914684826</v>
      </c>
      <c r="N155" s="34">
        <v>14101.06437420313</v>
      </c>
      <c r="O155" s="34">
        <v>49583.883410376991</v>
      </c>
      <c r="P155" s="34">
        <v>4062.3308412172182</v>
      </c>
      <c r="Q155" s="34">
        <v>33.275670000000005</v>
      </c>
      <c r="R155" s="34">
        <v>5167.6773155859382</v>
      </c>
      <c r="S155" s="34">
        <v>44493.747206728418</v>
      </c>
      <c r="T155" s="34">
        <v>14472.691344906283</v>
      </c>
      <c r="U155" s="34">
        <v>7791.4996560234504</v>
      </c>
      <c r="V155" s="34">
        <v>56981.425535937495</v>
      </c>
      <c r="W155" s="34">
        <v>4702.6527689843906</v>
      </c>
      <c r="X155" s="34">
        <v>7740.7002359356402</v>
      </c>
      <c r="Y155" s="34">
        <v>28836.434815680914</v>
      </c>
      <c r="Z155" s="34">
        <v>-206.63152954101568</v>
      </c>
      <c r="AA155" s="34">
        <v>21685.631459078144</v>
      </c>
      <c r="AB155" s="34">
        <v>22666.720982140629</v>
      </c>
      <c r="AC155" s="34">
        <v>26763.751232527564</v>
      </c>
      <c r="AD155" s="34">
        <v>32236.581417312507</v>
      </c>
      <c r="AE155" s="34">
        <v>6652.3999231718981</v>
      </c>
      <c r="AF155" s="34">
        <v>17.629778225806451</v>
      </c>
      <c r="AG155" s="34">
        <v>20782.5668663125</v>
      </c>
      <c r="AH155" s="34">
        <v>34342.56255921875</v>
      </c>
      <c r="AI155" s="34">
        <v>5925.9926337464503</v>
      </c>
      <c r="AJ155" s="34">
        <v>145.44849684927738</v>
      </c>
      <c r="AK155" s="34">
        <v>7213.9362218273372</v>
      </c>
      <c r="AL155" s="34">
        <v>16496.986924056146</v>
      </c>
      <c r="AM155" s="34">
        <v>10540.250406968777</v>
      </c>
      <c r="AN155" s="34">
        <v>10325.13288934376</v>
      </c>
      <c r="AO155" s="34">
        <v>43920.631273546867</v>
      </c>
      <c r="AP155" s="34">
        <v>1676.4722740999996</v>
      </c>
      <c r="AQ155" s="34">
        <v>53782.228208956272</v>
      </c>
      <c r="AR155" s="34">
        <v>55862.307677579403</v>
      </c>
      <c r="AS155" s="34">
        <v>46492.611183296889</v>
      </c>
      <c r="AT155" s="34">
        <v>22750.146549067002</v>
      </c>
      <c r="AU155" s="34">
        <v>51634.575979999994</v>
      </c>
      <c r="AV155" s="34">
        <v>18866.894818148165</v>
      </c>
      <c r="AW155" s="34">
        <v>1096.5138253609853</v>
      </c>
      <c r="AX155" s="34">
        <v>36282.987265054697</v>
      </c>
      <c r="AY155" s="34">
        <v>50491.19265907169</v>
      </c>
    </row>
    <row r="156" spans="1:51" x14ac:dyDescent="0.25">
      <c r="A156" s="32">
        <v>44476</v>
      </c>
      <c r="B156" s="33">
        <v>11</v>
      </c>
      <c r="C156" s="34">
        <v>34518.132839618913</v>
      </c>
      <c r="D156" s="34">
        <v>41361.372115031249</v>
      </c>
      <c r="E156" s="34">
        <v>17154.633551468763</v>
      </c>
      <c r="F156" s="34">
        <v>63308.528412518754</v>
      </c>
      <c r="G156" s="34">
        <v>33579.133532239066</v>
      </c>
      <c r="H156" s="34">
        <v>12337.984983265638</v>
      </c>
      <c r="I156" s="34">
        <v>34588.387310539074</v>
      </c>
      <c r="J156" s="34">
        <v>115.39650917053211</v>
      </c>
      <c r="K156" s="34">
        <v>22939.981029562532</v>
      </c>
      <c r="L156" s="34">
        <v>1714.5474930339187</v>
      </c>
      <c r="M156" s="34">
        <v>47974.925884109056</v>
      </c>
      <c r="N156" s="34">
        <v>15179.601320875001</v>
      </c>
      <c r="O156" s="34">
        <v>52001.040762548844</v>
      </c>
      <c r="P156" s="34">
        <v>3677.0040503900518</v>
      </c>
      <c r="Q156" s="34">
        <v>33.776746000000003</v>
      </c>
      <c r="R156" s="34">
        <v>5316.5303384140634</v>
      </c>
      <c r="S156" s="34">
        <v>46314.27245772841</v>
      </c>
      <c r="T156" s="34">
        <v>15851.382616125031</v>
      </c>
      <c r="U156" s="34">
        <v>8573.6304022812601</v>
      </c>
      <c r="V156" s="34">
        <v>60003.184523750002</v>
      </c>
      <c r="W156" s="34">
        <v>4480.4448087890605</v>
      </c>
      <c r="X156" s="34">
        <v>8528.3053029836556</v>
      </c>
      <c r="Y156" s="34">
        <v>28742.05410983786</v>
      </c>
      <c r="Z156" s="34">
        <v>-141.26109954833976</v>
      </c>
      <c r="AA156" s="34">
        <v>23019.689989562521</v>
      </c>
      <c r="AB156" s="34">
        <v>23714.171039499997</v>
      </c>
      <c r="AC156" s="34">
        <v>28523.847465607749</v>
      </c>
      <c r="AD156" s="34">
        <v>33502.341238281253</v>
      </c>
      <c r="AE156" s="34">
        <v>7558.0303584062913</v>
      </c>
      <c r="AF156" s="34">
        <v>17.629778225806451</v>
      </c>
      <c r="AG156" s="34">
        <v>21303.546508718751</v>
      </c>
      <c r="AH156" s="34">
        <v>35928.131046656257</v>
      </c>
      <c r="AI156" s="34">
        <v>5989.9681185763493</v>
      </c>
      <c r="AJ156" s="34">
        <v>139.54042837605311</v>
      </c>
      <c r="AK156" s="34">
        <v>7308.896838788788</v>
      </c>
      <c r="AL156" s="34">
        <v>17780.414946228004</v>
      </c>
      <c r="AM156" s="34">
        <v>11166.535535734398</v>
      </c>
      <c r="AN156" s="34">
        <v>10637.13329290625</v>
      </c>
      <c r="AO156" s="34">
        <v>46007.14228096875</v>
      </c>
      <c r="AP156" s="34">
        <v>1917.9003288000004</v>
      </c>
      <c r="AQ156" s="34">
        <v>57724.986312003166</v>
      </c>
      <c r="AR156" s="34">
        <v>57729.708858673133</v>
      </c>
      <c r="AS156" s="34">
        <v>48596.869399218776</v>
      </c>
      <c r="AT156" s="34">
        <v>24282.048346598276</v>
      </c>
      <c r="AU156" s="34">
        <v>52580.235485999998</v>
      </c>
      <c r="AV156" s="34">
        <v>19696.234013679412</v>
      </c>
      <c r="AW156" s="34">
        <v>2018.1624443769574</v>
      </c>
      <c r="AX156" s="34">
        <v>37818.18462238674</v>
      </c>
      <c r="AY156" s="34">
        <v>52859.603880196679</v>
      </c>
    </row>
    <row r="157" spans="1:51" x14ac:dyDescent="0.25">
      <c r="A157" s="32">
        <v>44476</v>
      </c>
      <c r="B157" s="33">
        <v>12</v>
      </c>
      <c r="C157" s="34">
        <v>35377.104930296402</v>
      </c>
      <c r="D157" s="34">
        <v>42683.892866093767</v>
      </c>
      <c r="E157" s="34">
        <v>17592.161646671899</v>
      </c>
      <c r="F157" s="34">
        <v>65013.009009918744</v>
      </c>
      <c r="G157" s="34">
        <v>34773.367193206235</v>
      </c>
      <c r="H157" s="34">
        <v>12116.274116265653</v>
      </c>
      <c r="I157" s="34">
        <v>35409.60595349221</v>
      </c>
      <c r="J157" s="34">
        <v>111.5484352111816</v>
      </c>
      <c r="K157" s="34">
        <v>23433.722256312529</v>
      </c>
      <c r="L157" s="34">
        <v>1342.2712105207538</v>
      </c>
      <c r="M157" s="34">
        <v>48424.118413068587</v>
      </c>
      <c r="N157" s="34">
        <v>16726.148127343749</v>
      </c>
      <c r="O157" s="34">
        <v>52858.03603737698</v>
      </c>
      <c r="P157" s="34">
        <v>3840.6269257658696</v>
      </c>
      <c r="Q157" s="34">
        <v>33.748829999999998</v>
      </c>
      <c r="R157" s="34">
        <v>5529.7608946562505</v>
      </c>
      <c r="S157" s="34">
        <v>47699.95978405654</v>
      </c>
      <c r="T157" s="34">
        <v>16920.221718968762</v>
      </c>
      <c r="U157" s="34">
        <v>9283.1887895156306</v>
      </c>
      <c r="V157" s="34">
        <v>62531.792178125004</v>
      </c>
      <c r="W157" s="34">
        <v>4262.4471391171892</v>
      </c>
      <c r="X157" s="34">
        <v>9042.2653397690046</v>
      </c>
      <c r="Y157" s="34">
        <v>28018.438647009352</v>
      </c>
      <c r="Z157" s="34">
        <v>-89.292697143554776</v>
      </c>
      <c r="AA157" s="34">
        <v>24384.540129140645</v>
      </c>
      <c r="AB157" s="34">
        <v>23772.588516843745</v>
      </c>
      <c r="AC157" s="34">
        <v>28652.869756937605</v>
      </c>
      <c r="AD157" s="34">
        <v>34455.382642312499</v>
      </c>
      <c r="AE157" s="34">
        <v>8133.2683420507801</v>
      </c>
      <c r="AF157" s="34">
        <v>17.629778225806451</v>
      </c>
      <c r="AG157" s="34">
        <v>21569.157322937499</v>
      </c>
      <c r="AH157" s="34">
        <v>35692.7648453125</v>
      </c>
      <c r="AI157" s="34">
        <v>5975.067329718031</v>
      </c>
      <c r="AJ157" s="34">
        <v>158.50564979212265</v>
      </c>
      <c r="AK157" s="34">
        <v>7328.0393234187595</v>
      </c>
      <c r="AL157" s="34">
        <v>18383.166630306136</v>
      </c>
      <c r="AM157" s="34">
        <v>12160.989721062509</v>
      </c>
      <c r="AN157" s="34">
        <v>11606.732155390629</v>
      </c>
      <c r="AO157" s="34">
        <v>47180.963430937496</v>
      </c>
      <c r="AP157" s="34">
        <v>1931.2097168999999</v>
      </c>
      <c r="AQ157" s="34">
        <v>58817.68448484689</v>
      </c>
      <c r="AR157" s="34">
        <v>58540.005588618471</v>
      </c>
      <c r="AS157" s="34">
        <v>50083.410002078163</v>
      </c>
      <c r="AT157" s="34">
        <v>25053.411500410759</v>
      </c>
      <c r="AU157" s="34">
        <v>53688.615849000002</v>
      </c>
      <c r="AV157" s="34">
        <v>18847.218596116909</v>
      </c>
      <c r="AW157" s="34">
        <v>3259.4040935586036</v>
      </c>
      <c r="AX157" s="34">
        <v>38529.739924824236</v>
      </c>
      <c r="AY157" s="34">
        <v>54301.493958915453</v>
      </c>
    </row>
    <row r="158" spans="1:51" x14ac:dyDescent="0.25">
      <c r="A158" s="32">
        <v>44476</v>
      </c>
      <c r="B158" s="33">
        <v>13</v>
      </c>
      <c r="C158" s="34">
        <v>36317.056401020709</v>
      </c>
      <c r="D158" s="34">
        <v>42772.474602281261</v>
      </c>
      <c r="E158" s="34">
        <v>17515.452781593758</v>
      </c>
      <c r="F158" s="34">
        <v>66962.299640224999</v>
      </c>
      <c r="G158" s="34">
        <v>34679.075847649503</v>
      </c>
      <c r="H158" s="34">
        <v>11780.034588484395</v>
      </c>
      <c r="I158" s="34">
        <v>36758.537387625001</v>
      </c>
      <c r="J158" s="34">
        <v>112.24681663513181</v>
      </c>
      <c r="K158" s="34">
        <v>23857.246147500009</v>
      </c>
      <c r="L158" s="34">
        <v>1580.6208273161392</v>
      </c>
      <c r="M158" s="34">
        <v>47690.062067669183</v>
      </c>
      <c r="N158" s="34">
        <v>18154.221124343749</v>
      </c>
      <c r="O158" s="34">
        <v>54274.483726189479</v>
      </c>
      <c r="P158" s="34">
        <v>4009.9923229506267</v>
      </c>
      <c r="Q158" s="34">
        <v>34.779641999999996</v>
      </c>
      <c r="R158" s="34">
        <v>5868.0333071992209</v>
      </c>
      <c r="S158" s="34">
        <v>49647.878370447172</v>
      </c>
      <c r="T158" s="34">
        <v>17825.094350500025</v>
      </c>
      <c r="U158" s="34">
        <v>9869.1349943750101</v>
      </c>
      <c r="V158" s="34">
        <v>64531.654458874989</v>
      </c>
      <c r="W158" s="34">
        <v>4434.3696176796902</v>
      </c>
      <c r="X158" s="34">
        <v>8648.6046402428801</v>
      </c>
      <c r="Y158" s="34">
        <v>27878.101944827558</v>
      </c>
      <c r="Z158" s="34">
        <v>10.702641906738194</v>
      </c>
      <c r="AA158" s="34">
        <v>25257.163672250033</v>
      </c>
      <c r="AB158" s="34">
        <v>24166.226207375006</v>
      </c>
      <c r="AC158" s="34">
        <v>30030.735357283385</v>
      </c>
      <c r="AD158" s="34">
        <v>36440.394018781255</v>
      </c>
      <c r="AE158" s="34">
        <v>9291.7352163815358</v>
      </c>
      <c r="AF158" s="34">
        <v>17.629778225806451</v>
      </c>
      <c r="AG158" s="34">
        <v>22420.403389625</v>
      </c>
      <c r="AH158" s="34">
        <v>36571.317911593738</v>
      </c>
      <c r="AI158" s="34">
        <v>6122.6230887538932</v>
      </c>
      <c r="AJ158" s="34">
        <v>150.61973825169866</v>
      </c>
      <c r="AK158" s="34">
        <v>7444.3399776847555</v>
      </c>
      <c r="AL158" s="34">
        <v>19366.383227493629</v>
      </c>
      <c r="AM158" s="34">
        <v>12109.045701609401</v>
      </c>
      <c r="AN158" s="34">
        <v>11548.50500528126</v>
      </c>
      <c r="AO158" s="34">
        <v>49570.017305679692</v>
      </c>
      <c r="AP158" s="34">
        <v>1955.2569272999997</v>
      </c>
      <c r="AQ158" s="34">
        <v>59765.367604221887</v>
      </c>
      <c r="AR158" s="34">
        <v>59244.386935126277</v>
      </c>
      <c r="AS158" s="34">
        <v>51713.483845781273</v>
      </c>
      <c r="AT158" s="34">
        <v>25444.818158785783</v>
      </c>
      <c r="AU158" s="34">
        <v>56035.04110300001</v>
      </c>
      <c r="AV158" s="34">
        <v>19590.689490710654</v>
      </c>
      <c r="AW158" s="34">
        <v>3869.038351703135</v>
      </c>
      <c r="AX158" s="34">
        <v>39778.753450527358</v>
      </c>
      <c r="AY158" s="34">
        <v>55031.267158321687</v>
      </c>
    </row>
    <row r="159" spans="1:51" x14ac:dyDescent="0.25">
      <c r="A159" s="32">
        <v>44476</v>
      </c>
      <c r="B159" s="33">
        <v>14</v>
      </c>
      <c r="C159" s="34">
        <v>36956.435500954838</v>
      </c>
      <c r="D159" s="34">
        <v>43003.028229156247</v>
      </c>
      <c r="E159" s="34">
        <v>18578.025505203153</v>
      </c>
      <c r="F159" s="34">
        <v>68872.013144568744</v>
      </c>
      <c r="G159" s="34">
        <v>35361.478042052469</v>
      </c>
      <c r="H159" s="34">
        <v>11769.086539078144</v>
      </c>
      <c r="I159" s="34">
        <v>37388.265617054698</v>
      </c>
      <c r="J159" s="34">
        <v>112.7797966003418</v>
      </c>
      <c r="K159" s="34">
        <v>23754.307551828148</v>
      </c>
      <c r="L159" s="34">
        <v>1264.7191849760711</v>
      </c>
      <c r="M159" s="34">
        <v>46832.377348139897</v>
      </c>
      <c r="N159" s="34">
        <v>18248.199200499999</v>
      </c>
      <c r="O159" s="34">
        <v>55018.851074205108</v>
      </c>
      <c r="P159" s="34">
        <v>4045.2061196523227</v>
      </c>
      <c r="Q159" s="34">
        <v>34.944690999999999</v>
      </c>
      <c r="R159" s="34">
        <v>6080.925091054688</v>
      </c>
      <c r="S159" s="34">
        <v>50176.768228197165</v>
      </c>
      <c r="T159" s="34">
        <v>17989.763786703152</v>
      </c>
      <c r="U159" s="34">
        <v>10029.96359284376</v>
      </c>
      <c r="V159" s="34">
        <v>66299.866569656253</v>
      </c>
      <c r="W159" s="34">
        <v>4241.0825892968896</v>
      </c>
      <c r="X159" s="34">
        <v>8959.202207391465</v>
      </c>
      <c r="Y159" s="34">
        <v>27893.935521936761</v>
      </c>
      <c r="Z159" s="34">
        <v>-0.69225250244140568</v>
      </c>
      <c r="AA159" s="34">
        <v>24716.108123484384</v>
      </c>
      <c r="AB159" s="34">
        <v>24748.132930593747</v>
      </c>
      <c r="AC159" s="34">
        <v>30365.803906878507</v>
      </c>
      <c r="AD159" s="34">
        <v>35885.775308218756</v>
      </c>
      <c r="AE159" s="34">
        <v>9471.7706062025172</v>
      </c>
      <c r="AF159" s="34">
        <v>17.629778225806451</v>
      </c>
      <c r="AG159" s="34">
        <v>22984.427402624999</v>
      </c>
      <c r="AH159" s="34">
        <v>38575.596888375003</v>
      </c>
      <c r="AI159" s="34">
        <v>5953.9338577226263</v>
      </c>
      <c r="AJ159" s="34">
        <v>132.84552829291863</v>
      </c>
      <c r="AK159" s="34">
        <v>7444.8648682282746</v>
      </c>
      <c r="AL159" s="34">
        <v>20641.297111712389</v>
      </c>
      <c r="AM159" s="34">
        <v>13269.412327546886</v>
      </c>
      <c r="AN159" s="34">
        <v>12214.928910171891</v>
      </c>
      <c r="AO159" s="34">
        <v>50767.063550640625</v>
      </c>
      <c r="AP159" s="34">
        <v>1907.3571931999998</v>
      </c>
      <c r="AQ159" s="34">
        <v>60588.298634862527</v>
      </c>
      <c r="AR159" s="34">
        <v>59224.345314220009</v>
      </c>
      <c r="AS159" s="34">
        <v>53091.146480703137</v>
      </c>
      <c r="AT159" s="34">
        <v>24709.113532504547</v>
      </c>
      <c r="AU159" s="34">
        <v>56743.591238000001</v>
      </c>
      <c r="AV159" s="34">
        <v>17985.180509023146</v>
      </c>
      <c r="AW159" s="34">
        <v>6020.4799796523585</v>
      </c>
      <c r="AX159" s="34">
        <v>41695.59095377737</v>
      </c>
      <c r="AY159" s="34">
        <v>56009.642852165438</v>
      </c>
    </row>
    <row r="160" spans="1:51" x14ac:dyDescent="0.25">
      <c r="A160" s="32">
        <v>44476</v>
      </c>
      <c r="B160" s="33">
        <v>15</v>
      </c>
      <c r="C160" s="34">
        <v>35440.855836759765</v>
      </c>
      <c r="D160" s="34">
        <v>43151.103145406239</v>
      </c>
      <c r="E160" s="34">
        <v>17706.585590296902</v>
      </c>
      <c r="F160" s="34">
        <v>66774.212069606263</v>
      </c>
      <c r="G160" s="34">
        <v>35861.694971999888</v>
      </c>
      <c r="H160" s="34">
        <v>11583.251367687522</v>
      </c>
      <c r="I160" s="34">
        <v>36374.036322281267</v>
      </c>
      <c r="J160" s="34">
        <v>108.2748260498047</v>
      </c>
      <c r="K160" s="34">
        <v>23703.065134734396</v>
      </c>
      <c r="L160" s="34">
        <v>1798.7067226783256</v>
      </c>
      <c r="M160" s="34">
        <v>47580.043004117048</v>
      </c>
      <c r="N160" s="34">
        <v>17612.792284625</v>
      </c>
      <c r="O160" s="34">
        <v>54525.200009361346</v>
      </c>
      <c r="P160" s="34">
        <v>4187.068282172203</v>
      </c>
      <c r="Q160" s="34">
        <v>36.450198</v>
      </c>
      <c r="R160" s="34">
        <v>5940.7739373203221</v>
      </c>
      <c r="S160" s="34">
        <v>50948.823507978421</v>
      </c>
      <c r="T160" s="34">
        <v>17516.226309750022</v>
      </c>
      <c r="U160" s="34">
        <v>9531.5582647499996</v>
      </c>
      <c r="V160" s="34">
        <v>65244.240418812493</v>
      </c>
      <c r="W160" s="34">
        <v>4448.8740061250101</v>
      </c>
      <c r="X160" s="34">
        <v>9285.4469833128969</v>
      </c>
      <c r="Y160" s="34">
        <v>27106.466370141319</v>
      </c>
      <c r="Z160" s="34">
        <v>-100.67425628662099</v>
      </c>
      <c r="AA160" s="34">
        <v>25525.822692953152</v>
      </c>
      <c r="AB160" s="34">
        <v>24388.931090000002</v>
      </c>
      <c r="AC160" s="34">
        <v>29518.450449747175</v>
      </c>
      <c r="AD160" s="34">
        <v>35663.860511718754</v>
      </c>
      <c r="AE160" s="34">
        <v>9592.6959856821504</v>
      </c>
      <c r="AF160" s="34">
        <v>17.629778225806451</v>
      </c>
      <c r="AG160" s="34">
        <v>22668.75519765625</v>
      </c>
      <c r="AH160" s="34">
        <v>37966.387809499996</v>
      </c>
      <c r="AI160" s="34">
        <v>6389.0107777709345</v>
      </c>
      <c r="AJ160" s="34">
        <v>151.4587844540689</v>
      </c>
      <c r="AK160" s="34">
        <v>7522.1544663754457</v>
      </c>
      <c r="AL160" s="34">
        <v>20849.365656728005</v>
      </c>
      <c r="AM160" s="34">
        <v>12902.050674765649</v>
      </c>
      <c r="AN160" s="34">
        <v>12131.201462453129</v>
      </c>
      <c r="AO160" s="34">
        <v>50734.08910564064</v>
      </c>
      <c r="AP160" s="34">
        <v>1792.3944239999998</v>
      </c>
      <c r="AQ160" s="34">
        <v>60243.656248737541</v>
      </c>
      <c r="AR160" s="34">
        <v>59657.811597665364</v>
      </c>
      <c r="AS160" s="34">
        <v>53172.626402781258</v>
      </c>
      <c r="AT160" s="34">
        <v>24745.13281806701</v>
      </c>
      <c r="AU160" s="34">
        <v>55484.803684999999</v>
      </c>
      <c r="AV160" s="34">
        <v>19286.672278023179</v>
      </c>
      <c r="AW160" s="34">
        <v>5691.6837774843898</v>
      </c>
      <c r="AX160" s="34">
        <v>41482.153798835956</v>
      </c>
      <c r="AY160" s="34">
        <v>55134.598805852918</v>
      </c>
    </row>
    <row r="161" spans="1:51" x14ac:dyDescent="0.25">
      <c r="A161" s="32">
        <v>44476</v>
      </c>
      <c r="B161" s="33">
        <v>16</v>
      </c>
      <c r="C161" s="34">
        <v>34357.196137396284</v>
      </c>
      <c r="D161" s="34">
        <v>43432.635693937489</v>
      </c>
      <c r="E161" s="34">
        <v>17065.516341734397</v>
      </c>
      <c r="F161" s="34">
        <v>63983.916198881256</v>
      </c>
      <c r="G161" s="34">
        <v>37773.38799390709</v>
      </c>
      <c r="H161" s="34">
        <v>11955.765642453145</v>
      </c>
      <c r="I161" s="34">
        <v>35750.345115164069</v>
      </c>
      <c r="J161" s="34">
        <v>111.7206439971924</v>
      </c>
      <c r="K161" s="34">
        <v>23229.355390687509</v>
      </c>
      <c r="L161" s="34">
        <v>2039.4466859479071</v>
      </c>
      <c r="M161" s="34">
        <v>46507.627537698689</v>
      </c>
      <c r="N161" s="34">
        <v>17278.608826156251</v>
      </c>
      <c r="O161" s="34">
        <v>52746.842452814482</v>
      </c>
      <c r="P161" s="34">
        <v>4108.6893945401307</v>
      </c>
      <c r="Q161" s="34">
        <v>36.072063</v>
      </c>
      <c r="R161" s="34">
        <v>5704.8093435312567</v>
      </c>
      <c r="S161" s="34">
        <v>50383.594276353411</v>
      </c>
      <c r="T161" s="34">
        <v>16968.423291687519</v>
      </c>
      <c r="U161" s="34">
        <v>8970.0241855468903</v>
      </c>
      <c r="V161" s="34">
        <v>64001.27810625</v>
      </c>
      <c r="W161" s="34">
        <v>4551.7848788906304</v>
      </c>
      <c r="X161" s="34">
        <v>9487.5677896958732</v>
      </c>
      <c r="Y161" s="34">
        <v>27921.199775832825</v>
      </c>
      <c r="Z161" s="34">
        <v>-110.03975494384758</v>
      </c>
      <c r="AA161" s="34">
        <v>26329.323585531241</v>
      </c>
      <c r="AB161" s="34">
        <v>23785.072847124997</v>
      </c>
      <c r="AC161" s="34">
        <v>28352.112585172199</v>
      </c>
      <c r="AD161" s="34">
        <v>35079.784235218758</v>
      </c>
      <c r="AE161" s="34">
        <v>10410.544225018548</v>
      </c>
      <c r="AF161" s="34">
        <v>17.629778225806451</v>
      </c>
      <c r="AG161" s="34">
        <v>22200.690185406253</v>
      </c>
      <c r="AH161" s="34">
        <v>36956.304530781257</v>
      </c>
      <c r="AI161" s="34">
        <v>6402.4590149066371</v>
      </c>
      <c r="AJ161" s="34">
        <v>170.79308365098944</v>
      </c>
      <c r="AK161" s="34">
        <v>7381.4999172684729</v>
      </c>
      <c r="AL161" s="34">
        <v>20502.491032228019</v>
      </c>
      <c r="AM161" s="34">
        <v>13482.50075837501</v>
      </c>
      <c r="AN161" s="34">
        <v>11788.09211064064</v>
      </c>
      <c r="AO161" s="34">
        <v>50427.118441062506</v>
      </c>
      <c r="AP161" s="34">
        <v>1863.6824351</v>
      </c>
      <c r="AQ161" s="34">
        <v>59443.749570471904</v>
      </c>
      <c r="AR161" s="34">
        <v>59369.555402485639</v>
      </c>
      <c r="AS161" s="34">
        <v>52134.100512671896</v>
      </c>
      <c r="AT161" s="34">
        <v>24839.185199567015</v>
      </c>
      <c r="AU161" s="34">
        <v>53918.633846999997</v>
      </c>
      <c r="AV161" s="34">
        <v>19183.99323192942</v>
      </c>
      <c r="AW161" s="34">
        <v>4683.3854974570331</v>
      </c>
      <c r="AX161" s="34">
        <v>40581.292451453141</v>
      </c>
      <c r="AY161" s="34">
        <v>54847.379813977917</v>
      </c>
    </row>
    <row r="162" spans="1:51" x14ac:dyDescent="0.25">
      <c r="A162" s="32">
        <v>44476</v>
      </c>
      <c r="B162" s="33">
        <v>17</v>
      </c>
      <c r="C162" s="34">
        <v>33476.452406339376</v>
      </c>
      <c r="D162" s="34">
        <v>42690.123950156245</v>
      </c>
      <c r="E162" s="34">
        <v>16834.147966812528</v>
      </c>
      <c r="F162" s="34">
        <v>62094.117987881255</v>
      </c>
      <c r="G162" s="34">
        <v>37544.234087726007</v>
      </c>
      <c r="H162" s="34">
        <v>12117.766703312531</v>
      </c>
      <c r="I162" s="34">
        <v>35055.079261757819</v>
      </c>
      <c r="J162" s="34">
        <v>111.57466697692871</v>
      </c>
      <c r="K162" s="34">
        <v>23008.626971921898</v>
      </c>
      <c r="L162" s="34">
        <v>1815.1547864790482</v>
      </c>
      <c r="M162" s="34">
        <v>45288.734111507736</v>
      </c>
      <c r="N162" s="34">
        <v>16788.024868031251</v>
      </c>
      <c r="O162" s="34">
        <v>51281.193599673847</v>
      </c>
      <c r="P162" s="34">
        <v>4148.0716966191058</v>
      </c>
      <c r="Q162" s="34">
        <v>37.086100999999999</v>
      </c>
      <c r="R162" s="34">
        <v>5556.4068777226566</v>
      </c>
      <c r="S162" s="34">
        <v>49537.447527509663</v>
      </c>
      <c r="T162" s="34">
        <v>16268.7336157969</v>
      </c>
      <c r="U162" s="34">
        <v>8550.9557046250102</v>
      </c>
      <c r="V162" s="34">
        <v>61963.018737593746</v>
      </c>
      <c r="W162" s="34">
        <v>4452.6612975000098</v>
      </c>
      <c r="X162" s="34">
        <v>9228.305206141602</v>
      </c>
      <c r="Y162" s="34">
        <v>28133.519743219389</v>
      </c>
      <c r="Z162" s="34">
        <v>17.498210449218689</v>
      </c>
      <c r="AA162" s="34">
        <v>25586.322772125011</v>
      </c>
      <c r="AB162" s="34">
        <v>23422.58845203125</v>
      </c>
      <c r="AC162" s="34">
        <v>27605.785697598818</v>
      </c>
      <c r="AD162" s="34">
        <v>34237.390435968744</v>
      </c>
      <c r="AE162" s="34">
        <v>10747.982419660806</v>
      </c>
      <c r="AF162" s="34">
        <v>17.629778225806451</v>
      </c>
      <c r="AG162" s="34">
        <v>21818.209446968751</v>
      </c>
      <c r="AH162" s="34">
        <v>37520.657776343738</v>
      </c>
      <c r="AI162" s="34">
        <v>6235.5776890676734</v>
      </c>
      <c r="AJ162" s="34">
        <v>156.98965610651601</v>
      </c>
      <c r="AK162" s="34">
        <v>7529.6147115118692</v>
      </c>
      <c r="AL162" s="34">
        <v>20122.593271774887</v>
      </c>
      <c r="AM162" s="34">
        <v>13651.656418500004</v>
      </c>
      <c r="AN162" s="34">
        <v>11518.860969531261</v>
      </c>
      <c r="AO162" s="34">
        <v>49214.522530933595</v>
      </c>
      <c r="AP162" s="34">
        <v>1803.9466403000001</v>
      </c>
      <c r="AQ162" s="34">
        <v>58104.271577940657</v>
      </c>
      <c r="AR162" s="34">
        <v>58331.674817837236</v>
      </c>
      <c r="AS162" s="34">
        <v>51085.915659468767</v>
      </c>
      <c r="AT162" s="34">
        <v>24603.972311598271</v>
      </c>
      <c r="AU162" s="34">
        <v>52342.317231000008</v>
      </c>
      <c r="AV162" s="34">
        <v>21446.435191398166</v>
      </c>
      <c r="AW162" s="34">
        <v>2357.2911681582054</v>
      </c>
      <c r="AX162" s="34">
        <v>39681.271707140651</v>
      </c>
      <c r="AY162" s="34">
        <v>53771.039075040426</v>
      </c>
    </row>
    <row r="163" spans="1:51" x14ac:dyDescent="0.25">
      <c r="A163" s="32">
        <v>44476</v>
      </c>
      <c r="B163" s="33">
        <v>18</v>
      </c>
      <c r="C163" s="34">
        <v>33106.442396513943</v>
      </c>
      <c r="D163" s="34">
        <v>40477.188624250004</v>
      </c>
      <c r="E163" s="34">
        <v>15121.641864468755</v>
      </c>
      <c r="F163" s="34">
        <v>60769.280432145002</v>
      </c>
      <c r="G163" s="34">
        <v>33389.327061524942</v>
      </c>
      <c r="H163" s="34">
        <v>10089.867428140642</v>
      </c>
      <c r="I163" s="34">
        <v>33706.42608087499</v>
      </c>
      <c r="J163" s="34">
        <v>117.8817863464355</v>
      </c>
      <c r="K163" s="34">
        <v>21986.520368109399</v>
      </c>
      <c r="L163" s="34">
        <v>1135.8489792386827</v>
      </c>
      <c r="M163" s="34">
        <v>42534.927680861525</v>
      </c>
      <c r="N163" s="34">
        <v>15613.459774437501</v>
      </c>
      <c r="O163" s="34">
        <v>48800.354426392616</v>
      </c>
      <c r="P163" s="34">
        <v>4320.7976097165301</v>
      </c>
      <c r="Q163" s="34">
        <v>35.547601999999998</v>
      </c>
      <c r="R163" s="34">
        <v>5472.4412166171869</v>
      </c>
      <c r="S163" s="34">
        <v>47877.955355775295</v>
      </c>
      <c r="T163" s="34">
        <v>15348.48073065626</v>
      </c>
      <c r="U163" s="34">
        <v>7646.3232029453202</v>
      </c>
      <c r="V163" s="34">
        <v>59073.207664937501</v>
      </c>
      <c r="W163" s="34">
        <v>3950.0775317265702</v>
      </c>
      <c r="X163" s="34">
        <v>9296.6942552016044</v>
      </c>
      <c r="Y163" s="34">
        <v>25995.009026230178</v>
      </c>
      <c r="Z163" s="34">
        <v>120.33079986572271</v>
      </c>
      <c r="AA163" s="34">
        <v>22920.473753093756</v>
      </c>
      <c r="AB163" s="34">
        <v>22470.110022968762</v>
      </c>
      <c r="AC163" s="34">
        <v>26492.742366435501</v>
      </c>
      <c r="AD163" s="34">
        <v>34464.369883656262</v>
      </c>
      <c r="AE163" s="34">
        <v>10319.623265568822</v>
      </c>
      <c r="AF163" s="34">
        <v>17.629778225806451</v>
      </c>
      <c r="AG163" s="34">
        <v>20803.599147749999</v>
      </c>
      <c r="AH163" s="34">
        <v>38157.43464162499</v>
      </c>
      <c r="AI163" s="34">
        <v>6061.7400150401854</v>
      </c>
      <c r="AJ163" s="34">
        <v>99.255334825627585</v>
      </c>
      <c r="AK163" s="34">
        <v>6724.9682833564775</v>
      </c>
      <c r="AL163" s="34">
        <v>20402.296560603016</v>
      </c>
      <c r="AM163" s="34">
        <v>13002.006046328144</v>
      </c>
      <c r="AN163" s="34">
        <v>11635.940538171879</v>
      </c>
      <c r="AO163" s="34">
        <v>47011.879380007813</v>
      </c>
      <c r="AP163" s="34">
        <v>1449.8385618000002</v>
      </c>
      <c r="AQ163" s="34">
        <v>55590.588732862525</v>
      </c>
      <c r="AR163" s="34">
        <v>55391.928809188794</v>
      </c>
      <c r="AS163" s="34">
        <v>50294.145436953142</v>
      </c>
      <c r="AT163" s="34">
        <v>23950.42371359832</v>
      </c>
      <c r="AU163" s="34">
        <v>50286.519765000005</v>
      </c>
      <c r="AV163" s="34">
        <v>22822.22376227317</v>
      </c>
      <c r="AW163" s="34">
        <v>1154.3245549980531</v>
      </c>
      <c r="AX163" s="34">
        <v>39361.763164902353</v>
      </c>
      <c r="AY163" s="34">
        <v>52934.813096446691</v>
      </c>
    </row>
    <row r="164" spans="1:51" x14ac:dyDescent="0.25">
      <c r="A164" s="32">
        <v>44476</v>
      </c>
      <c r="B164" s="33">
        <v>19</v>
      </c>
      <c r="C164" s="34">
        <v>31173.990852190447</v>
      </c>
      <c r="D164" s="34">
        <v>37412.905070156245</v>
      </c>
      <c r="E164" s="34">
        <v>14619.327931296901</v>
      </c>
      <c r="F164" s="34">
        <v>58528.948028401253</v>
      </c>
      <c r="G164" s="34">
        <v>30789.069989108284</v>
      </c>
      <c r="H164" s="34">
        <v>9038.7796687344071</v>
      </c>
      <c r="I164" s="34">
        <v>31610.095269656245</v>
      </c>
      <c r="J164" s="34">
        <v>126.07342529296881</v>
      </c>
      <c r="K164" s="34">
        <v>20814.18566576565</v>
      </c>
      <c r="L164" s="34">
        <v>422.37979554563208</v>
      </c>
      <c r="M164" s="34">
        <v>39451.699738785064</v>
      </c>
      <c r="N164" s="34">
        <v>14557.12061731251</v>
      </c>
      <c r="O164" s="34">
        <v>45638.315422705105</v>
      </c>
      <c r="P164" s="34">
        <v>4692.7442391560917</v>
      </c>
      <c r="Q164" s="34">
        <v>34.273910000000001</v>
      </c>
      <c r="R164" s="34">
        <v>5464.3473991601568</v>
      </c>
      <c r="S164" s="34">
        <v>46069.664680150294</v>
      </c>
      <c r="T164" s="34">
        <v>14506.72997826565</v>
      </c>
      <c r="U164" s="34">
        <v>7138.0465617031296</v>
      </c>
      <c r="V164" s="34">
        <v>58745.781908937504</v>
      </c>
      <c r="W164" s="34">
        <v>3661.2098081406302</v>
      </c>
      <c r="X164" s="34">
        <v>6827.2557024763246</v>
      </c>
      <c r="Y164" s="34">
        <v>24745.093882857684</v>
      </c>
      <c r="Z164" s="34">
        <v>195.33593261718738</v>
      </c>
      <c r="AA164" s="34">
        <v>22207.143416828138</v>
      </c>
      <c r="AB164" s="34">
        <v>20330.675710953128</v>
      </c>
      <c r="AC164" s="34">
        <v>24713.86061307387</v>
      </c>
      <c r="AD164" s="34">
        <v>34459.011759593763</v>
      </c>
      <c r="AE164" s="34">
        <v>8428.9082871406645</v>
      </c>
      <c r="AF164" s="34">
        <v>17.629778225806451</v>
      </c>
      <c r="AG164" s="34">
        <v>20526.935492156252</v>
      </c>
      <c r="AH164" s="34">
        <v>39884.726794875009</v>
      </c>
      <c r="AI164" s="34">
        <v>5599.1607524245646</v>
      </c>
      <c r="AJ164" s="34">
        <v>67.32587877032563</v>
      </c>
      <c r="AK164" s="34">
        <v>5473.7831244947638</v>
      </c>
      <c r="AL164" s="34">
        <v>21213.613720524896</v>
      </c>
      <c r="AM164" s="34">
        <v>12651.884980218761</v>
      </c>
      <c r="AN164" s="34">
        <v>11390.368217265641</v>
      </c>
      <c r="AO164" s="34">
        <v>44756.011749105477</v>
      </c>
      <c r="AP164" s="34">
        <v>582.41247139999984</v>
      </c>
      <c r="AQ164" s="34">
        <v>51098.096356018767</v>
      </c>
      <c r="AR164" s="34">
        <v>50977.076914305952</v>
      </c>
      <c r="AS164" s="34">
        <v>50333.502647500034</v>
      </c>
      <c r="AT164" s="34">
        <v>21845.213634801385</v>
      </c>
      <c r="AU164" s="34">
        <v>49414.026096999994</v>
      </c>
      <c r="AV164" s="34">
        <v>22896.047714554421</v>
      </c>
      <c r="AW164" s="34">
        <v>2305.0067446035196</v>
      </c>
      <c r="AX164" s="34">
        <v>39641.64352869142</v>
      </c>
      <c r="AY164" s="34">
        <v>47199.683800759194</v>
      </c>
    </row>
    <row r="165" spans="1:51" x14ac:dyDescent="0.25">
      <c r="A165" s="32">
        <v>44476</v>
      </c>
      <c r="B165" s="33">
        <v>20</v>
      </c>
      <c r="C165" s="34">
        <v>30378.979286862326</v>
      </c>
      <c r="D165" s="34">
        <v>38576.693340843754</v>
      </c>
      <c r="E165" s="34">
        <v>15746.552116968771</v>
      </c>
      <c r="F165" s="34">
        <v>56974.902222354998</v>
      </c>
      <c r="G165" s="34">
        <v>31231.013046795812</v>
      </c>
      <c r="H165" s="34">
        <v>8527.8879150625326</v>
      </c>
      <c r="I165" s="34">
        <v>30003.193551199216</v>
      </c>
      <c r="J165" s="34">
        <v>140.59984588623041</v>
      </c>
      <c r="K165" s="34">
        <v>21576.66139500001</v>
      </c>
      <c r="L165" s="34">
        <v>325.32597345567046</v>
      </c>
      <c r="M165" s="34">
        <v>37859.330552504034</v>
      </c>
      <c r="N165" s="34">
        <v>14762.90294129689</v>
      </c>
      <c r="O165" s="34">
        <v>45395.799739814487</v>
      </c>
      <c r="P165" s="34">
        <v>6359.8200716125957</v>
      </c>
      <c r="Q165" s="34">
        <v>33.515554000000002</v>
      </c>
      <c r="R165" s="34">
        <v>5870.4835441992154</v>
      </c>
      <c r="S165" s="34">
        <v>48278.838071275291</v>
      </c>
      <c r="T165" s="34">
        <v>15136.89794203127</v>
      </c>
      <c r="U165" s="34">
        <v>7573.1617807656303</v>
      </c>
      <c r="V165" s="34">
        <v>63928.4127629375</v>
      </c>
      <c r="W165" s="34">
        <v>3634.61369132032</v>
      </c>
      <c r="X165" s="34">
        <v>5606.9386577240984</v>
      </c>
      <c r="Y165" s="34">
        <v>24339.473249309944</v>
      </c>
      <c r="Z165" s="34">
        <v>195.95191528320311</v>
      </c>
      <c r="AA165" s="34">
        <v>23595.874067890643</v>
      </c>
      <c r="AB165" s="34">
        <v>19194.584068078133</v>
      </c>
      <c r="AC165" s="34">
        <v>25064.441429182643</v>
      </c>
      <c r="AD165" s="34">
        <v>37038.90981953124</v>
      </c>
      <c r="AE165" s="34">
        <v>8734.5128759062572</v>
      </c>
      <c r="AF165" s="34">
        <v>17.629778225806451</v>
      </c>
      <c r="AG165" s="34">
        <v>22093.112946624999</v>
      </c>
      <c r="AH165" s="34">
        <v>44736.684524906246</v>
      </c>
      <c r="AI165" s="34">
        <v>6136.5702713213395</v>
      </c>
      <c r="AJ165" s="34">
        <v>56.793514712844626</v>
      </c>
      <c r="AK165" s="34">
        <v>4138.1672074106409</v>
      </c>
      <c r="AL165" s="34">
        <v>23175.609838962395</v>
      </c>
      <c r="AM165" s="34">
        <v>13364.106827421885</v>
      </c>
      <c r="AN165" s="34">
        <v>11887.295768500011</v>
      </c>
      <c r="AO165" s="34">
        <v>45728.177366613279</v>
      </c>
      <c r="AP165" s="34">
        <v>712.46280889999991</v>
      </c>
      <c r="AQ165" s="34">
        <v>47446.926607760965</v>
      </c>
      <c r="AR165" s="34">
        <v>51230.06397850129</v>
      </c>
      <c r="AS165" s="34">
        <v>54615.024898687509</v>
      </c>
      <c r="AT165" s="34">
        <v>20891.793443270144</v>
      </c>
      <c r="AU165" s="34">
        <v>51991.289865999999</v>
      </c>
      <c r="AV165" s="34">
        <v>23149.835410273172</v>
      </c>
      <c r="AW165" s="34">
        <v>3881.6817628671861</v>
      </c>
      <c r="AX165" s="34">
        <v>43470.282572230491</v>
      </c>
      <c r="AY165" s="34">
        <v>42405.621649290435</v>
      </c>
    </row>
    <row r="166" spans="1:51" x14ac:dyDescent="0.25">
      <c r="A166" s="32">
        <v>44476</v>
      </c>
      <c r="B166" s="33">
        <v>21</v>
      </c>
      <c r="C166" s="34">
        <v>34466.094696752967</v>
      </c>
      <c r="D166" s="34">
        <v>44376.048433156247</v>
      </c>
      <c r="E166" s="34">
        <v>18699.379938093763</v>
      </c>
      <c r="F166" s="34">
        <v>63755.276556818746</v>
      </c>
      <c r="G166" s="34">
        <v>36587.663126781248</v>
      </c>
      <c r="H166" s="34">
        <v>8540.0672650937704</v>
      </c>
      <c r="I166" s="34">
        <v>30606.437494761725</v>
      </c>
      <c r="J166" s="34">
        <v>164.1060523986817</v>
      </c>
      <c r="K166" s="34">
        <v>24360.382518218768</v>
      </c>
      <c r="L166" s="34">
        <v>483.37466947013309</v>
      </c>
      <c r="M166" s="34">
        <v>40518.772239079553</v>
      </c>
      <c r="N166" s="34">
        <v>17370.127139093751</v>
      </c>
      <c r="O166" s="34">
        <v>49221.330175408228</v>
      </c>
      <c r="P166" s="34">
        <v>7975.7206778671916</v>
      </c>
      <c r="Q166" s="34">
        <v>33.182774999999999</v>
      </c>
      <c r="R166" s="34">
        <v>7657.7291063632892</v>
      </c>
      <c r="S166" s="34">
        <v>57153.127724290913</v>
      </c>
      <c r="T166" s="34">
        <v>18875.221114765649</v>
      </c>
      <c r="U166" s="34">
        <v>10374.579212328141</v>
      </c>
      <c r="V166" s="34">
        <v>77195.207408781251</v>
      </c>
      <c r="W166" s="34">
        <v>3833.7899044296901</v>
      </c>
      <c r="X166" s="34">
        <v>7004.2778742812698</v>
      </c>
      <c r="Y166" s="34">
        <v>25897.160980515524</v>
      </c>
      <c r="Z166" s="34">
        <v>210.2310260009765</v>
      </c>
      <c r="AA166" s="34">
        <v>29434.337991890621</v>
      </c>
      <c r="AB166" s="34">
        <v>18813.490810499999</v>
      </c>
      <c r="AC166" s="34">
        <v>30516.755625848535</v>
      </c>
      <c r="AD166" s="34">
        <v>46302.345359874998</v>
      </c>
      <c r="AE166" s="34">
        <v>11231.364036625031</v>
      </c>
      <c r="AF166" s="34">
        <v>17.629778225806451</v>
      </c>
      <c r="AG166" s="34">
        <v>26063.544383312503</v>
      </c>
      <c r="AH166" s="34">
        <v>55707.815221499994</v>
      </c>
      <c r="AI166" s="34">
        <v>7895.3786865234397</v>
      </c>
      <c r="AJ166" s="34">
        <v>59.099707406926882</v>
      </c>
      <c r="AK166" s="34">
        <v>4264.95198375782</v>
      </c>
      <c r="AL166" s="34">
        <v>27543.671578446763</v>
      </c>
      <c r="AM166" s="34">
        <v>17256.541406421897</v>
      </c>
      <c r="AN166" s="34">
        <v>13005.10758870314</v>
      </c>
      <c r="AO166" s="34">
        <v>52312.337397113282</v>
      </c>
      <c r="AP166" s="34">
        <v>902.36427309999999</v>
      </c>
      <c r="AQ166" s="34">
        <v>47197.150967878151</v>
      </c>
      <c r="AR166" s="34">
        <v>58001.507280313788</v>
      </c>
      <c r="AS166" s="34">
        <v>64505.79343845314</v>
      </c>
      <c r="AT166" s="34">
        <v>21556.653769301382</v>
      </c>
      <c r="AU166" s="34">
        <v>58051.421903999995</v>
      </c>
      <c r="AV166" s="34">
        <v>29955.021377929417</v>
      </c>
      <c r="AW166" s="34">
        <v>5100.9635921816553</v>
      </c>
      <c r="AX166" s="34">
        <v>53424.142837343759</v>
      </c>
      <c r="AY166" s="34">
        <v>41922.539788165443</v>
      </c>
    </row>
    <row r="167" spans="1:51" x14ac:dyDescent="0.25">
      <c r="A167" s="32">
        <v>44476</v>
      </c>
      <c r="B167" s="33">
        <v>22</v>
      </c>
      <c r="C167" s="34">
        <v>32876.115814081088</v>
      </c>
      <c r="D167" s="34">
        <v>43642.730458093749</v>
      </c>
      <c r="E167" s="34">
        <v>18011.871608296889</v>
      </c>
      <c r="F167" s="34">
        <v>61435.451114272495</v>
      </c>
      <c r="G167" s="34">
        <v>36229.719304937491</v>
      </c>
      <c r="H167" s="34">
        <v>7939.1577520625233</v>
      </c>
      <c r="I167" s="34">
        <v>29211.670900515641</v>
      </c>
      <c r="J167" s="34">
        <v>162.27898406982422</v>
      </c>
      <c r="K167" s="34">
        <v>24296.839822265636</v>
      </c>
      <c r="L167" s="34">
        <v>503.01649032000932</v>
      </c>
      <c r="M167" s="34">
        <v>40780.459597636393</v>
      </c>
      <c r="N167" s="34">
        <v>17258.984783593751</v>
      </c>
      <c r="O167" s="34">
        <v>48590.659575830112</v>
      </c>
      <c r="P167" s="34">
        <v>7937.2436451484427</v>
      </c>
      <c r="Q167" s="34">
        <v>33.095675</v>
      </c>
      <c r="R167" s="34">
        <v>7809.1472137421961</v>
      </c>
      <c r="S167" s="34">
        <v>57341.042172150293</v>
      </c>
      <c r="T167" s="34">
        <v>18171.122687890631</v>
      </c>
      <c r="U167" s="34">
        <v>10227.357575921891</v>
      </c>
      <c r="V167" s="34">
        <v>76945.746924531253</v>
      </c>
      <c r="W167" s="34">
        <v>3819.3044097656193</v>
      </c>
      <c r="X167" s="34">
        <v>7708.1560918281612</v>
      </c>
      <c r="Y167" s="34">
        <v>25408.362878433345</v>
      </c>
      <c r="Z167" s="34">
        <v>158.6919448852538</v>
      </c>
      <c r="AA167" s="34">
        <v>29324.367116359419</v>
      </c>
      <c r="AB167" s="34">
        <v>17435.989503375011</v>
      </c>
      <c r="AC167" s="34">
        <v>30889.576053198409</v>
      </c>
      <c r="AD167" s="34">
        <v>46857.401185312505</v>
      </c>
      <c r="AE167" s="34">
        <v>11326.986070500017</v>
      </c>
      <c r="AF167" s="34">
        <v>17.629778225806451</v>
      </c>
      <c r="AG167" s="34">
        <v>25996.397529875001</v>
      </c>
      <c r="AH167" s="34">
        <v>55787.614263124997</v>
      </c>
      <c r="AI167" s="34">
        <v>8139.4459960937602</v>
      </c>
      <c r="AJ167" s="34">
        <v>51.451142863452844</v>
      </c>
      <c r="AK167" s="34">
        <v>4387.1353499375</v>
      </c>
      <c r="AL167" s="34">
        <v>27681.686018993634</v>
      </c>
      <c r="AM167" s="34">
        <v>16851.614588171906</v>
      </c>
      <c r="AN167" s="34">
        <v>12681.038658515641</v>
      </c>
      <c r="AO167" s="34">
        <v>52137.814990601553</v>
      </c>
      <c r="AP167" s="34">
        <v>821.54789730000005</v>
      </c>
      <c r="AQ167" s="34">
        <v>44849.699191979715</v>
      </c>
      <c r="AR167" s="34">
        <v>58233.071192602838</v>
      </c>
      <c r="AS167" s="34">
        <v>64584.95049835938</v>
      </c>
      <c r="AT167" s="34">
        <v>20403.031717535796</v>
      </c>
      <c r="AU167" s="34">
        <v>56826.477220000008</v>
      </c>
      <c r="AV167" s="34">
        <v>32012.892639460671</v>
      </c>
      <c r="AW167" s="34">
        <v>5073.710418185563</v>
      </c>
      <c r="AX167" s="34">
        <v>53999.622910257829</v>
      </c>
      <c r="AY167" s="34">
        <v>39550.371047165456</v>
      </c>
    </row>
    <row r="168" spans="1:51" x14ac:dyDescent="0.25">
      <c r="A168" s="32">
        <v>44476</v>
      </c>
      <c r="B168" s="33">
        <v>23</v>
      </c>
      <c r="C168" s="34">
        <v>29505.681730643591</v>
      </c>
      <c r="D168" s="34">
        <v>40832.150696062497</v>
      </c>
      <c r="E168" s="34">
        <v>17459.865251875031</v>
      </c>
      <c r="F168" s="34">
        <v>55771.111198276252</v>
      </c>
      <c r="G168" s="34">
        <v>33954.31023931253</v>
      </c>
      <c r="H168" s="34">
        <v>8057.821192656269</v>
      </c>
      <c r="I168" s="34">
        <v>26458.315892621118</v>
      </c>
      <c r="J168" s="34">
        <v>155.0065536499024</v>
      </c>
      <c r="K168" s="34">
        <v>13529.392376281268</v>
      </c>
      <c r="L168" s="34">
        <v>-376.56823590989006</v>
      </c>
      <c r="M168" s="34">
        <v>39720.937300044199</v>
      </c>
      <c r="N168" s="34">
        <v>15804.912796125</v>
      </c>
      <c r="O168" s="34">
        <v>44707.985658501973</v>
      </c>
      <c r="P168" s="34">
        <v>7485.789144300792</v>
      </c>
      <c r="Q168" s="34">
        <v>33.104498</v>
      </c>
      <c r="R168" s="34">
        <v>7347.448443992188</v>
      </c>
      <c r="S168" s="34">
        <v>54004.433184431546</v>
      </c>
      <c r="T168" s="34">
        <v>16589.921530078151</v>
      </c>
      <c r="U168" s="34">
        <v>9236.8992571718809</v>
      </c>
      <c r="V168" s="34">
        <v>71058.450666531251</v>
      </c>
      <c r="W168" s="34">
        <v>3588.0846511640602</v>
      </c>
      <c r="X168" s="34">
        <v>6522.483030703137</v>
      </c>
      <c r="Y168" s="34">
        <v>24997.283158745955</v>
      </c>
      <c r="Z168" s="34">
        <v>98.590368652343784</v>
      </c>
      <c r="AA168" s="34">
        <v>27223.548184968771</v>
      </c>
      <c r="AB168" s="34">
        <v>15926.61788662501</v>
      </c>
      <c r="AC168" s="34">
        <v>27725.513242554363</v>
      </c>
      <c r="AD168" s="34">
        <v>43486.692121531254</v>
      </c>
      <c r="AE168" s="34">
        <v>10029.899465406259</v>
      </c>
      <c r="AF168" s="34">
        <v>17.629778225806451</v>
      </c>
      <c r="AG168" s="34">
        <v>24044.55795878125</v>
      </c>
      <c r="AH168" s="34">
        <v>52359.741976500001</v>
      </c>
      <c r="AI168" s="34">
        <v>7605.7031982421904</v>
      </c>
      <c r="AJ168" s="34">
        <v>56.95832762585502</v>
      </c>
      <c r="AK168" s="34">
        <v>4198.7768476406409</v>
      </c>
      <c r="AL168" s="34">
        <v>26415.892786306136</v>
      </c>
      <c r="AM168" s="34">
        <v>14982.178995093784</v>
      </c>
      <c r="AN168" s="34">
        <v>12394.49967267188</v>
      </c>
      <c r="AO168" s="34">
        <v>48642.318128773441</v>
      </c>
      <c r="AP168" s="34">
        <v>851.22576910000009</v>
      </c>
      <c r="AQ168" s="34">
        <v>41467.545859753154</v>
      </c>
      <c r="AR168" s="34">
        <v>54749.696538266871</v>
      </c>
      <c r="AS168" s="34">
        <v>60710.362136062511</v>
      </c>
      <c r="AT168" s="34">
        <v>19610.663149723277</v>
      </c>
      <c r="AU168" s="34">
        <v>52085.355683999995</v>
      </c>
      <c r="AV168" s="34">
        <v>27944.186987023179</v>
      </c>
      <c r="AW168" s="34">
        <v>5891.8288577031344</v>
      </c>
      <c r="AX168" s="34">
        <v>50978.19654721488</v>
      </c>
      <c r="AY168" s="34">
        <v>36679.166324681115</v>
      </c>
    </row>
    <row r="169" spans="1:51" x14ac:dyDescent="0.25">
      <c r="A169" s="32">
        <v>44476</v>
      </c>
      <c r="B169" s="33">
        <v>24</v>
      </c>
      <c r="C169" s="34">
        <v>26107.770291784218</v>
      </c>
      <c r="D169" s="34">
        <v>37200.590102718743</v>
      </c>
      <c r="E169" s="34">
        <v>15024.7718426719</v>
      </c>
      <c r="F169" s="34">
        <v>49444.603818662508</v>
      </c>
      <c r="G169" s="34">
        <v>30631.790446156228</v>
      </c>
      <c r="H169" s="34">
        <v>8152.6196486875142</v>
      </c>
      <c r="I169" s="34">
        <v>24080.522138558608</v>
      </c>
      <c r="J169" s="34">
        <v>134.81266021728521</v>
      </c>
      <c r="K169" s="34">
        <v>8844.655908921879</v>
      </c>
      <c r="L169" s="34">
        <v>-200.49461157268524</v>
      </c>
      <c r="M169" s="34">
        <v>38017.287320631964</v>
      </c>
      <c r="N169" s="34">
        <v>14301.01846035939</v>
      </c>
      <c r="O169" s="34">
        <v>39830.423146298854</v>
      </c>
      <c r="P169" s="34">
        <v>6934.2216649843767</v>
      </c>
      <c r="Q169" s="34">
        <v>33.045290000000001</v>
      </c>
      <c r="R169" s="34">
        <v>6592.6970428125078</v>
      </c>
      <c r="S169" s="34">
        <v>48876.783242572172</v>
      </c>
      <c r="T169" s="34">
        <v>14938.151218234398</v>
      </c>
      <c r="U169" s="34">
        <v>8410.34024442189</v>
      </c>
      <c r="V169" s="34">
        <v>65833.554103906252</v>
      </c>
      <c r="W169" s="34">
        <v>3423.9534915703098</v>
      </c>
      <c r="X169" s="34">
        <v>4886.4566617812561</v>
      </c>
      <c r="Y169" s="34">
        <v>24253.739781835113</v>
      </c>
      <c r="Z169" s="34">
        <v>92.808316650390694</v>
      </c>
      <c r="AA169" s="34">
        <v>23682.056598562514</v>
      </c>
      <c r="AB169" s="34">
        <v>14588.614461906271</v>
      </c>
      <c r="AC169" s="34">
        <v>24979.96770246499</v>
      </c>
      <c r="AD169" s="34">
        <v>38903.917180874996</v>
      </c>
      <c r="AE169" s="34">
        <v>9052.0245004687622</v>
      </c>
      <c r="AF169" s="34">
        <v>17.629778225806451</v>
      </c>
      <c r="AG169" s="34">
        <v>21473.212974562499</v>
      </c>
      <c r="AH169" s="34">
        <v>43071.018188375005</v>
      </c>
      <c r="AI169" s="34">
        <v>6854.9603271484402</v>
      </c>
      <c r="AJ169" s="34">
        <v>55.299385183969832</v>
      </c>
      <c r="AK169" s="34">
        <v>4088.6753539375104</v>
      </c>
      <c r="AL169" s="34">
        <v>23672.352829790507</v>
      </c>
      <c r="AM169" s="34">
        <v>12952.007119437523</v>
      </c>
      <c r="AN169" s="34">
        <v>12498.89478321876</v>
      </c>
      <c r="AO169" s="34">
        <v>44457.704463558599</v>
      </c>
      <c r="AP169" s="34">
        <v>814.54835510000009</v>
      </c>
      <c r="AQ169" s="34">
        <v>38730.941894807838</v>
      </c>
      <c r="AR169" s="34">
        <v>49641.112875032522</v>
      </c>
      <c r="AS169" s="34">
        <v>54181.350733734405</v>
      </c>
      <c r="AT169" s="34">
        <v>18873.161858426414</v>
      </c>
      <c r="AU169" s="34">
        <v>46585.283085000003</v>
      </c>
      <c r="AV169" s="34">
        <v>19019.119718585665</v>
      </c>
      <c r="AW169" s="34">
        <v>15385.255125625001</v>
      </c>
      <c r="AX169" s="34">
        <v>46136.546041054731</v>
      </c>
      <c r="AY169" s="34">
        <v>33483.171692977958</v>
      </c>
    </row>
    <row r="170" spans="1:51" x14ac:dyDescent="0.25">
      <c r="A170" s="32">
        <v>44477</v>
      </c>
      <c r="B170" s="33">
        <v>1</v>
      </c>
      <c r="C170" s="34">
        <v>23024.204559221722</v>
      </c>
      <c r="D170" s="34">
        <v>32519.799744718744</v>
      </c>
      <c r="E170" s="34">
        <v>13162.643003828152</v>
      </c>
      <c r="F170" s="34">
        <v>42601.762054307517</v>
      </c>
      <c r="G170" s="34">
        <v>25463.394482624964</v>
      </c>
      <c r="H170" s="34">
        <v>8548.2905722656633</v>
      </c>
      <c r="I170" s="34">
        <v>21290.165924656263</v>
      </c>
      <c r="J170" s="34">
        <v>110.5130424499512</v>
      </c>
      <c r="K170" s="34">
        <v>7594.15073217188</v>
      </c>
      <c r="L170" s="34">
        <v>-596.4644989616645</v>
      </c>
      <c r="M170" s="34">
        <v>34932.532270044198</v>
      </c>
      <c r="N170" s="34">
        <v>13189.61142342188</v>
      </c>
      <c r="O170" s="34">
        <v>35103.910367783225</v>
      </c>
      <c r="P170" s="34">
        <v>6039.3051495312629</v>
      </c>
      <c r="Q170" s="34">
        <v>32.488004000000004</v>
      </c>
      <c r="R170" s="34">
        <v>5504.9012536289047</v>
      </c>
      <c r="S170" s="34">
        <v>41442.664910900283</v>
      </c>
      <c r="T170" s="34">
        <v>13367.06714778907</v>
      </c>
      <c r="U170" s="34">
        <v>7342.55065538283</v>
      </c>
      <c r="V170" s="34">
        <v>55987.282712812499</v>
      </c>
      <c r="W170" s="34">
        <v>3233.7591342187498</v>
      </c>
      <c r="X170" s="34">
        <v>4853.4542428750538</v>
      </c>
      <c r="Y170" s="34">
        <v>22442.794785578837</v>
      </c>
      <c r="Z170" s="34">
        <v>61.507905883789235</v>
      </c>
      <c r="AA170" s="34">
        <v>18999.642243437513</v>
      </c>
      <c r="AB170" s="34">
        <v>13272.025910375</v>
      </c>
      <c r="AC170" s="34">
        <v>22476.638238282609</v>
      </c>
      <c r="AD170" s="34">
        <v>32885.047329624998</v>
      </c>
      <c r="AE170" s="34">
        <v>7967.5716423125141</v>
      </c>
      <c r="AF170" s="34">
        <v>17.629778225806451</v>
      </c>
      <c r="AG170" s="34">
        <v>18073.759818999999</v>
      </c>
      <c r="AH170" s="34">
        <v>35450.174793343758</v>
      </c>
      <c r="AI170" s="34">
        <v>5604.0989746093801</v>
      </c>
      <c r="AJ170" s="34">
        <v>53.355417305479079</v>
      </c>
      <c r="AK170" s="34">
        <v>3570.3042886562507</v>
      </c>
      <c r="AL170" s="34">
        <v>19417.643243821774</v>
      </c>
      <c r="AM170" s="34">
        <v>9872.099478617205</v>
      </c>
      <c r="AN170" s="34">
        <v>11926.367106703141</v>
      </c>
      <c r="AO170" s="34">
        <v>38494.338623300777</v>
      </c>
      <c r="AP170" s="34">
        <v>762.05189510000002</v>
      </c>
      <c r="AQ170" s="34">
        <v>35256.667097225822</v>
      </c>
      <c r="AR170" s="34">
        <v>43776.016482845043</v>
      </c>
      <c r="AS170" s="34">
        <v>45259.7550527969</v>
      </c>
      <c r="AT170" s="34">
        <v>17204.736535801399</v>
      </c>
      <c r="AU170" s="34">
        <v>40460.984067000005</v>
      </c>
      <c r="AV170" s="34">
        <v>12687.06897083568</v>
      </c>
      <c r="AW170" s="34">
        <v>16361.624100243163</v>
      </c>
      <c r="AX170" s="34">
        <v>38397.328331476579</v>
      </c>
      <c r="AY170" s="34">
        <v>30176.974666024864</v>
      </c>
    </row>
    <row r="171" spans="1:51" x14ac:dyDescent="0.25">
      <c r="A171" s="32">
        <v>44477</v>
      </c>
      <c r="B171" s="33">
        <v>2</v>
      </c>
      <c r="C171" s="34">
        <v>20749.750465877973</v>
      </c>
      <c r="D171" s="34">
        <v>27990.875062375002</v>
      </c>
      <c r="E171" s="34">
        <v>12565.089565156257</v>
      </c>
      <c r="F171" s="34">
        <v>37239.894549623772</v>
      </c>
      <c r="G171" s="34">
        <v>21397.239247781272</v>
      </c>
      <c r="H171" s="34">
        <v>8538.3401024375235</v>
      </c>
      <c r="I171" s="34">
        <v>18920.773897703137</v>
      </c>
      <c r="J171" s="34">
        <v>95.5833225250243</v>
      </c>
      <c r="K171" s="34">
        <v>6437.5102631250102</v>
      </c>
      <c r="L171" s="34">
        <v>-905.55150422805673</v>
      </c>
      <c r="M171" s="34">
        <v>34125.439311882088</v>
      </c>
      <c r="N171" s="34">
        <v>12030.88825695314</v>
      </c>
      <c r="O171" s="34">
        <v>31098.90808526762</v>
      </c>
      <c r="P171" s="34">
        <v>5463.6089491328203</v>
      </c>
      <c r="Q171" s="34">
        <v>31.904154000000002</v>
      </c>
      <c r="R171" s="34">
        <v>4567.6856380429699</v>
      </c>
      <c r="S171" s="34">
        <v>34931.892165072175</v>
      </c>
      <c r="T171" s="34">
        <v>12210.56326523439</v>
      </c>
      <c r="U171" s="34">
        <v>6627.0294348750103</v>
      </c>
      <c r="V171" s="34">
        <v>47422.733612140641</v>
      </c>
      <c r="W171" s="34">
        <v>3046.8303882812597</v>
      </c>
      <c r="X171" s="34">
        <v>4326.376115390598</v>
      </c>
      <c r="Y171" s="34">
        <v>21972.479155508154</v>
      </c>
      <c r="Z171" s="34">
        <v>2.7029107666015619</v>
      </c>
      <c r="AA171" s="34">
        <v>15243.175306570321</v>
      </c>
      <c r="AB171" s="34">
        <v>12263.66911071876</v>
      </c>
      <c r="AC171" s="34">
        <v>19718.19720898684</v>
      </c>
      <c r="AD171" s="34">
        <v>27426.971775531252</v>
      </c>
      <c r="AE171" s="34">
        <v>6352.3481185312585</v>
      </c>
      <c r="AF171" s="34">
        <v>17.629778225806451</v>
      </c>
      <c r="AG171" s="34">
        <v>15021.22684153125</v>
      </c>
      <c r="AH171" s="34">
        <v>30023.276328843753</v>
      </c>
      <c r="AI171" s="34">
        <v>4525.4441894531401</v>
      </c>
      <c r="AJ171" s="34">
        <v>51.959594361588188</v>
      </c>
      <c r="AK171" s="34">
        <v>3469.2611442734496</v>
      </c>
      <c r="AL171" s="34">
        <v>15725.948860399887</v>
      </c>
      <c r="AM171" s="34">
        <v>7858.6086358750181</v>
      </c>
      <c r="AN171" s="34">
        <v>10811.2967705625</v>
      </c>
      <c r="AO171" s="34">
        <v>33482.922217867184</v>
      </c>
      <c r="AP171" s="34">
        <v>761.49490360000004</v>
      </c>
      <c r="AQ171" s="34">
        <v>32417.263145534431</v>
      </c>
      <c r="AR171" s="34">
        <v>38103.367491712219</v>
      </c>
      <c r="AS171" s="34">
        <v>37509.51675432815</v>
      </c>
      <c r="AT171" s="34">
        <v>16573.290867442043</v>
      </c>
      <c r="AU171" s="34">
        <v>35305.403554999997</v>
      </c>
      <c r="AV171" s="34">
        <v>11996.446015366924</v>
      </c>
      <c r="AW171" s="34">
        <v>9921.5320893271546</v>
      </c>
      <c r="AX171" s="34">
        <v>31630.36313038478</v>
      </c>
      <c r="AY171" s="34">
        <v>27680.226225665479</v>
      </c>
    </row>
    <row r="172" spans="1:51" x14ac:dyDescent="0.25">
      <c r="A172" s="32">
        <v>44477</v>
      </c>
      <c r="B172" s="33">
        <v>3</v>
      </c>
      <c r="C172" s="34">
        <v>19368.463521252979</v>
      </c>
      <c r="D172" s="34">
        <v>25500.735306999988</v>
      </c>
      <c r="E172" s="34">
        <v>11832.029395148464</v>
      </c>
      <c r="F172" s="34">
        <v>34683.300154413759</v>
      </c>
      <c r="G172" s="34">
        <v>19405.411032968761</v>
      </c>
      <c r="H172" s="34">
        <v>7871.2687707500318</v>
      </c>
      <c r="I172" s="34">
        <v>17417.064555460933</v>
      </c>
      <c r="J172" s="34">
        <v>93.128543853759695</v>
      </c>
      <c r="K172" s="34">
        <v>5848.4166462968797</v>
      </c>
      <c r="L172" s="34">
        <v>-1071.8322455037451</v>
      </c>
      <c r="M172" s="34">
        <v>31767.322670217425</v>
      </c>
      <c r="N172" s="34">
        <v>10929.242779109391</v>
      </c>
      <c r="O172" s="34">
        <v>28690.391679267603</v>
      </c>
      <c r="P172" s="34">
        <v>5378.5787296406224</v>
      </c>
      <c r="Q172" s="34">
        <v>31.758803999999998</v>
      </c>
      <c r="R172" s="34">
        <v>4062.6333033749997</v>
      </c>
      <c r="S172" s="34">
        <v>31218.764289915922</v>
      </c>
      <c r="T172" s="34">
        <v>11186.810672242213</v>
      </c>
      <c r="U172" s="34">
        <v>6123.6427308125094</v>
      </c>
      <c r="V172" s="34">
        <v>43171.572435109403</v>
      </c>
      <c r="W172" s="34">
        <v>3100.9207916171999</v>
      </c>
      <c r="X172" s="34">
        <v>4615.9633525468598</v>
      </c>
      <c r="Y172" s="34">
        <v>20629.016728973951</v>
      </c>
      <c r="Z172" s="34">
        <v>-11.743820190429716</v>
      </c>
      <c r="AA172" s="34">
        <v>13321.692302898424</v>
      </c>
      <c r="AB172" s="34">
        <v>11686.103507648437</v>
      </c>
      <c r="AC172" s="34">
        <v>18960.94714738844</v>
      </c>
      <c r="AD172" s="34">
        <v>24345.659303812507</v>
      </c>
      <c r="AE172" s="34">
        <v>6429.1821448437686</v>
      </c>
      <c r="AF172" s="34">
        <v>17.629778225806451</v>
      </c>
      <c r="AG172" s="34">
        <v>13310.39149596875</v>
      </c>
      <c r="AH172" s="34">
        <v>26736.140478281246</v>
      </c>
      <c r="AI172" s="34">
        <v>3930.4687988281398</v>
      </c>
      <c r="AJ172" s="34">
        <v>51.147516524832042</v>
      </c>
      <c r="AK172" s="34">
        <v>3194.9715128281305</v>
      </c>
      <c r="AL172" s="34">
        <v>13802.881557009277</v>
      </c>
      <c r="AM172" s="34">
        <v>5142.3957564609746</v>
      </c>
      <c r="AN172" s="34">
        <v>10049.409655734391</v>
      </c>
      <c r="AO172" s="34">
        <v>30471.565358917964</v>
      </c>
      <c r="AP172" s="34">
        <v>760.03433230000007</v>
      </c>
      <c r="AQ172" s="34">
        <v>30670.69583349536</v>
      </c>
      <c r="AR172" s="34">
        <v>34472.685657438778</v>
      </c>
      <c r="AS172" s="34">
        <v>32808.060676257839</v>
      </c>
      <c r="AT172" s="34">
        <v>16168.076613910791</v>
      </c>
      <c r="AU172" s="34">
        <v>32497.393135000002</v>
      </c>
      <c r="AV172" s="34">
        <v>12116.33442977316</v>
      </c>
      <c r="AW172" s="34">
        <v>7568.556823445324</v>
      </c>
      <c r="AX172" s="34">
        <v>27657.355944345712</v>
      </c>
      <c r="AY172" s="34">
        <v>26372.321544024839</v>
      </c>
    </row>
    <row r="173" spans="1:51" x14ac:dyDescent="0.25">
      <c r="A173" s="32">
        <v>44477</v>
      </c>
      <c r="B173" s="33">
        <v>4</v>
      </c>
      <c r="C173" s="34">
        <v>18677.001696799838</v>
      </c>
      <c r="D173" s="34">
        <v>24264.724225406251</v>
      </c>
      <c r="E173" s="34">
        <v>9902.4050267812509</v>
      </c>
      <c r="F173" s="34">
        <v>32845.802447780654</v>
      </c>
      <c r="G173" s="34">
        <v>18012.524187562525</v>
      </c>
      <c r="H173" s="34">
        <v>7667.4632501875203</v>
      </c>
      <c r="I173" s="34">
        <v>16963.136331332029</v>
      </c>
      <c r="J173" s="34">
        <v>86.541557312011705</v>
      </c>
      <c r="K173" s="34">
        <v>5528.3927003281287</v>
      </c>
      <c r="L173" s="34">
        <v>-1427.5365844320258</v>
      </c>
      <c r="M173" s="34">
        <v>30214.999038223868</v>
      </c>
      <c r="N173" s="34">
        <v>10508.276446953139</v>
      </c>
      <c r="O173" s="34">
        <v>27194.675610330112</v>
      </c>
      <c r="P173" s="34">
        <v>5102.5626835898547</v>
      </c>
      <c r="Q173" s="34">
        <v>31.120446000000001</v>
      </c>
      <c r="R173" s="34">
        <v>3800.1836725664079</v>
      </c>
      <c r="S173" s="34">
        <v>28876.611885751852</v>
      </c>
      <c r="T173" s="34">
        <v>10665.405475828142</v>
      </c>
      <c r="U173" s="34">
        <v>5758.1853704375098</v>
      </c>
      <c r="V173" s="34">
        <v>40524.208943765647</v>
      </c>
      <c r="W173" s="34">
        <v>2842.2240924921998</v>
      </c>
      <c r="X173" s="34">
        <v>5800.4674334531119</v>
      </c>
      <c r="Y173" s="34">
        <v>20968.449593528294</v>
      </c>
      <c r="Z173" s="34">
        <v>12.068411102295073</v>
      </c>
      <c r="AA173" s="34">
        <v>10664.666617242208</v>
      </c>
      <c r="AB173" s="34">
        <v>11452.343766992199</v>
      </c>
      <c r="AC173" s="34">
        <v>17571.427274025747</v>
      </c>
      <c r="AD173" s="34">
        <v>22805.052046703138</v>
      </c>
      <c r="AE173" s="34">
        <v>6214.7778078671727</v>
      </c>
      <c r="AF173" s="34">
        <v>17.629778225806451</v>
      </c>
      <c r="AG173" s="34">
        <v>12510.676773750001</v>
      </c>
      <c r="AH173" s="34">
        <v>25953.03541</v>
      </c>
      <c r="AI173" s="34">
        <v>3617.5255249023494</v>
      </c>
      <c r="AJ173" s="34">
        <v>50.896442206264453</v>
      </c>
      <c r="AK173" s="34">
        <v>3186.4474139531399</v>
      </c>
      <c r="AL173" s="34">
        <v>12873.571273712387</v>
      </c>
      <c r="AM173" s="34">
        <v>3679.0217312656323</v>
      </c>
      <c r="AN173" s="34">
        <v>9059.5409045156302</v>
      </c>
      <c r="AO173" s="34">
        <v>28515.308375023447</v>
      </c>
      <c r="AP173" s="34">
        <v>711.55160519999993</v>
      </c>
      <c r="AQ173" s="34">
        <v>29566.868142503172</v>
      </c>
      <c r="AR173" s="34">
        <v>32156.567474688763</v>
      </c>
      <c r="AS173" s="34">
        <v>30371.135504617199</v>
      </c>
      <c r="AT173" s="34">
        <v>15310.482205551407</v>
      </c>
      <c r="AU173" s="34">
        <v>30901.392931000002</v>
      </c>
      <c r="AV173" s="34">
        <v>11153.917055679412</v>
      </c>
      <c r="AW173" s="34">
        <v>6263.1681219863331</v>
      </c>
      <c r="AX173" s="34">
        <v>25795.441075367195</v>
      </c>
      <c r="AY173" s="34">
        <v>25650.098673915472</v>
      </c>
    </row>
    <row r="174" spans="1:51" x14ac:dyDescent="0.25">
      <c r="A174" s="32">
        <v>44477</v>
      </c>
      <c r="B174" s="33">
        <v>5</v>
      </c>
      <c r="C174" s="34">
        <v>18010.045479596723</v>
      </c>
      <c r="D174" s="34">
        <v>22990.646291125006</v>
      </c>
      <c r="E174" s="34">
        <v>9706.4571529375098</v>
      </c>
      <c r="F174" s="34">
        <v>32306.97629833877</v>
      </c>
      <c r="G174" s="34">
        <v>17762.775116703182</v>
      </c>
      <c r="H174" s="34">
        <v>7790.3996507187794</v>
      </c>
      <c r="I174" s="34">
        <v>16694.982729093765</v>
      </c>
      <c r="J174" s="34">
        <v>79.148521423339901</v>
      </c>
      <c r="K174" s="34">
        <v>5276.4604686484499</v>
      </c>
      <c r="L174" s="34">
        <v>-1380.2504267139229</v>
      </c>
      <c r="M174" s="34">
        <v>30230.322682359947</v>
      </c>
      <c r="N174" s="34">
        <v>10488.56460309377</v>
      </c>
      <c r="O174" s="34">
        <v>26813.711610064493</v>
      </c>
      <c r="P174" s="34">
        <v>4695.1781337617267</v>
      </c>
      <c r="Q174" s="34">
        <v>31.009498000000001</v>
      </c>
      <c r="R174" s="34">
        <v>3667.3364532304704</v>
      </c>
      <c r="S174" s="34">
        <v>27963.26426593155</v>
      </c>
      <c r="T174" s="34">
        <v>10496.082775648452</v>
      </c>
      <c r="U174" s="34">
        <v>5592.9514117421904</v>
      </c>
      <c r="V174" s="34">
        <v>39925.030082984376</v>
      </c>
      <c r="W174" s="34">
        <v>2751.7618803906398</v>
      </c>
      <c r="X174" s="34">
        <v>5421.8999081250258</v>
      </c>
      <c r="Y174" s="34">
        <v>20414.228140976327</v>
      </c>
      <c r="Z174" s="34">
        <v>120.89676696777337</v>
      </c>
      <c r="AA174" s="34">
        <v>10268.711095148432</v>
      </c>
      <c r="AB174" s="34">
        <v>11504.106106078127</v>
      </c>
      <c r="AC174" s="34">
        <v>17261.785828337379</v>
      </c>
      <c r="AD174" s="34">
        <v>22435.426100484379</v>
      </c>
      <c r="AE174" s="34">
        <v>6470.0244486406182</v>
      </c>
      <c r="AF174" s="34">
        <v>17.629778225806451</v>
      </c>
      <c r="AG174" s="34">
        <v>12160.297209875001</v>
      </c>
      <c r="AH174" s="34">
        <v>23764.529749656249</v>
      </c>
      <c r="AI174" s="34">
        <v>3486.9326538085948</v>
      </c>
      <c r="AJ174" s="34">
        <v>50.788481127165994</v>
      </c>
      <c r="AK174" s="34">
        <v>3177.3479383945396</v>
      </c>
      <c r="AL174" s="34">
        <v>12185.495990587377</v>
      </c>
      <c r="AM174" s="34">
        <v>3088.9991027969349</v>
      </c>
      <c r="AN174" s="34">
        <v>8888.1408195625208</v>
      </c>
      <c r="AO174" s="34">
        <v>27598.150412890638</v>
      </c>
      <c r="AP174" s="34">
        <v>683.94793699999991</v>
      </c>
      <c r="AQ174" s="34">
        <v>28948.043485995346</v>
      </c>
      <c r="AR174" s="34">
        <v>31303.835740321581</v>
      </c>
      <c r="AS174" s="34">
        <v>30100.50148504688</v>
      </c>
      <c r="AT174" s="34">
        <v>15557.268190473311</v>
      </c>
      <c r="AU174" s="34">
        <v>30405.508333999995</v>
      </c>
      <c r="AV174" s="34">
        <v>11407.392716460672</v>
      </c>
      <c r="AW174" s="34">
        <v>4415.6262961650446</v>
      </c>
      <c r="AX174" s="34">
        <v>24850.512060000026</v>
      </c>
      <c r="AY174" s="34">
        <v>24982.464113993588</v>
      </c>
    </row>
    <row r="175" spans="1:51" x14ac:dyDescent="0.25">
      <c r="A175" s="32">
        <v>44477</v>
      </c>
      <c r="B175" s="33">
        <v>6</v>
      </c>
      <c r="C175" s="34">
        <v>17686.628068846723</v>
      </c>
      <c r="D175" s="34">
        <v>24769.548087875002</v>
      </c>
      <c r="E175" s="34">
        <v>10145.098249757833</v>
      </c>
      <c r="F175" s="34">
        <v>33024.210786888769</v>
      </c>
      <c r="G175" s="34">
        <v>17402.27413089067</v>
      </c>
      <c r="H175" s="34">
        <v>7965.0090885469126</v>
      </c>
      <c r="I175" s="34">
        <v>17231.161717437513</v>
      </c>
      <c r="J175" s="34">
        <v>78.272537231445298</v>
      </c>
      <c r="K175" s="34">
        <v>5588.9065783749984</v>
      </c>
      <c r="L175" s="34">
        <v>-1041.2587615489938</v>
      </c>
      <c r="M175" s="34">
        <v>29444.942021102062</v>
      </c>
      <c r="N175" s="34">
        <v>10602.001592921879</v>
      </c>
      <c r="O175" s="34">
        <v>27552.668820783241</v>
      </c>
      <c r="P175" s="34">
        <v>4788.1201015468851</v>
      </c>
      <c r="Q175" s="34">
        <v>31.310504999999999</v>
      </c>
      <c r="R175" s="34">
        <v>3729.5843138847658</v>
      </c>
      <c r="S175" s="34">
        <v>28536.203233423748</v>
      </c>
      <c r="T175" s="34">
        <v>10265.954030507828</v>
      </c>
      <c r="U175" s="34">
        <v>5779.3230603203192</v>
      </c>
      <c r="V175" s="34">
        <v>40141.907620140657</v>
      </c>
      <c r="W175" s="34">
        <v>2699.1982481250107</v>
      </c>
      <c r="X175" s="34">
        <v>3406.5205625937815</v>
      </c>
      <c r="Y175" s="34">
        <v>21113.260580114111</v>
      </c>
      <c r="Z175" s="34">
        <v>164.3506407165527</v>
      </c>
      <c r="AA175" s="34">
        <v>10409.085692148463</v>
      </c>
      <c r="AB175" s="34">
        <v>11448.218223671882</v>
      </c>
      <c r="AC175" s="34">
        <v>16386.619867903959</v>
      </c>
      <c r="AD175" s="34">
        <v>22902.596956125013</v>
      </c>
      <c r="AE175" s="34">
        <v>7294.3614140312784</v>
      </c>
      <c r="AF175" s="34">
        <v>17.629778225806451</v>
      </c>
      <c r="AG175" s="34">
        <v>12493.32131671875</v>
      </c>
      <c r="AH175" s="34">
        <v>22920.788406968753</v>
      </c>
      <c r="AI175" s="34">
        <v>3585.9715332031269</v>
      </c>
      <c r="AJ175" s="34">
        <v>48.703885183488296</v>
      </c>
      <c r="AK175" s="34">
        <v>3234.5886941523395</v>
      </c>
      <c r="AL175" s="34">
        <v>12390.204369970197</v>
      </c>
      <c r="AM175" s="34">
        <v>3846.7289382265872</v>
      </c>
      <c r="AN175" s="34">
        <v>10341.148894328129</v>
      </c>
      <c r="AO175" s="34">
        <v>27606.473374488298</v>
      </c>
      <c r="AP175" s="34">
        <v>716.07987969999999</v>
      </c>
      <c r="AQ175" s="34">
        <v>28982.54529801098</v>
      </c>
      <c r="AR175" s="34">
        <v>31267.544483399717</v>
      </c>
      <c r="AS175" s="34">
        <v>30952.819125164082</v>
      </c>
      <c r="AT175" s="34">
        <v>15659.038307973264</v>
      </c>
      <c r="AU175" s="34">
        <v>31306.678548</v>
      </c>
      <c r="AV175" s="34">
        <v>13593.813090804411</v>
      </c>
      <c r="AW175" s="34">
        <v>2992.191894175784</v>
      </c>
      <c r="AX175" s="34">
        <v>25341.391764447271</v>
      </c>
      <c r="AY175" s="34">
        <v>24485.726416946716</v>
      </c>
    </row>
    <row r="176" spans="1:51" x14ac:dyDescent="0.25">
      <c r="A176" s="32">
        <v>44477</v>
      </c>
      <c r="B176" s="33">
        <v>7</v>
      </c>
      <c r="C176" s="34">
        <v>19462.415081424875</v>
      </c>
      <c r="D176" s="34">
        <v>27471.939944875005</v>
      </c>
      <c r="E176" s="34">
        <v>11541.67414457815</v>
      </c>
      <c r="F176" s="34">
        <v>40624.989889301272</v>
      </c>
      <c r="G176" s="34">
        <v>20900.682694765655</v>
      </c>
      <c r="H176" s="34">
        <v>7330.0029239531468</v>
      </c>
      <c r="I176" s="34">
        <v>18968.61924210548</v>
      </c>
      <c r="J176" s="34">
        <v>95.849990844726506</v>
      </c>
      <c r="K176" s="34">
        <v>8778.1268906953374</v>
      </c>
      <c r="L176" s="34">
        <v>-278.55538435912968</v>
      </c>
      <c r="M176" s="34">
        <v>26433.401055874336</v>
      </c>
      <c r="N176" s="34">
        <v>12114.66415679688</v>
      </c>
      <c r="O176" s="34">
        <v>31503.80226408011</v>
      </c>
      <c r="P176" s="34">
        <v>5261.7681265781321</v>
      </c>
      <c r="Q176" s="34">
        <v>32.495547000000002</v>
      </c>
      <c r="R176" s="34">
        <v>4368.5645923593765</v>
      </c>
      <c r="S176" s="34">
        <v>32222.373110025303</v>
      </c>
      <c r="T176" s="34">
        <v>11415.483909445324</v>
      </c>
      <c r="U176" s="34">
        <v>6879.75453986719</v>
      </c>
      <c r="V176" s="34">
        <v>44912.771168375017</v>
      </c>
      <c r="W176" s="34">
        <v>2827.8610115390702</v>
      </c>
      <c r="X176" s="34">
        <v>2054.8889161875632</v>
      </c>
      <c r="Y176" s="34">
        <v>22767.933004606148</v>
      </c>
      <c r="Z176" s="34">
        <v>187.6948582458497</v>
      </c>
      <c r="AA176" s="34">
        <v>12933.343265492198</v>
      </c>
      <c r="AB176" s="34">
        <v>12173.278538953129</v>
      </c>
      <c r="AC176" s="34">
        <v>19203.972628117215</v>
      </c>
      <c r="AD176" s="34">
        <v>25986.629164843747</v>
      </c>
      <c r="AE176" s="34">
        <v>6522.0407827812578</v>
      </c>
      <c r="AF176" s="34">
        <v>17.629778225806451</v>
      </c>
      <c r="AG176" s="34">
        <v>14464.733415531249</v>
      </c>
      <c r="AH176" s="34">
        <v>26334.12705534375</v>
      </c>
      <c r="AI176" s="34">
        <v>4114.0677734375004</v>
      </c>
      <c r="AJ176" s="34">
        <v>43.984563244903597</v>
      </c>
      <c r="AK176" s="34">
        <v>3115.3827844218731</v>
      </c>
      <c r="AL176" s="34">
        <v>13668.729186384266</v>
      </c>
      <c r="AM176" s="34">
        <v>5508.2226596094106</v>
      </c>
      <c r="AN176" s="34">
        <v>11579.97727904688</v>
      </c>
      <c r="AO176" s="34">
        <v>30151.340444835943</v>
      </c>
      <c r="AP176" s="34">
        <v>735.06629950000001</v>
      </c>
      <c r="AQ176" s="34">
        <v>31716.237568354725</v>
      </c>
      <c r="AR176" s="34">
        <v>34616.273052673161</v>
      </c>
      <c r="AS176" s="34">
        <v>35211.402588562523</v>
      </c>
      <c r="AT176" s="34">
        <v>16385.361425926378</v>
      </c>
      <c r="AU176" s="34">
        <v>36042.310577000004</v>
      </c>
      <c r="AV176" s="34">
        <v>14611.433794179426</v>
      </c>
      <c r="AW176" s="34">
        <v>2940.595596008794</v>
      </c>
      <c r="AX176" s="34">
        <v>28292.048347408203</v>
      </c>
      <c r="AY176" s="34">
        <v>26226.771258868572</v>
      </c>
    </row>
    <row r="177" spans="1:51" x14ac:dyDescent="0.25">
      <c r="A177" s="32">
        <v>44477</v>
      </c>
      <c r="B177" s="33">
        <v>8</v>
      </c>
      <c r="C177" s="34">
        <v>24754.267846409235</v>
      </c>
      <c r="D177" s="34">
        <v>30792.902851875009</v>
      </c>
      <c r="E177" s="34">
        <v>14541.056295109402</v>
      </c>
      <c r="F177" s="34">
        <v>50746.615795196252</v>
      </c>
      <c r="G177" s="34">
        <v>25418.32383297307</v>
      </c>
      <c r="H177" s="34">
        <v>7807.5656536406532</v>
      </c>
      <c r="I177" s="34">
        <v>23674.843034558617</v>
      </c>
      <c r="J177" s="34">
        <v>112.5207328796387</v>
      </c>
      <c r="K177" s="34">
        <v>16671.380197242201</v>
      </c>
      <c r="L177" s="34">
        <v>-42.427766971146042</v>
      </c>
      <c r="M177" s="34">
        <v>27455.861884844344</v>
      </c>
      <c r="N177" s="34">
        <v>14135.211190562521</v>
      </c>
      <c r="O177" s="34">
        <v>37573.058032158224</v>
      </c>
      <c r="P177" s="34">
        <v>5615.7711733812694</v>
      </c>
      <c r="Q177" s="34">
        <v>33.826684</v>
      </c>
      <c r="R177" s="34">
        <v>4810.1025089648447</v>
      </c>
      <c r="S177" s="34">
        <v>35727.052096603416</v>
      </c>
      <c r="T177" s="34">
        <v>12991.311970343742</v>
      </c>
      <c r="U177" s="34">
        <v>7891.2338669609499</v>
      </c>
      <c r="V177" s="34">
        <v>52115.14528515625</v>
      </c>
      <c r="W177" s="34">
        <v>3580.5873967500002</v>
      </c>
      <c r="X177" s="34">
        <v>2558.1905885000415</v>
      </c>
      <c r="Y177" s="34">
        <v>24943.562045998311</v>
      </c>
      <c r="Z177" s="34">
        <v>84.305068054199296</v>
      </c>
      <c r="AA177" s="34">
        <v>14786.967726234387</v>
      </c>
      <c r="AB177" s="34">
        <v>15715.304637375008</v>
      </c>
      <c r="AC177" s="34">
        <v>23697.814638094318</v>
      </c>
      <c r="AD177" s="34">
        <v>29317.260077406256</v>
      </c>
      <c r="AE177" s="34">
        <v>7553.8160895468936</v>
      </c>
      <c r="AF177" s="34">
        <v>17.629778225806451</v>
      </c>
      <c r="AG177" s="34">
        <v>17177.548534218753</v>
      </c>
      <c r="AH177" s="34">
        <v>28002.347129124988</v>
      </c>
      <c r="AI177" s="34">
        <v>4478.3780366067604</v>
      </c>
      <c r="AJ177" s="34">
        <v>53.923199233777723</v>
      </c>
      <c r="AK177" s="34">
        <v>3414.7119402222693</v>
      </c>
      <c r="AL177" s="34">
        <v>14603.517534212386</v>
      </c>
      <c r="AM177" s="34">
        <v>7451.6389758984706</v>
      </c>
      <c r="AN177" s="34">
        <v>12096.182296265641</v>
      </c>
      <c r="AO177" s="34">
        <v>34803.575397269538</v>
      </c>
      <c r="AP177" s="34">
        <v>618.78174880000006</v>
      </c>
      <c r="AQ177" s="34">
        <v>38420.519394706287</v>
      </c>
      <c r="AR177" s="34">
        <v>40972.795416243462</v>
      </c>
      <c r="AS177" s="34">
        <v>38612.860920437532</v>
      </c>
      <c r="AT177" s="34">
        <v>18325.682161535755</v>
      </c>
      <c r="AU177" s="34">
        <v>42791.144033000004</v>
      </c>
      <c r="AV177" s="34">
        <v>14903.86880802317</v>
      </c>
      <c r="AW177" s="34">
        <v>2632.8841100986419</v>
      </c>
      <c r="AX177" s="34">
        <v>30685.01666151758</v>
      </c>
      <c r="AY177" s="34">
        <v>33881.741868946701</v>
      </c>
    </row>
    <row r="178" spans="1:51" x14ac:dyDescent="0.25">
      <c r="A178" s="32">
        <v>44477</v>
      </c>
      <c r="B178" s="33">
        <v>9</v>
      </c>
      <c r="C178" s="34">
        <v>31157.995639252957</v>
      </c>
      <c r="D178" s="34">
        <v>37005.643146343748</v>
      </c>
      <c r="E178" s="34">
        <v>16524.446698093772</v>
      </c>
      <c r="F178" s="34">
        <v>58950.742116668749</v>
      </c>
      <c r="G178" s="34">
        <v>31981.841806613702</v>
      </c>
      <c r="H178" s="34">
        <v>10464.489120718756</v>
      </c>
      <c r="I178" s="34">
        <v>28822.546311304697</v>
      </c>
      <c r="J178" s="34">
        <v>125.0310249328613</v>
      </c>
      <c r="K178" s="34">
        <v>19921.010393015629</v>
      </c>
      <c r="L178" s="34">
        <v>2509.6330992869866</v>
      </c>
      <c r="M178" s="34">
        <v>33238.079514504156</v>
      </c>
      <c r="N178" s="34">
        <v>14586.829848828131</v>
      </c>
      <c r="O178" s="34">
        <v>44867.567884564487</v>
      </c>
      <c r="P178" s="34">
        <v>5976.0139255647373</v>
      </c>
      <c r="Q178" s="34">
        <v>34.214146999999997</v>
      </c>
      <c r="R178" s="34">
        <v>5131.4167727226577</v>
      </c>
      <c r="S178" s="34">
        <v>42121.002335869038</v>
      </c>
      <c r="T178" s="34">
        <v>14082.84247401565</v>
      </c>
      <c r="U178" s="34">
        <v>8096.9925536562696</v>
      </c>
      <c r="V178" s="34">
        <v>56844.504060531253</v>
      </c>
      <c r="W178" s="34">
        <v>4152.6481294453197</v>
      </c>
      <c r="X178" s="34">
        <v>4434.575422093767</v>
      </c>
      <c r="Y178" s="34">
        <v>28720.024429143552</v>
      </c>
      <c r="Z178" s="34">
        <v>-68.940705108642788</v>
      </c>
      <c r="AA178" s="34">
        <v>20094.114781250017</v>
      </c>
      <c r="AB178" s="34">
        <v>20418.044528765633</v>
      </c>
      <c r="AC178" s="34">
        <v>26517.589963164832</v>
      </c>
      <c r="AD178" s="34">
        <v>31766.432709000001</v>
      </c>
      <c r="AE178" s="34">
        <v>9086.9608225937845</v>
      </c>
      <c r="AF178" s="34">
        <v>17.629778225806451</v>
      </c>
      <c r="AG178" s="34">
        <v>19686.087727531245</v>
      </c>
      <c r="AH178" s="34">
        <v>30749.9059580625</v>
      </c>
      <c r="AI178" s="34">
        <v>5293.7906750992543</v>
      </c>
      <c r="AJ178" s="34">
        <v>109.99786769966687</v>
      </c>
      <c r="AK178" s="34">
        <v>4414.2223841409032</v>
      </c>
      <c r="AL178" s="34">
        <v>15561.995535306136</v>
      </c>
      <c r="AM178" s="34">
        <v>9887.3770170312891</v>
      </c>
      <c r="AN178" s="34">
        <v>12377.065199593771</v>
      </c>
      <c r="AO178" s="34">
        <v>40485.910922996089</v>
      </c>
      <c r="AP178" s="34">
        <v>797.36027319999994</v>
      </c>
      <c r="AQ178" s="34">
        <v>47603.182339190651</v>
      </c>
      <c r="AR178" s="34">
        <v>50628.870123407505</v>
      </c>
      <c r="AS178" s="34">
        <v>43113.313587750024</v>
      </c>
      <c r="AT178" s="34">
        <v>21881.148080676405</v>
      </c>
      <c r="AU178" s="34">
        <v>50833.984428000003</v>
      </c>
      <c r="AV178" s="34">
        <v>17936.285794835669</v>
      </c>
      <c r="AW178" s="34">
        <v>2629.343917881838</v>
      </c>
      <c r="AX178" s="34">
        <v>34012.10679297462</v>
      </c>
      <c r="AY178" s="34">
        <v>44420.747193743562</v>
      </c>
    </row>
    <row r="179" spans="1:51" x14ac:dyDescent="0.25">
      <c r="A179" s="32">
        <v>44477</v>
      </c>
      <c r="B179" s="33">
        <v>10</v>
      </c>
      <c r="C179" s="34">
        <v>36088.80294312795</v>
      </c>
      <c r="D179" s="34">
        <v>41290.252762187505</v>
      </c>
      <c r="E179" s="34">
        <v>18129.962933375009</v>
      </c>
      <c r="F179" s="34">
        <v>65768.898245857505</v>
      </c>
      <c r="G179" s="34">
        <v>37284.104570965457</v>
      </c>
      <c r="H179" s="34">
        <v>11177.115400625029</v>
      </c>
      <c r="I179" s="34">
        <v>33028.307365078123</v>
      </c>
      <c r="J179" s="34">
        <v>137.45273208618161</v>
      </c>
      <c r="K179" s="34">
        <v>22189.82967764065</v>
      </c>
      <c r="L179" s="34">
        <v>3343.6740291070928</v>
      </c>
      <c r="M179" s="34">
        <v>36696.061359219981</v>
      </c>
      <c r="N179" s="34">
        <v>16073.893680249999</v>
      </c>
      <c r="O179" s="34">
        <v>51041.255634189481</v>
      </c>
      <c r="P179" s="34">
        <v>6206.9040520456283</v>
      </c>
      <c r="Q179" s="34">
        <v>34.630721000000001</v>
      </c>
      <c r="R179" s="34">
        <v>5468.1531123632831</v>
      </c>
      <c r="S179" s="34">
        <v>47744.170753744052</v>
      </c>
      <c r="T179" s="34">
        <v>16174.411060843768</v>
      </c>
      <c r="U179" s="34">
        <v>8889.7863227187609</v>
      </c>
      <c r="V179" s="34">
        <v>62163.118460000005</v>
      </c>
      <c r="W179" s="34">
        <v>4485.8927757031197</v>
      </c>
      <c r="X179" s="34">
        <v>5676.5190241874661</v>
      </c>
      <c r="Y179" s="34">
        <v>32121.770886221526</v>
      </c>
      <c r="Z179" s="34">
        <v>-110.92741455078118</v>
      </c>
      <c r="AA179" s="34">
        <v>22311.944429234391</v>
      </c>
      <c r="AB179" s="34">
        <v>23033.426321687504</v>
      </c>
      <c r="AC179" s="34">
        <v>30670.848304248564</v>
      </c>
      <c r="AD179" s="34">
        <v>35011.137986343754</v>
      </c>
      <c r="AE179" s="34">
        <v>10312.692305734381</v>
      </c>
      <c r="AF179" s="34">
        <v>17.629778225806451</v>
      </c>
      <c r="AG179" s="34">
        <v>21779.15366903125</v>
      </c>
      <c r="AH179" s="34">
        <v>34353.964495218745</v>
      </c>
      <c r="AI179" s="34">
        <v>6176.069939928414</v>
      </c>
      <c r="AJ179" s="34">
        <v>143.35287372631694</v>
      </c>
      <c r="AK179" s="34">
        <v>4860.8167087182492</v>
      </c>
      <c r="AL179" s="34">
        <v>17057.504069774895</v>
      </c>
      <c r="AM179" s="34">
        <v>11770.39230078129</v>
      </c>
      <c r="AN179" s="34">
        <v>12975.58872389064</v>
      </c>
      <c r="AO179" s="34">
        <v>45863.519900371088</v>
      </c>
      <c r="AP179" s="34">
        <v>1339.3904261</v>
      </c>
      <c r="AQ179" s="34">
        <v>54819.018992018769</v>
      </c>
      <c r="AR179" s="34">
        <v>57357.871679930962</v>
      </c>
      <c r="AS179" s="34">
        <v>47713.792441531266</v>
      </c>
      <c r="AT179" s="34">
        <v>24062.203045129492</v>
      </c>
      <c r="AU179" s="34">
        <v>52828.181892000001</v>
      </c>
      <c r="AV179" s="34">
        <v>20537.712081679427</v>
      </c>
      <c r="AW179" s="34">
        <v>2783.6929013300805</v>
      </c>
      <c r="AX179" s="34">
        <v>38224.548659097672</v>
      </c>
      <c r="AY179" s="34">
        <v>52105.377962790408</v>
      </c>
    </row>
    <row r="180" spans="1:51" x14ac:dyDescent="0.25">
      <c r="A180" s="32">
        <v>44477</v>
      </c>
      <c r="B180" s="33">
        <v>11</v>
      </c>
      <c r="C180" s="34">
        <v>38500.195567909199</v>
      </c>
      <c r="D180" s="34">
        <v>43635.14000268752</v>
      </c>
      <c r="E180" s="34">
        <v>19871.746186468758</v>
      </c>
      <c r="F180" s="34">
        <v>71791.138354852505</v>
      </c>
      <c r="G180" s="34">
        <v>40388.7097829759</v>
      </c>
      <c r="H180" s="34">
        <v>11447.526533250033</v>
      </c>
      <c r="I180" s="34">
        <v>35772.238888914064</v>
      </c>
      <c r="J180" s="34">
        <v>135.97379684448248</v>
      </c>
      <c r="K180" s="34">
        <v>24020.432810796898</v>
      </c>
      <c r="L180" s="34">
        <v>3438.5061657765764</v>
      </c>
      <c r="M180" s="34">
        <v>39202.283739422106</v>
      </c>
      <c r="N180" s="34">
        <v>17850.843518156249</v>
      </c>
      <c r="O180" s="34">
        <v>54528.574028251984</v>
      </c>
      <c r="P180" s="34">
        <v>7231.8212745582878</v>
      </c>
      <c r="Q180" s="34">
        <v>35.244052000000003</v>
      </c>
      <c r="R180" s="34">
        <v>5751.0532566171896</v>
      </c>
      <c r="S180" s="34">
        <v>50473.794569525286</v>
      </c>
      <c r="T180" s="34">
        <v>17982.442387484389</v>
      </c>
      <c r="U180" s="34">
        <v>10168.896500546891</v>
      </c>
      <c r="V180" s="34">
        <v>69433.026060843753</v>
      </c>
      <c r="W180" s="34">
        <v>4984.0697955703199</v>
      </c>
      <c r="X180" s="34">
        <v>6392.5649807969203</v>
      </c>
      <c r="Y180" s="34">
        <v>34674.589389583525</v>
      </c>
      <c r="Z180" s="34">
        <v>-97.452401123046855</v>
      </c>
      <c r="AA180" s="34">
        <v>24270.531888984395</v>
      </c>
      <c r="AB180" s="34">
        <v>23954.418937968752</v>
      </c>
      <c r="AC180" s="34">
        <v>33147.160547233107</v>
      </c>
      <c r="AD180" s="34">
        <v>37674.643310312487</v>
      </c>
      <c r="AE180" s="34">
        <v>11648.721330656295</v>
      </c>
      <c r="AF180" s="34">
        <v>17.629778225806451</v>
      </c>
      <c r="AG180" s="34">
        <v>22859.174711812499</v>
      </c>
      <c r="AH180" s="34">
        <v>37297.110135187482</v>
      </c>
      <c r="AI180" s="34">
        <v>6504.7584439403254</v>
      </c>
      <c r="AJ180" s="34">
        <v>150.15427823546645</v>
      </c>
      <c r="AK180" s="34">
        <v>5205.8610952468352</v>
      </c>
      <c r="AL180" s="34">
        <v>18616.847026821757</v>
      </c>
      <c r="AM180" s="34">
        <v>13164.370235437531</v>
      </c>
      <c r="AN180" s="34">
        <v>11489.00870562501</v>
      </c>
      <c r="AO180" s="34">
        <v>48749.840889277344</v>
      </c>
      <c r="AP180" s="34">
        <v>1260.1932949</v>
      </c>
      <c r="AQ180" s="34">
        <v>59789.309266862532</v>
      </c>
      <c r="AR180" s="34">
        <v>60529.964802634109</v>
      </c>
      <c r="AS180" s="34">
        <v>50217.386416437519</v>
      </c>
      <c r="AT180" s="34">
        <v>25117.1473706295</v>
      </c>
      <c r="AU180" s="34">
        <v>53435.358873999998</v>
      </c>
      <c r="AV180" s="34">
        <v>20797.976347054417</v>
      </c>
      <c r="AW180" s="34">
        <v>4345.2043456836036</v>
      </c>
      <c r="AX180" s="34">
        <v>41068.011932082045</v>
      </c>
      <c r="AY180" s="34">
        <v>55689.451315415456</v>
      </c>
    </row>
    <row r="181" spans="1:51" x14ac:dyDescent="0.25">
      <c r="A181" s="32">
        <v>44477</v>
      </c>
      <c r="B181" s="33">
        <v>12</v>
      </c>
      <c r="C181" s="34">
        <v>40962.833491565427</v>
      </c>
      <c r="D181" s="34">
        <v>44807.493271281266</v>
      </c>
      <c r="E181" s="34">
        <v>21377.883562515628</v>
      </c>
      <c r="F181" s="34">
        <v>76178.445805082505</v>
      </c>
      <c r="G181" s="34">
        <v>43040.464147346436</v>
      </c>
      <c r="H181" s="34">
        <v>11311.99468678126</v>
      </c>
      <c r="I181" s="34">
        <v>36764.561961359381</v>
      </c>
      <c r="J181" s="34">
        <v>134.0084342956543</v>
      </c>
      <c r="K181" s="34">
        <v>24650.816242265639</v>
      </c>
      <c r="L181" s="34">
        <v>3828.1531652695703</v>
      </c>
      <c r="M181" s="34">
        <v>39116.578443212151</v>
      </c>
      <c r="N181" s="34">
        <v>19501.700023937501</v>
      </c>
      <c r="O181" s="34">
        <v>56013.582567908234</v>
      </c>
      <c r="P181" s="34">
        <v>4288.1989704791813</v>
      </c>
      <c r="Q181" s="34">
        <v>38.855004999999998</v>
      </c>
      <c r="R181" s="34">
        <v>6203.5340733203248</v>
      </c>
      <c r="S181" s="34">
        <v>51847.384013572162</v>
      </c>
      <c r="T181" s="34">
        <v>19351.190486625008</v>
      </c>
      <c r="U181" s="34">
        <v>11380.99140989063</v>
      </c>
      <c r="V181" s="34">
        <v>76243.127859718748</v>
      </c>
      <c r="W181" s="34">
        <v>4875.1996566562593</v>
      </c>
      <c r="X181" s="34">
        <v>7180.4527367343508</v>
      </c>
      <c r="Y181" s="34">
        <v>33458.041369398255</v>
      </c>
      <c r="Z181" s="34">
        <v>-85.574568786621114</v>
      </c>
      <c r="AA181" s="34">
        <v>25581.290170359403</v>
      </c>
      <c r="AB181" s="34">
        <v>24395.6045094375</v>
      </c>
      <c r="AC181" s="34">
        <v>35942.282611344534</v>
      </c>
      <c r="AD181" s="34">
        <v>40310.70929115625</v>
      </c>
      <c r="AE181" s="34">
        <v>10810.562382096894</v>
      </c>
      <c r="AF181" s="34">
        <v>17.629778225806451</v>
      </c>
      <c r="AG181" s="34">
        <v>23306.847312124999</v>
      </c>
      <c r="AH181" s="34">
        <v>38491.971402031239</v>
      </c>
      <c r="AI181" s="34">
        <v>6677.1581572677651</v>
      </c>
      <c r="AJ181" s="34">
        <v>160.85632983307158</v>
      </c>
      <c r="AK181" s="34">
        <v>6229.7237299039225</v>
      </c>
      <c r="AL181" s="34">
        <v>19421.684738743639</v>
      </c>
      <c r="AM181" s="34">
        <v>14493.798471031274</v>
      </c>
      <c r="AN181" s="34">
        <v>12920.54106910938</v>
      </c>
      <c r="AO181" s="34">
        <v>51298.435621058597</v>
      </c>
      <c r="AP181" s="34">
        <v>927.34103640000001</v>
      </c>
      <c r="AQ181" s="34">
        <v>62385.30501723753</v>
      </c>
      <c r="AR181" s="34">
        <v>62293.808123204406</v>
      </c>
      <c r="AS181" s="34">
        <v>51723.743582328141</v>
      </c>
      <c r="AT181" s="34">
        <v>25332.092360285766</v>
      </c>
      <c r="AU181" s="34">
        <v>55105.701861000009</v>
      </c>
      <c r="AV181" s="34">
        <v>20098.885018116933</v>
      </c>
      <c r="AW181" s="34">
        <v>4761.3549192441378</v>
      </c>
      <c r="AX181" s="34">
        <v>42515.845565179705</v>
      </c>
      <c r="AY181" s="34">
        <v>58228.347649790448</v>
      </c>
    </row>
    <row r="182" spans="1:51" x14ac:dyDescent="0.25">
      <c r="A182" s="32">
        <v>44477</v>
      </c>
      <c r="B182" s="33">
        <v>13</v>
      </c>
      <c r="C182" s="34">
        <v>42441.055410034205</v>
      </c>
      <c r="D182" s="34">
        <v>45154.609569468746</v>
      </c>
      <c r="E182" s="34">
        <v>22378.502931015653</v>
      </c>
      <c r="F182" s="34">
        <v>78719.93181890875</v>
      </c>
      <c r="G182" s="34">
        <v>44684.186909373602</v>
      </c>
      <c r="H182" s="34">
        <v>10815.143065250037</v>
      </c>
      <c r="I182" s="34">
        <v>37918.318358476565</v>
      </c>
      <c r="J182" s="34">
        <v>132.2664413452149</v>
      </c>
      <c r="K182" s="34">
        <v>24841.212120593769</v>
      </c>
      <c r="L182" s="34">
        <v>3151.2531632530408</v>
      </c>
      <c r="M182" s="34">
        <v>39354.612273705883</v>
      </c>
      <c r="N182" s="34">
        <v>20494.111789406248</v>
      </c>
      <c r="O182" s="34">
        <v>57414.53186470511</v>
      </c>
      <c r="P182" s="34">
        <v>4559.89748743977</v>
      </c>
      <c r="Q182" s="34">
        <v>38.639936999999996</v>
      </c>
      <c r="R182" s="34">
        <v>6452.0077794023491</v>
      </c>
      <c r="S182" s="34">
        <v>53274.281606790915</v>
      </c>
      <c r="T182" s="34">
        <v>19907.263999328134</v>
      </c>
      <c r="U182" s="34">
        <v>12326.98419873439</v>
      </c>
      <c r="V182" s="34">
        <v>78345.224540718758</v>
      </c>
      <c r="W182" s="34">
        <v>4685.4739752265596</v>
      </c>
      <c r="X182" s="34">
        <v>7128.2102752343853</v>
      </c>
      <c r="Y182" s="34">
        <v>30707.052326400793</v>
      </c>
      <c r="Z182" s="34">
        <v>9.663941345214738</v>
      </c>
      <c r="AA182" s="34">
        <v>26404.140243453137</v>
      </c>
      <c r="AB182" s="34">
        <v>24674.110725843748</v>
      </c>
      <c r="AC182" s="34">
        <v>37716.033011001047</v>
      </c>
      <c r="AD182" s="34">
        <v>42238.650672250005</v>
      </c>
      <c r="AE182" s="34">
        <v>9637.5159673100661</v>
      </c>
      <c r="AF182" s="34">
        <v>17.629778225806451</v>
      </c>
      <c r="AG182" s="34">
        <v>24062.273714343748</v>
      </c>
      <c r="AH182" s="34">
        <v>40226.176134687506</v>
      </c>
      <c r="AI182" s="34">
        <v>6607.2876637166082</v>
      </c>
      <c r="AJ182" s="34">
        <v>135.0166199054442</v>
      </c>
      <c r="AK182" s="34">
        <v>6191.2315462662355</v>
      </c>
      <c r="AL182" s="34">
        <v>20205.622133431145</v>
      </c>
      <c r="AM182" s="34">
        <v>15002.49914996876</v>
      </c>
      <c r="AN182" s="34">
        <v>13464.914024500011</v>
      </c>
      <c r="AO182" s="34">
        <v>53608.987702867198</v>
      </c>
      <c r="AP182" s="34">
        <v>561.95603910000011</v>
      </c>
      <c r="AQ182" s="34">
        <v>63298.656385721901</v>
      </c>
      <c r="AR182" s="34">
        <v>63487.252358774749</v>
      </c>
      <c r="AS182" s="34">
        <v>53039.557486109392</v>
      </c>
      <c r="AT182" s="34">
        <v>25649.941397660768</v>
      </c>
      <c r="AU182" s="34">
        <v>56905.011543000001</v>
      </c>
      <c r="AV182" s="34">
        <v>21572.649952398169</v>
      </c>
      <c r="AW182" s="34">
        <v>5484.2724306054733</v>
      </c>
      <c r="AX182" s="34">
        <v>44682.963092476581</v>
      </c>
      <c r="AY182" s="34">
        <v>59734.010269227925</v>
      </c>
    </row>
    <row r="183" spans="1:51" x14ac:dyDescent="0.25">
      <c r="A183" s="32">
        <v>44477</v>
      </c>
      <c r="B183" s="33">
        <v>14</v>
      </c>
      <c r="C183" s="34">
        <v>43105.745600096692</v>
      </c>
      <c r="D183" s="34">
        <v>45053.132798187507</v>
      </c>
      <c r="E183" s="34">
        <v>23437.367541140629</v>
      </c>
      <c r="F183" s="34">
        <v>79793.627702309997</v>
      </c>
      <c r="G183" s="34">
        <v>41535.782914062554</v>
      </c>
      <c r="H183" s="34">
        <v>10421.479491843769</v>
      </c>
      <c r="I183" s="34">
        <v>38188.034198281275</v>
      </c>
      <c r="J183" s="34">
        <v>122.1909770965576</v>
      </c>
      <c r="K183" s="34">
        <v>25004.786451046908</v>
      </c>
      <c r="L183" s="34">
        <v>2442.4113104494827</v>
      </c>
      <c r="M183" s="34">
        <v>41653.002436872339</v>
      </c>
      <c r="N183" s="34">
        <v>20250.641800500001</v>
      </c>
      <c r="O183" s="34">
        <v>57808.184795626992</v>
      </c>
      <c r="P183" s="34">
        <v>5190.7035168928232</v>
      </c>
      <c r="Q183" s="34">
        <v>37.391131999999999</v>
      </c>
      <c r="R183" s="34">
        <v>6663.4525024961076</v>
      </c>
      <c r="S183" s="34">
        <v>53569.938537775291</v>
      </c>
      <c r="T183" s="34">
        <v>20492.559497234372</v>
      </c>
      <c r="U183" s="34">
        <v>12469.818711062509</v>
      </c>
      <c r="V183" s="34">
        <v>80726.346574093739</v>
      </c>
      <c r="W183" s="34">
        <v>4631.5362362890601</v>
      </c>
      <c r="X183" s="34">
        <v>6480.5076253749903</v>
      </c>
      <c r="Y183" s="34">
        <v>30403.560223051554</v>
      </c>
      <c r="Z183" s="34">
        <v>47.946384582519613</v>
      </c>
      <c r="AA183" s="34">
        <v>26603.516150765638</v>
      </c>
      <c r="AB183" s="34">
        <v>24887.102094937505</v>
      </c>
      <c r="AC183" s="34">
        <v>38206.246049126727</v>
      </c>
      <c r="AD183" s="34">
        <v>44042.504532468738</v>
      </c>
      <c r="AE183" s="34">
        <v>9449.3178990312699</v>
      </c>
      <c r="AF183" s="34">
        <v>17.629778225806451</v>
      </c>
      <c r="AG183" s="34">
        <v>24610.893713468751</v>
      </c>
      <c r="AH183" s="34">
        <v>41774.009154406245</v>
      </c>
      <c r="AI183" s="34">
        <v>6720.9677572234732</v>
      </c>
      <c r="AJ183" s="34">
        <v>112.00588477489578</v>
      </c>
      <c r="AK183" s="34">
        <v>5651.7200121691403</v>
      </c>
      <c r="AL183" s="34">
        <v>21511.770318837385</v>
      </c>
      <c r="AM183" s="34">
        <v>15551.773676281264</v>
      </c>
      <c r="AN183" s="34">
        <v>11700.795900125</v>
      </c>
      <c r="AO183" s="34">
        <v>53750.662474648445</v>
      </c>
      <c r="AP183" s="34">
        <v>1355.7764921999999</v>
      </c>
      <c r="AQ183" s="34">
        <v>62930.285705300033</v>
      </c>
      <c r="AR183" s="34">
        <v>63697.671636798157</v>
      </c>
      <c r="AS183" s="34">
        <v>54525.776520593769</v>
      </c>
      <c r="AT183" s="34">
        <v>25686.710500535744</v>
      </c>
      <c r="AU183" s="34">
        <v>57805.490549000002</v>
      </c>
      <c r="AV183" s="34">
        <v>20378.748965398168</v>
      </c>
      <c r="AW183" s="34">
        <v>7147.6743763984432</v>
      </c>
      <c r="AX183" s="34">
        <v>47159.230218293014</v>
      </c>
      <c r="AY183" s="34">
        <v>60638.200788134178</v>
      </c>
    </row>
    <row r="184" spans="1:51" x14ac:dyDescent="0.25">
      <c r="A184" s="32">
        <v>44477</v>
      </c>
      <c r="B184" s="33">
        <v>15</v>
      </c>
      <c r="C184" s="34">
        <v>40954.108797752961</v>
      </c>
      <c r="D184" s="34">
        <v>44410.743447531269</v>
      </c>
      <c r="E184" s="34">
        <v>21037.521592234392</v>
      </c>
      <c r="F184" s="34">
        <v>76400.514255183749</v>
      </c>
      <c r="G184" s="34">
        <v>39369.38323379917</v>
      </c>
      <c r="H184" s="34">
        <v>10756.692085125014</v>
      </c>
      <c r="I184" s="34">
        <v>36767.422018843761</v>
      </c>
      <c r="J184" s="34">
        <v>121.3403587341309</v>
      </c>
      <c r="K184" s="34">
        <v>24530.367852703148</v>
      </c>
      <c r="L184" s="34">
        <v>2468.9659432045009</v>
      </c>
      <c r="M184" s="34">
        <v>43796.09352562399</v>
      </c>
      <c r="N184" s="34">
        <v>18884.546831374999</v>
      </c>
      <c r="O184" s="34">
        <v>56257.789350408224</v>
      </c>
      <c r="P184" s="34">
        <v>4460.1602266313739</v>
      </c>
      <c r="Q184" s="34">
        <v>33.664243999999997</v>
      </c>
      <c r="R184" s="34">
        <v>6381.8920867070301</v>
      </c>
      <c r="S184" s="34">
        <v>53882.620327212782</v>
      </c>
      <c r="T184" s="34">
        <v>20058.856552765628</v>
      </c>
      <c r="U184" s="34">
        <v>12193.459182218759</v>
      </c>
      <c r="V184" s="34">
        <v>77302.619337718759</v>
      </c>
      <c r="W184" s="34">
        <v>4483.2066065937606</v>
      </c>
      <c r="X184" s="34">
        <v>6265.4626360156326</v>
      </c>
      <c r="Y184" s="34">
        <v>29443.293956645248</v>
      </c>
      <c r="Z184" s="34">
        <v>21.072467346191416</v>
      </c>
      <c r="AA184" s="34">
        <v>25865.925746250014</v>
      </c>
      <c r="AB184" s="34">
        <v>24431.588864531248</v>
      </c>
      <c r="AC184" s="34">
        <v>36729.80202006187</v>
      </c>
      <c r="AD184" s="34">
        <v>42384.067931500002</v>
      </c>
      <c r="AE184" s="34">
        <v>9803.265199862939</v>
      </c>
      <c r="AF184" s="34">
        <v>17.629778225806451</v>
      </c>
      <c r="AG184" s="34">
        <v>23983.863309187498</v>
      </c>
      <c r="AH184" s="34">
        <v>41469.226915250001</v>
      </c>
      <c r="AI184" s="34">
        <v>6540.238348218867</v>
      </c>
      <c r="AJ184" s="34">
        <v>109.61793997556794</v>
      </c>
      <c r="AK184" s="34">
        <v>6614.3820497441175</v>
      </c>
      <c r="AL184" s="34">
        <v>21487.026456134256</v>
      </c>
      <c r="AM184" s="34">
        <v>14691.333850531255</v>
      </c>
      <c r="AN184" s="34">
        <v>11368.82602656251</v>
      </c>
      <c r="AO184" s="34">
        <v>51921.152004507814</v>
      </c>
      <c r="AP184" s="34">
        <v>1526.9666007000001</v>
      </c>
      <c r="AQ184" s="34">
        <v>60911.917599471904</v>
      </c>
      <c r="AR184" s="34">
        <v>63064.822752274733</v>
      </c>
      <c r="AS184" s="34">
        <v>54305.489681015642</v>
      </c>
      <c r="AT184" s="34">
        <v>25243.933598879492</v>
      </c>
      <c r="AU184" s="34">
        <v>54790.794916000006</v>
      </c>
      <c r="AV184" s="34">
        <v>21248.021707054406</v>
      </c>
      <c r="AW184" s="34">
        <v>6272.1431580722747</v>
      </c>
      <c r="AX184" s="34">
        <v>46054.226625042997</v>
      </c>
      <c r="AY184" s="34">
        <v>58211.501179665429</v>
      </c>
    </row>
    <row r="185" spans="1:51" x14ac:dyDescent="0.25">
      <c r="A185" s="32">
        <v>44477</v>
      </c>
      <c r="B185" s="33">
        <v>16</v>
      </c>
      <c r="C185" s="34">
        <v>37621.486635113026</v>
      </c>
      <c r="D185" s="34">
        <v>43424.756041000001</v>
      </c>
      <c r="E185" s="34">
        <v>19419.119075781262</v>
      </c>
      <c r="F185" s="34">
        <v>71018.167736355012</v>
      </c>
      <c r="G185" s="34">
        <v>36286.437154078274</v>
      </c>
      <c r="H185" s="34">
        <v>10758.689912015639</v>
      </c>
      <c r="I185" s="34">
        <v>35802.278945664068</v>
      </c>
      <c r="J185" s="34">
        <v>127.51680946350099</v>
      </c>
      <c r="K185" s="34">
        <v>23645.666718281267</v>
      </c>
      <c r="L185" s="34">
        <v>2087.2327755853039</v>
      </c>
      <c r="M185" s="34">
        <v>46171.509252060874</v>
      </c>
      <c r="N185" s="34">
        <v>17584.734028312501</v>
      </c>
      <c r="O185" s="34">
        <v>53904.059744923856</v>
      </c>
      <c r="P185" s="34">
        <v>4771.6895879381036</v>
      </c>
      <c r="Q185" s="34">
        <v>33.090297999999997</v>
      </c>
      <c r="R185" s="34">
        <v>6048.0613533593787</v>
      </c>
      <c r="S185" s="34">
        <v>51986.907863306529</v>
      </c>
      <c r="T185" s="34">
        <v>18885.695580367192</v>
      </c>
      <c r="U185" s="34">
        <v>11102.64611087501</v>
      </c>
      <c r="V185" s="34">
        <v>73611.263507750002</v>
      </c>
      <c r="W185" s="34">
        <v>4237.6887977421993</v>
      </c>
      <c r="X185" s="34">
        <v>6402.5777387188245</v>
      </c>
      <c r="Y185" s="34">
        <v>30466.461268979238</v>
      </c>
      <c r="Z185" s="34">
        <v>177.0728713989258</v>
      </c>
      <c r="AA185" s="34">
        <v>25033.69753892189</v>
      </c>
      <c r="AB185" s="34">
        <v>23292.998519937501</v>
      </c>
      <c r="AC185" s="34">
        <v>33777.657619816084</v>
      </c>
      <c r="AD185" s="34">
        <v>40805.745206937507</v>
      </c>
      <c r="AE185" s="34">
        <v>10241.499943593764</v>
      </c>
      <c r="AF185" s="34">
        <v>17.629778225806451</v>
      </c>
      <c r="AG185" s="34">
        <v>23051.391865000001</v>
      </c>
      <c r="AH185" s="34">
        <v>39307.470501343749</v>
      </c>
      <c r="AI185" s="34">
        <v>6291.0377810706132</v>
      </c>
      <c r="AJ185" s="34">
        <v>111.93905745286395</v>
      </c>
      <c r="AK185" s="34">
        <v>6359.2699154376878</v>
      </c>
      <c r="AL185" s="34">
        <v>20462.072308946765</v>
      </c>
      <c r="AM185" s="34">
        <v>14754.595475968783</v>
      </c>
      <c r="AN185" s="34">
        <v>11164.511450468761</v>
      </c>
      <c r="AO185" s="34">
        <v>49891.324643375003</v>
      </c>
      <c r="AP185" s="34">
        <v>1991.1240388000003</v>
      </c>
      <c r="AQ185" s="34">
        <v>58903.829675143781</v>
      </c>
      <c r="AR185" s="34">
        <v>61121.185740415342</v>
      </c>
      <c r="AS185" s="34">
        <v>53223.278002109408</v>
      </c>
      <c r="AT185" s="34">
        <v>24170.407830004515</v>
      </c>
      <c r="AU185" s="34">
        <v>51439.555390000001</v>
      </c>
      <c r="AV185" s="34">
        <v>22083.275146585671</v>
      </c>
      <c r="AW185" s="34">
        <v>6139.8674839033965</v>
      </c>
      <c r="AX185" s="34">
        <v>43592.471473445337</v>
      </c>
      <c r="AY185" s="34">
        <v>55681.750421415447</v>
      </c>
    </row>
    <row r="186" spans="1:51" x14ac:dyDescent="0.25">
      <c r="A186" s="32">
        <v>44477</v>
      </c>
      <c r="B186" s="33">
        <v>17</v>
      </c>
      <c r="C186" s="34">
        <v>36184.004182221703</v>
      </c>
      <c r="D186" s="34">
        <v>41929.225507999996</v>
      </c>
      <c r="E186" s="34">
        <v>19371.564381187523</v>
      </c>
      <c r="F186" s="34">
        <v>69527.77932348875</v>
      </c>
      <c r="G186" s="34">
        <v>34560.88779867805</v>
      </c>
      <c r="H186" s="34">
        <v>10251.117768000029</v>
      </c>
      <c r="I186" s="34">
        <v>34462.667415374992</v>
      </c>
      <c r="J186" s="34">
        <v>129.31550407409671</v>
      </c>
      <c r="K186" s="34">
        <v>22574.67475545315</v>
      </c>
      <c r="L186" s="34">
        <v>2011.5212106681538</v>
      </c>
      <c r="M186" s="34">
        <v>43309.527982235377</v>
      </c>
      <c r="N186" s="34">
        <v>16042.486102499999</v>
      </c>
      <c r="O186" s="34">
        <v>51404.793738673863</v>
      </c>
      <c r="P186" s="34">
        <v>4195.8448982142108</v>
      </c>
      <c r="Q186" s="34">
        <v>33.190399999999997</v>
      </c>
      <c r="R186" s="34">
        <v>5854.1643672539049</v>
      </c>
      <c r="S186" s="34">
        <v>49865.778312665912</v>
      </c>
      <c r="T186" s="34">
        <v>18638.197830515637</v>
      </c>
      <c r="U186" s="34">
        <v>9973.8111952031413</v>
      </c>
      <c r="V186" s="34">
        <v>72059.557557812499</v>
      </c>
      <c r="W186" s="34">
        <v>3857.4177404921902</v>
      </c>
      <c r="X186" s="34">
        <v>8125.340624812532</v>
      </c>
      <c r="Y186" s="34">
        <v>29140.21662553748</v>
      </c>
      <c r="Z186" s="34">
        <v>229.24998260498052</v>
      </c>
      <c r="AA186" s="34">
        <v>23765.094906328119</v>
      </c>
      <c r="AB186" s="34">
        <v>22569.727599203132</v>
      </c>
      <c r="AC186" s="34">
        <v>31694.057329612951</v>
      </c>
      <c r="AD186" s="34">
        <v>39257.509699281232</v>
      </c>
      <c r="AE186" s="34">
        <v>10158.41777264646</v>
      </c>
      <c r="AF186" s="34">
        <v>17.629778225806451</v>
      </c>
      <c r="AG186" s="34">
        <v>22116.612380750001</v>
      </c>
      <c r="AH186" s="34">
        <v>39154.208050156245</v>
      </c>
      <c r="AI186" s="34">
        <v>6262.7215732375807</v>
      </c>
      <c r="AJ186" s="34">
        <v>101.65584834016875</v>
      </c>
      <c r="AK186" s="34">
        <v>6113.7724757053111</v>
      </c>
      <c r="AL186" s="34">
        <v>18678.267020196767</v>
      </c>
      <c r="AM186" s="34">
        <v>14078.317549531283</v>
      </c>
      <c r="AN186" s="34">
        <v>10568.66773835938</v>
      </c>
      <c r="AO186" s="34">
        <v>48413.029651566409</v>
      </c>
      <c r="AP186" s="34">
        <v>1342.3305089999999</v>
      </c>
      <c r="AQ186" s="34">
        <v>56413.936768425025</v>
      </c>
      <c r="AR186" s="34">
        <v>59006.466764032535</v>
      </c>
      <c r="AS186" s="34">
        <v>51313.814408906263</v>
      </c>
      <c r="AT186" s="34">
        <v>23212.981271817014</v>
      </c>
      <c r="AU186" s="34">
        <v>49455.313430999995</v>
      </c>
      <c r="AV186" s="34">
        <v>22737.892551398163</v>
      </c>
      <c r="AW186" s="34">
        <v>3115.943022857422</v>
      </c>
      <c r="AX186" s="34">
        <v>42457.003358289076</v>
      </c>
      <c r="AY186" s="34">
        <v>53801.150910415432</v>
      </c>
    </row>
    <row r="187" spans="1:51" x14ac:dyDescent="0.25">
      <c r="A187" s="32">
        <v>44477</v>
      </c>
      <c r="B187" s="33">
        <v>18</v>
      </c>
      <c r="C187" s="34">
        <v>33746.284427052378</v>
      </c>
      <c r="D187" s="34">
        <v>38833.338481874991</v>
      </c>
      <c r="E187" s="34">
        <v>17250.778945250022</v>
      </c>
      <c r="F187" s="34">
        <v>65932.447120463752</v>
      </c>
      <c r="G187" s="34">
        <v>31025.726218524916</v>
      </c>
      <c r="H187" s="34">
        <v>8044.6576658125177</v>
      </c>
      <c r="I187" s="34">
        <v>32530.788479609379</v>
      </c>
      <c r="J187" s="34">
        <v>140.6452331542969</v>
      </c>
      <c r="K187" s="34">
        <v>21390.132372265631</v>
      </c>
      <c r="L187" s="34">
        <v>1226.109022807268</v>
      </c>
      <c r="M187" s="34">
        <v>39124.781729699098</v>
      </c>
      <c r="N187" s="34">
        <v>14685.539055937501</v>
      </c>
      <c r="O187" s="34">
        <v>48140.456969298859</v>
      </c>
      <c r="P187" s="34">
        <v>5849.7635381506025</v>
      </c>
      <c r="Q187" s="34">
        <v>33.161242999999999</v>
      </c>
      <c r="R187" s="34">
        <v>5601.9895940273436</v>
      </c>
      <c r="S187" s="34">
        <v>47547.370504103426</v>
      </c>
      <c r="T187" s="34">
        <v>17017.653672406261</v>
      </c>
      <c r="U187" s="34">
        <v>8571.6350481406298</v>
      </c>
      <c r="V187" s="34">
        <v>67587.169191000008</v>
      </c>
      <c r="W187" s="34">
        <v>3474.2225683906308</v>
      </c>
      <c r="X187" s="34">
        <v>7144.0489100937884</v>
      </c>
      <c r="Y187" s="34">
        <v>26113.509165489362</v>
      </c>
      <c r="Z187" s="34">
        <v>207.17566574096685</v>
      </c>
      <c r="AA187" s="34">
        <v>22349.584456085948</v>
      </c>
      <c r="AB187" s="34">
        <v>20359.069701921879</v>
      </c>
      <c r="AC187" s="34">
        <v>29532.862713532606</v>
      </c>
      <c r="AD187" s="34">
        <v>36599.508413781259</v>
      </c>
      <c r="AE187" s="34">
        <v>8352.4444147276026</v>
      </c>
      <c r="AF187" s="34">
        <v>17.629778225806451</v>
      </c>
      <c r="AG187" s="34">
        <v>21233.4710365625</v>
      </c>
      <c r="AH187" s="34">
        <v>38990.343775031266</v>
      </c>
      <c r="AI187" s="34">
        <v>5389.892453935814</v>
      </c>
      <c r="AJ187" s="34">
        <v>75.063037670393669</v>
      </c>
      <c r="AK187" s="34">
        <v>5145.6603627768209</v>
      </c>
      <c r="AL187" s="34">
        <v>19940.352837103015</v>
      </c>
      <c r="AM187" s="34">
        <v>13436.691424203149</v>
      </c>
      <c r="AN187" s="34">
        <v>10408.73029378126</v>
      </c>
      <c r="AO187" s="34">
        <v>45420.515523636721</v>
      </c>
      <c r="AP187" s="34">
        <v>1130.3707904</v>
      </c>
      <c r="AQ187" s="34">
        <v>52853.466994362527</v>
      </c>
      <c r="AR187" s="34">
        <v>54273.88176861847</v>
      </c>
      <c r="AS187" s="34">
        <v>49755.375732921893</v>
      </c>
      <c r="AT187" s="34">
        <v>21513.195982285797</v>
      </c>
      <c r="AU187" s="34">
        <v>46334.081674000001</v>
      </c>
      <c r="AV187" s="34">
        <v>22087.549005054421</v>
      </c>
      <c r="AW187" s="34">
        <v>1394.2157897246107</v>
      </c>
      <c r="AX187" s="34">
        <v>41031.536731265631</v>
      </c>
      <c r="AY187" s="34">
        <v>50519.976344337316</v>
      </c>
    </row>
    <row r="188" spans="1:51" x14ac:dyDescent="0.25">
      <c r="A188" s="32">
        <v>44477</v>
      </c>
      <c r="B188" s="33">
        <v>19</v>
      </c>
      <c r="C188" s="34">
        <v>30933.417938127968</v>
      </c>
      <c r="D188" s="34">
        <v>36633.818611406256</v>
      </c>
      <c r="E188" s="34">
        <v>15391.697632656262</v>
      </c>
      <c r="F188" s="34">
        <v>61323.877720750002</v>
      </c>
      <c r="G188" s="34">
        <v>28408.982152109649</v>
      </c>
      <c r="H188" s="34">
        <v>7221.5406786718931</v>
      </c>
      <c r="I188" s="34">
        <v>30352.66064040624</v>
      </c>
      <c r="J188" s="34">
        <v>138.64876937866211</v>
      </c>
      <c r="K188" s="34">
        <v>20210.944372187529</v>
      </c>
      <c r="L188" s="34">
        <v>753.57010079704924</v>
      </c>
      <c r="M188" s="34">
        <v>34929.643917873211</v>
      </c>
      <c r="N188" s="34">
        <v>13268.514622140641</v>
      </c>
      <c r="O188" s="34">
        <v>45088.612365048844</v>
      </c>
      <c r="P188" s="34">
        <v>5252.1640122083336</v>
      </c>
      <c r="Q188" s="34">
        <v>33.109279999999998</v>
      </c>
      <c r="R188" s="34">
        <v>5452.6931607460938</v>
      </c>
      <c r="S188" s="34">
        <v>46187.234000040902</v>
      </c>
      <c r="T188" s="34">
        <v>15228.672916187508</v>
      </c>
      <c r="U188" s="34">
        <v>7602.2650447812603</v>
      </c>
      <c r="V188" s="34">
        <v>65716.252733437505</v>
      </c>
      <c r="W188" s="34">
        <v>3105.5715318749999</v>
      </c>
      <c r="X188" s="34">
        <v>5024.5181035156456</v>
      </c>
      <c r="Y188" s="34">
        <v>24062.787746304744</v>
      </c>
      <c r="Z188" s="34">
        <v>202.1650195312501</v>
      </c>
      <c r="AA188" s="34">
        <v>20946.988318757823</v>
      </c>
      <c r="AB188" s="34">
        <v>18773.393646703142</v>
      </c>
      <c r="AC188" s="34">
        <v>27728.790526101944</v>
      </c>
      <c r="AD188" s="34">
        <v>36661.01065846876</v>
      </c>
      <c r="AE188" s="34">
        <v>8210.7080557317713</v>
      </c>
      <c r="AF188" s="34">
        <v>17.629778225806451</v>
      </c>
      <c r="AG188" s="34">
        <v>21095.983477499998</v>
      </c>
      <c r="AH188" s="34">
        <v>39800.077279000005</v>
      </c>
      <c r="AI188" s="34">
        <v>5468.1682335462338</v>
      </c>
      <c r="AJ188" s="34">
        <v>48.275119150447665</v>
      </c>
      <c r="AK188" s="34">
        <v>4722.4730912696796</v>
      </c>
      <c r="AL188" s="34">
        <v>20964.013915634267</v>
      </c>
      <c r="AM188" s="34">
        <v>12856.677304234394</v>
      </c>
      <c r="AN188" s="34">
        <v>9957.2063824218894</v>
      </c>
      <c r="AO188" s="34">
        <v>44258.702056507813</v>
      </c>
      <c r="AP188" s="34">
        <v>1104.5968547</v>
      </c>
      <c r="AQ188" s="34">
        <v>49041.038310159405</v>
      </c>
      <c r="AR188" s="34">
        <v>50236.159721220029</v>
      </c>
      <c r="AS188" s="34">
        <v>49268.162088890633</v>
      </c>
      <c r="AT188" s="34">
        <v>19134.099717145109</v>
      </c>
      <c r="AU188" s="34">
        <v>45089.856168999999</v>
      </c>
      <c r="AV188" s="34">
        <v>21107.435919616917</v>
      </c>
      <c r="AW188" s="34">
        <v>2420.4436947460954</v>
      </c>
      <c r="AX188" s="34">
        <v>42065.179201562525</v>
      </c>
      <c r="AY188" s="34">
        <v>45154.11499958732</v>
      </c>
    </row>
    <row r="189" spans="1:51" x14ac:dyDescent="0.25">
      <c r="A189" s="32">
        <v>44477</v>
      </c>
      <c r="B189" s="33">
        <v>20</v>
      </c>
      <c r="C189" s="34">
        <v>30694.171578893609</v>
      </c>
      <c r="D189" s="34">
        <v>37886.860097093755</v>
      </c>
      <c r="E189" s="34">
        <v>15853.96540995314</v>
      </c>
      <c r="F189" s="34">
        <v>59357.354677346244</v>
      </c>
      <c r="G189" s="34">
        <v>29108.452718398468</v>
      </c>
      <c r="H189" s="34">
        <v>6932.7280968125215</v>
      </c>
      <c r="I189" s="34">
        <v>29223.744128632832</v>
      </c>
      <c r="J189" s="34">
        <v>153.28115081787109</v>
      </c>
      <c r="K189" s="34">
        <v>20928.278606640648</v>
      </c>
      <c r="L189" s="34">
        <v>899.94116344752911</v>
      </c>
      <c r="M189" s="34">
        <v>35599.898411698523</v>
      </c>
      <c r="N189" s="34">
        <v>13666.182619640629</v>
      </c>
      <c r="O189" s="34">
        <v>43861.950970158228</v>
      </c>
      <c r="P189" s="34">
        <v>6423.5966427219191</v>
      </c>
      <c r="Q189" s="34">
        <v>33.983915999999994</v>
      </c>
      <c r="R189" s="34">
        <v>5872.5661676718782</v>
      </c>
      <c r="S189" s="34">
        <v>48613.740794572164</v>
      </c>
      <c r="T189" s="34">
        <v>15373.552631609402</v>
      </c>
      <c r="U189" s="34">
        <v>7667.1329193359506</v>
      </c>
      <c r="V189" s="34">
        <v>70382.652035468753</v>
      </c>
      <c r="W189" s="34">
        <v>3149.6467166875</v>
      </c>
      <c r="X189" s="34">
        <v>4929.9509196250256</v>
      </c>
      <c r="Y189" s="34">
        <v>23623.467829450921</v>
      </c>
      <c r="Z189" s="34">
        <v>164.70156707763687</v>
      </c>
      <c r="AA189" s="34">
        <v>22762.059998992212</v>
      </c>
      <c r="AB189" s="34">
        <v>18210.54502385938</v>
      </c>
      <c r="AC189" s="34">
        <v>26219.608493689586</v>
      </c>
      <c r="AD189" s="34">
        <v>38917.148875468745</v>
      </c>
      <c r="AE189" s="34">
        <v>9026.2030823125242</v>
      </c>
      <c r="AF189" s="34">
        <v>17.629778225806451</v>
      </c>
      <c r="AG189" s="34">
        <v>22519.264129406249</v>
      </c>
      <c r="AH189" s="34">
        <v>44437.355421093758</v>
      </c>
      <c r="AI189" s="34">
        <v>5997.9433315226943</v>
      </c>
      <c r="AJ189" s="34">
        <v>35.664226969098991</v>
      </c>
      <c r="AK189" s="34">
        <v>3910.6409416965625</v>
      </c>
      <c r="AL189" s="34">
        <v>22697.966164634265</v>
      </c>
      <c r="AM189" s="34">
        <v>13224.201755000018</v>
      </c>
      <c r="AN189" s="34">
        <v>10377.259787609381</v>
      </c>
      <c r="AO189" s="34">
        <v>45723.386413664062</v>
      </c>
      <c r="AP189" s="34">
        <v>682.19831160000001</v>
      </c>
      <c r="AQ189" s="34">
        <v>46646.138484917188</v>
      </c>
      <c r="AR189" s="34">
        <v>50825.02858217316</v>
      </c>
      <c r="AS189" s="34">
        <v>53408.6044482344</v>
      </c>
      <c r="AT189" s="34">
        <v>19021.997927598244</v>
      </c>
      <c r="AU189" s="34">
        <v>46895.333050000001</v>
      </c>
      <c r="AV189" s="34">
        <v>23625.51741192941</v>
      </c>
      <c r="AW189" s="34">
        <v>3834.615233621093</v>
      </c>
      <c r="AX189" s="34">
        <v>45153.013030144568</v>
      </c>
      <c r="AY189" s="34">
        <v>42689.742817321676</v>
      </c>
    </row>
    <row r="190" spans="1:51" x14ac:dyDescent="0.25">
      <c r="A190" s="32">
        <v>44477</v>
      </c>
      <c r="B190" s="33">
        <v>21</v>
      </c>
      <c r="C190" s="34">
        <v>34301.477417752962</v>
      </c>
      <c r="D190" s="34">
        <v>42472.823110062505</v>
      </c>
      <c r="E190" s="34">
        <v>20385.89933426565</v>
      </c>
      <c r="F190" s="34">
        <v>65280.63012500375</v>
      </c>
      <c r="G190" s="34">
        <v>35472.540302296868</v>
      </c>
      <c r="H190" s="34">
        <v>7012.2656353906477</v>
      </c>
      <c r="I190" s="34">
        <v>29299.598070148444</v>
      </c>
      <c r="J190" s="34">
        <v>179.01343154907229</v>
      </c>
      <c r="K190" s="34">
        <v>23284.73407084377</v>
      </c>
      <c r="L190" s="34">
        <v>1273.8243650278055</v>
      </c>
      <c r="M190" s="34">
        <v>38623.577290879228</v>
      </c>
      <c r="N190" s="34">
        <v>16627.835467187499</v>
      </c>
      <c r="O190" s="34">
        <v>46794.959264267607</v>
      </c>
      <c r="P190" s="34">
        <v>7725.8932712460992</v>
      </c>
      <c r="Q190" s="34">
        <v>34.240161000000001</v>
      </c>
      <c r="R190" s="34">
        <v>7324.7271327617209</v>
      </c>
      <c r="S190" s="34">
        <v>55934.384705384662</v>
      </c>
      <c r="T190" s="34">
        <v>18881.232164359375</v>
      </c>
      <c r="U190" s="34">
        <v>10108.98631217189</v>
      </c>
      <c r="V190" s="34">
        <v>81708.165931281255</v>
      </c>
      <c r="W190" s="34">
        <v>3634.6337850078203</v>
      </c>
      <c r="X190" s="34">
        <v>6368.6645378125468</v>
      </c>
      <c r="Y190" s="34">
        <v>25512.423428342609</v>
      </c>
      <c r="Z190" s="34">
        <v>153.21672302246094</v>
      </c>
      <c r="AA190" s="34">
        <v>27654.09189248439</v>
      </c>
      <c r="AB190" s="34">
        <v>17778.059445796891</v>
      </c>
      <c r="AC190" s="34">
        <v>30106.777929852145</v>
      </c>
      <c r="AD190" s="34">
        <v>47612.920632000008</v>
      </c>
      <c r="AE190" s="34">
        <v>11365.558710656287</v>
      </c>
      <c r="AF190" s="34">
        <v>17.629778225806451</v>
      </c>
      <c r="AG190" s="34">
        <v>25703.762460906251</v>
      </c>
      <c r="AH190" s="34">
        <v>53876.035908156256</v>
      </c>
      <c r="AI190" s="34">
        <v>7626.1475830078198</v>
      </c>
      <c r="AJ190" s="34">
        <v>44.358492605057677</v>
      </c>
      <c r="AK190" s="34">
        <v>4017.4400295703194</v>
      </c>
      <c r="AL190" s="34">
        <v>26817.637130165516</v>
      </c>
      <c r="AM190" s="34">
        <v>17129.637263921897</v>
      </c>
      <c r="AN190" s="34">
        <v>12039.378441906259</v>
      </c>
      <c r="AO190" s="34">
        <v>51493.685603957034</v>
      </c>
      <c r="AP190" s="34">
        <v>846.56678770000008</v>
      </c>
      <c r="AQ190" s="34">
        <v>46165.109418034393</v>
      </c>
      <c r="AR190" s="34">
        <v>56454.235555837222</v>
      </c>
      <c r="AS190" s="34">
        <v>61693.540379437502</v>
      </c>
      <c r="AT190" s="34">
        <v>20849.247268129522</v>
      </c>
      <c r="AU190" s="34">
        <v>52078.590172999997</v>
      </c>
      <c r="AV190" s="34">
        <v>29784.165873241906</v>
      </c>
      <c r="AW190" s="34">
        <v>4774.6229148658085</v>
      </c>
      <c r="AX190" s="34">
        <v>53616.337470187529</v>
      </c>
      <c r="AY190" s="34">
        <v>42129.939389524843</v>
      </c>
    </row>
    <row r="191" spans="1:51" x14ac:dyDescent="0.25">
      <c r="A191" s="32">
        <v>44477</v>
      </c>
      <c r="B191" s="33">
        <v>22</v>
      </c>
      <c r="C191" s="34">
        <v>32657.72924183109</v>
      </c>
      <c r="D191" s="34">
        <v>42212.827847812499</v>
      </c>
      <c r="E191" s="34">
        <v>19520.136729015641</v>
      </c>
      <c r="F191" s="34">
        <v>63223.539625191253</v>
      </c>
      <c r="G191" s="34">
        <v>35569.430370234404</v>
      </c>
      <c r="H191" s="34">
        <v>7148.1327852031391</v>
      </c>
      <c r="I191" s="34">
        <v>27711.383471085948</v>
      </c>
      <c r="J191" s="34">
        <v>199.08659362792969</v>
      </c>
      <c r="K191" s="34">
        <v>23170.021596203151</v>
      </c>
      <c r="L191" s="34">
        <v>1004.9304238557852</v>
      </c>
      <c r="M191" s="34">
        <v>38432.519118968667</v>
      </c>
      <c r="N191" s="34">
        <v>16637.321835499999</v>
      </c>
      <c r="O191" s="34">
        <v>46111.540665111352</v>
      </c>
      <c r="P191" s="34">
        <v>7901.2848795507871</v>
      </c>
      <c r="Q191" s="34">
        <v>33.882364000000003</v>
      </c>
      <c r="R191" s="34">
        <v>7297.9405180429694</v>
      </c>
      <c r="S191" s="34">
        <v>56100.065618478417</v>
      </c>
      <c r="T191" s="34">
        <v>18309.246609406273</v>
      </c>
      <c r="U191" s="34">
        <v>10277.308883796879</v>
      </c>
      <c r="V191" s="34">
        <v>77764.787164437497</v>
      </c>
      <c r="W191" s="34">
        <v>3712.8871900312606</v>
      </c>
      <c r="X191" s="34">
        <v>6531.5324349375551</v>
      </c>
      <c r="Y191" s="34">
        <v>24943.368791787954</v>
      </c>
      <c r="Z191" s="34">
        <v>149.78128417968753</v>
      </c>
      <c r="AA191" s="34">
        <v>26933.448911421896</v>
      </c>
      <c r="AB191" s="34">
        <v>16517.098824390629</v>
      </c>
      <c r="AC191" s="34">
        <v>30729.903129475326</v>
      </c>
      <c r="AD191" s="34">
        <v>47771.037750374999</v>
      </c>
      <c r="AE191" s="34">
        <v>11410.481789203144</v>
      </c>
      <c r="AF191" s="34">
        <v>17.629778225806451</v>
      </c>
      <c r="AG191" s="34">
        <v>25358.83311628125</v>
      </c>
      <c r="AH191" s="34">
        <v>53332.975801031258</v>
      </c>
      <c r="AI191" s="34">
        <v>7622.4904785156305</v>
      </c>
      <c r="AJ191" s="34">
        <v>46.656467541499126</v>
      </c>
      <c r="AK191" s="34">
        <v>4151.6216249999998</v>
      </c>
      <c r="AL191" s="34">
        <v>26962.449252556155</v>
      </c>
      <c r="AM191" s="34">
        <v>17204.210445281286</v>
      </c>
      <c r="AN191" s="34">
        <v>11548.25434134376</v>
      </c>
      <c r="AO191" s="34">
        <v>51069.163391320311</v>
      </c>
      <c r="AP191" s="34">
        <v>880.79721080000002</v>
      </c>
      <c r="AQ191" s="34">
        <v>43999.510063542228</v>
      </c>
      <c r="AR191" s="34">
        <v>56635.666809493458</v>
      </c>
      <c r="AS191" s="34">
        <v>61607.431384468749</v>
      </c>
      <c r="AT191" s="34">
        <v>19718.691108629489</v>
      </c>
      <c r="AU191" s="34">
        <v>54498.903653000001</v>
      </c>
      <c r="AV191" s="34">
        <v>29135.940270523166</v>
      </c>
      <c r="AW191" s="34">
        <v>4834.8758998105495</v>
      </c>
      <c r="AX191" s="34">
        <v>54105.417889093769</v>
      </c>
      <c r="AY191" s="34">
        <v>39551.201399196718</v>
      </c>
    </row>
    <row r="192" spans="1:51" x14ac:dyDescent="0.25">
      <c r="A192" s="32">
        <v>44477</v>
      </c>
      <c r="B192" s="33">
        <v>23</v>
      </c>
      <c r="C192" s="34">
        <v>29711.911680768571</v>
      </c>
      <c r="D192" s="34">
        <v>39659.131139843754</v>
      </c>
      <c r="E192" s="34">
        <v>17472.379108437512</v>
      </c>
      <c r="F192" s="34">
        <v>57967.915892739999</v>
      </c>
      <c r="G192" s="34">
        <v>32384.055127062507</v>
      </c>
      <c r="H192" s="34">
        <v>6831.3955717656518</v>
      </c>
      <c r="I192" s="34">
        <v>25551.902487718762</v>
      </c>
      <c r="J192" s="34">
        <v>186.79908370971683</v>
      </c>
      <c r="K192" s="34">
        <v>22120.578428640649</v>
      </c>
      <c r="L192" s="34">
        <v>401.19575259819612</v>
      </c>
      <c r="M192" s="34">
        <v>38606.287613849046</v>
      </c>
      <c r="N192" s="34">
        <v>15426.492587203131</v>
      </c>
      <c r="O192" s="34">
        <v>42974.175935244166</v>
      </c>
      <c r="P192" s="34">
        <v>7474.1428432695375</v>
      </c>
      <c r="Q192" s="34">
        <v>34.358502999999999</v>
      </c>
      <c r="R192" s="34">
        <v>7008.5380576406278</v>
      </c>
      <c r="S192" s="34">
        <v>53442.136022322164</v>
      </c>
      <c r="T192" s="34">
        <v>16759.364162335958</v>
      </c>
      <c r="U192" s="34">
        <v>9557.4329713906409</v>
      </c>
      <c r="V192" s="34">
        <v>72415.46894784375</v>
      </c>
      <c r="W192" s="34">
        <v>3731.4758353750003</v>
      </c>
      <c r="X192" s="34">
        <v>5774.0713264218939</v>
      </c>
      <c r="Y192" s="34">
        <v>23597.735539450034</v>
      </c>
      <c r="Z192" s="34">
        <v>130.84561492919929</v>
      </c>
      <c r="AA192" s="34">
        <v>25593.208784625022</v>
      </c>
      <c r="AB192" s="34">
        <v>15360.978312687521</v>
      </c>
      <c r="AC192" s="34">
        <v>28700.895432800684</v>
      </c>
      <c r="AD192" s="34">
        <v>45391.693228656251</v>
      </c>
      <c r="AE192" s="34">
        <v>10458.295005953136</v>
      </c>
      <c r="AF192" s="34">
        <v>17.629778225806451</v>
      </c>
      <c r="AG192" s="34">
        <v>23978.397358781251</v>
      </c>
      <c r="AH192" s="34">
        <v>50187.247811312496</v>
      </c>
      <c r="AI192" s="34">
        <v>7272.56608886719</v>
      </c>
      <c r="AJ192" s="34">
        <v>44.822338566590076</v>
      </c>
      <c r="AK192" s="34">
        <v>3959.8034727656295</v>
      </c>
      <c r="AL192" s="34">
        <v>25587.734327524875</v>
      </c>
      <c r="AM192" s="34">
        <v>16083.32613732814</v>
      </c>
      <c r="AN192" s="34">
        <v>11024.28429396876</v>
      </c>
      <c r="AO192" s="34">
        <v>48657.380203468754</v>
      </c>
      <c r="AP192" s="34">
        <v>918.1844329999999</v>
      </c>
      <c r="AQ192" s="34">
        <v>41528.743240643773</v>
      </c>
      <c r="AR192" s="34">
        <v>53544.003524899701</v>
      </c>
      <c r="AS192" s="34">
        <v>58832.123046015637</v>
      </c>
      <c r="AT192" s="34">
        <v>18598.612945082652</v>
      </c>
      <c r="AU192" s="34">
        <v>51603.660194000004</v>
      </c>
      <c r="AV192" s="34">
        <v>27029.58736899191</v>
      </c>
      <c r="AW192" s="34">
        <v>5821.0933838808614</v>
      </c>
      <c r="AX192" s="34">
        <v>51695.480966230512</v>
      </c>
      <c r="AY192" s="34">
        <v>36608.493578696711</v>
      </c>
    </row>
    <row r="193" spans="1:51" x14ac:dyDescent="0.25">
      <c r="A193" s="32">
        <v>44477</v>
      </c>
      <c r="B193" s="33">
        <v>24</v>
      </c>
      <c r="C193" s="34">
        <v>26312.632513971719</v>
      </c>
      <c r="D193" s="34">
        <v>36463.62916296874</v>
      </c>
      <c r="E193" s="34">
        <v>15439.313411937525</v>
      </c>
      <c r="F193" s="34">
        <v>52050.673865835</v>
      </c>
      <c r="G193" s="34">
        <v>28941.784327499998</v>
      </c>
      <c r="H193" s="34">
        <v>6841.0939450312762</v>
      </c>
      <c r="I193" s="34">
        <v>23485.036808843761</v>
      </c>
      <c r="J193" s="34">
        <v>152.6544189453125</v>
      </c>
      <c r="K193" s="34">
        <v>20244.232337734378</v>
      </c>
      <c r="L193" s="34">
        <v>565.32918568760579</v>
      </c>
      <c r="M193" s="34">
        <v>38036.787173062461</v>
      </c>
      <c r="N193" s="34">
        <v>14172.780268875011</v>
      </c>
      <c r="O193" s="34">
        <v>39097.088639384783</v>
      </c>
      <c r="P193" s="34">
        <v>6913.9235880078222</v>
      </c>
      <c r="Q193" s="34">
        <v>33.025385</v>
      </c>
      <c r="R193" s="34">
        <v>6437.1754979765656</v>
      </c>
      <c r="S193" s="34">
        <v>48758.563736947166</v>
      </c>
      <c r="T193" s="34">
        <v>15055.005239664091</v>
      </c>
      <c r="U193" s="34">
        <v>8871.7749790000107</v>
      </c>
      <c r="V193" s="34">
        <v>67672.273863843759</v>
      </c>
      <c r="W193" s="34">
        <v>3585.1839899921997</v>
      </c>
      <c r="X193" s="34">
        <v>4669.7176456406414</v>
      </c>
      <c r="Y193" s="34">
        <v>22994.920662860295</v>
      </c>
      <c r="Z193" s="34">
        <v>92.237421569824207</v>
      </c>
      <c r="AA193" s="34">
        <v>22135.700723140664</v>
      </c>
      <c r="AB193" s="34">
        <v>14157.145138531259</v>
      </c>
      <c r="AC193" s="34">
        <v>26469.328701359424</v>
      </c>
      <c r="AD193" s="34">
        <v>41052.379994343755</v>
      </c>
      <c r="AE193" s="34">
        <v>9917.8081095937778</v>
      </c>
      <c r="AF193" s="34">
        <v>17.629778225806451</v>
      </c>
      <c r="AG193" s="34">
        <v>21736.684273406248</v>
      </c>
      <c r="AH193" s="34">
        <v>41334.434959125007</v>
      </c>
      <c r="AI193" s="34">
        <v>6666.3894042968795</v>
      </c>
      <c r="AJ193" s="34">
        <v>48.27358399255229</v>
      </c>
      <c r="AK193" s="34">
        <v>3839.5632068515702</v>
      </c>
      <c r="AL193" s="34">
        <v>23140.971891790516</v>
      </c>
      <c r="AM193" s="34">
        <v>13791.676807242224</v>
      </c>
      <c r="AN193" s="34">
        <v>10039.38213350001</v>
      </c>
      <c r="AO193" s="34">
        <v>44687.457023921874</v>
      </c>
      <c r="AP193" s="34">
        <v>898.25248729999998</v>
      </c>
      <c r="AQ193" s="34">
        <v>38854.101149503163</v>
      </c>
      <c r="AR193" s="34">
        <v>49655.049772141909</v>
      </c>
      <c r="AS193" s="34">
        <v>54342.293500921893</v>
      </c>
      <c r="AT193" s="34">
        <v>18569.077508738919</v>
      </c>
      <c r="AU193" s="34">
        <v>46985.274641999997</v>
      </c>
      <c r="AV193" s="34">
        <v>19535.170117054418</v>
      </c>
      <c r="AW193" s="34">
        <v>14843.585480000005</v>
      </c>
      <c r="AX193" s="34">
        <v>47404.612327289084</v>
      </c>
      <c r="AY193" s="34">
        <v>33505.281413306104</v>
      </c>
    </row>
    <row r="194" spans="1:51" x14ac:dyDescent="0.25">
      <c r="A194" s="32">
        <v>44478</v>
      </c>
      <c r="B194" s="33">
        <v>1</v>
      </c>
      <c r="C194" s="34">
        <v>23438.772168424824</v>
      </c>
      <c r="D194" s="34">
        <v>33058.159639875004</v>
      </c>
      <c r="E194" s="34">
        <v>14161.425946125022</v>
      </c>
      <c r="F194" s="34">
        <v>46147.560814123746</v>
      </c>
      <c r="G194" s="34">
        <v>21718.155529216747</v>
      </c>
      <c r="H194" s="34">
        <v>7373.6085185937554</v>
      </c>
      <c r="I194" s="34">
        <v>21155.489630140641</v>
      </c>
      <c r="J194" s="34">
        <v>128.404899597168</v>
      </c>
      <c r="K194" s="34">
        <v>17787.179647750032</v>
      </c>
      <c r="L194" s="34">
        <v>249.10239896490748</v>
      </c>
      <c r="M194" s="34">
        <v>36138.295868408677</v>
      </c>
      <c r="N194" s="34">
        <v>12979.960737562511</v>
      </c>
      <c r="O194" s="34">
        <v>35201.665533064486</v>
      </c>
      <c r="P194" s="34">
        <v>8545.7901682461052</v>
      </c>
      <c r="Q194" s="34">
        <v>33.615425999999999</v>
      </c>
      <c r="R194" s="34">
        <v>5535.1139134453133</v>
      </c>
      <c r="S194" s="34">
        <v>42855.970122197163</v>
      </c>
      <c r="T194" s="34">
        <v>13515.092711968757</v>
      </c>
      <c r="U194" s="34">
        <v>8044.8259773593909</v>
      </c>
      <c r="V194" s="34">
        <v>58353.859180562496</v>
      </c>
      <c r="W194" s="34">
        <v>3253.7846418671897</v>
      </c>
      <c r="X194" s="34">
        <v>4627.6152581719143</v>
      </c>
      <c r="Y194" s="34">
        <v>21425.808361002179</v>
      </c>
      <c r="Z194" s="34">
        <v>124.65325927734371</v>
      </c>
      <c r="AA194" s="34">
        <v>19265.17525839066</v>
      </c>
      <c r="AB194" s="34">
        <v>13145.057021437522</v>
      </c>
      <c r="AC194" s="34">
        <v>23855.342109605295</v>
      </c>
      <c r="AD194" s="34">
        <v>35953.174243624999</v>
      </c>
      <c r="AE194" s="34">
        <v>8938.6309873906466</v>
      </c>
      <c r="AF194" s="34">
        <v>17.629778225806451</v>
      </c>
      <c r="AG194" s="34">
        <v>18788.315762124999</v>
      </c>
      <c r="AH194" s="34">
        <v>35907.822266062503</v>
      </c>
      <c r="AI194" s="34">
        <v>5803.1413818359506</v>
      </c>
      <c r="AJ194" s="34">
        <v>40.781349683399583</v>
      </c>
      <c r="AK194" s="34">
        <v>4533.7676346953194</v>
      </c>
      <c r="AL194" s="34">
        <v>20036.464527899894</v>
      </c>
      <c r="AM194" s="34">
        <v>10825.41865645315</v>
      </c>
      <c r="AN194" s="34">
        <v>9651.9453720781403</v>
      </c>
      <c r="AO194" s="34">
        <v>40005.411780570314</v>
      </c>
      <c r="AP194" s="34">
        <v>876.11003110000001</v>
      </c>
      <c r="AQ194" s="34">
        <v>36121.249834460192</v>
      </c>
      <c r="AR194" s="34">
        <v>44581.594589391883</v>
      </c>
      <c r="AS194" s="34">
        <v>47212.504793765649</v>
      </c>
      <c r="AT194" s="34">
        <v>17086.761968254505</v>
      </c>
      <c r="AU194" s="34">
        <v>42005.370304000011</v>
      </c>
      <c r="AV194" s="34">
        <v>13710.667236116919</v>
      </c>
      <c r="AW194" s="34">
        <v>15457.09797608203</v>
      </c>
      <c r="AX194" s="34">
        <v>41017.851951558609</v>
      </c>
      <c r="AY194" s="34">
        <v>30661.134618868604</v>
      </c>
    </row>
    <row r="195" spans="1:51" x14ac:dyDescent="0.25">
      <c r="A195" s="32">
        <v>44478</v>
      </c>
      <c r="B195" s="33">
        <v>2</v>
      </c>
      <c r="C195" s="34">
        <v>21304.602070752968</v>
      </c>
      <c r="D195" s="34">
        <v>28980.45117512501</v>
      </c>
      <c r="E195" s="34">
        <v>12810.89246501565</v>
      </c>
      <c r="F195" s="34">
        <v>40932.010147686247</v>
      </c>
      <c r="G195" s="34">
        <v>17353.601831374988</v>
      </c>
      <c r="H195" s="34">
        <v>7140.3078116406305</v>
      </c>
      <c r="I195" s="34">
        <v>19092.023809398444</v>
      </c>
      <c r="J195" s="34">
        <v>118.96026611328119</v>
      </c>
      <c r="K195" s="34">
        <v>15633.669008062521</v>
      </c>
      <c r="L195" s="34">
        <v>-434.9271406974367</v>
      </c>
      <c r="M195" s="34">
        <v>35178.66179885334</v>
      </c>
      <c r="N195" s="34">
        <v>12241.998020375011</v>
      </c>
      <c r="O195" s="34">
        <v>30076.902503134792</v>
      </c>
      <c r="P195" s="34">
        <v>8304.15703085938</v>
      </c>
      <c r="Q195" s="34">
        <v>32.814838000000002</v>
      </c>
      <c r="R195" s="34">
        <v>4797.0941461054681</v>
      </c>
      <c r="S195" s="34">
        <v>37166.645605228412</v>
      </c>
      <c r="T195" s="34">
        <v>12233.505356476577</v>
      </c>
      <c r="U195" s="34">
        <v>7379.8695188515703</v>
      </c>
      <c r="V195" s="34">
        <v>51016.709294562497</v>
      </c>
      <c r="W195" s="34">
        <v>3039.21661992188</v>
      </c>
      <c r="X195" s="34">
        <v>4333.5204021563113</v>
      </c>
      <c r="Y195" s="34">
        <v>20714.395442746707</v>
      </c>
      <c r="Z195" s="34">
        <v>131.84666793823237</v>
      </c>
      <c r="AA195" s="34">
        <v>15647.13971827346</v>
      </c>
      <c r="AB195" s="34">
        <v>12281.383840117191</v>
      </c>
      <c r="AC195" s="34">
        <v>21088.737428954031</v>
      </c>
      <c r="AD195" s="34">
        <v>30857.053566531249</v>
      </c>
      <c r="AE195" s="34">
        <v>7278.4345862500004</v>
      </c>
      <c r="AF195" s="34">
        <v>17.629778225806451</v>
      </c>
      <c r="AG195" s="34">
        <v>16052.255610343749</v>
      </c>
      <c r="AH195" s="34">
        <v>31472.483197125006</v>
      </c>
      <c r="AI195" s="34">
        <v>4844.9206054687602</v>
      </c>
      <c r="AJ195" s="34">
        <v>44.346597160129477</v>
      </c>
      <c r="AK195" s="34">
        <v>4374.6418209453204</v>
      </c>
      <c r="AL195" s="34">
        <v>17023.294406134268</v>
      </c>
      <c r="AM195" s="34">
        <v>8508.0548186640935</v>
      </c>
      <c r="AN195" s="34">
        <v>9283.3630527812602</v>
      </c>
      <c r="AO195" s="34">
        <v>35433.288996839838</v>
      </c>
      <c r="AP195" s="34">
        <v>852.38992310000003</v>
      </c>
      <c r="AQ195" s="34">
        <v>33505.190906643802</v>
      </c>
      <c r="AR195" s="34">
        <v>39287.27880438407</v>
      </c>
      <c r="AS195" s="34">
        <v>40161.705510500033</v>
      </c>
      <c r="AT195" s="34">
        <v>16285.358406567047</v>
      </c>
      <c r="AU195" s="34">
        <v>36949.309984</v>
      </c>
      <c r="AV195" s="34">
        <v>12934.308355023171</v>
      </c>
      <c r="AW195" s="34">
        <v>10126.269103535173</v>
      </c>
      <c r="AX195" s="34">
        <v>34462.140347773449</v>
      </c>
      <c r="AY195" s="34">
        <v>28501.228308227972</v>
      </c>
    </row>
    <row r="196" spans="1:51" x14ac:dyDescent="0.25">
      <c r="A196" s="32">
        <v>44478</v>
      </c>
      <c r="B196" s="33">
        <v>3</v>
      </c>
      <c r="C196" s="34">
        <v>19868.375193784232</v>
      </c>
      <c r="D196" s="34">
        <v>26282.759628218748</v>
      </c>
      <c r="E196" s="34">
        <v>12018.581080539083</v>
      </c>
      <c r="F196" s="34">
        <v>37846.338175849392</v>
      </c>
      <c r="G196" s="34">
        <v>14499.446587468716</v>
      </c>
      <c r="H196" s="34">
        <v>6777.0430006875267</v>
      </c>
      <c r="I196" s="34">
        <v>17540.592416976575</v>
      </c>
      <c r="J196" s="34">
        <v>112.29471015930181</v>
      </c>
      <c r="K196" s="34">
        <v>13881.632073890642</v>
      </c>
      <c r="L196" s="34">
        <v>-203.67889135620135</v>
      </c>
      <c r="M196" s="34">
        <v>32604.60064514773</v>
      </c>
      <c r="N196" s="34">
        <v>11336.55017128126</v>
      </c>
      <c r="O196" s="34">
        <v>26951.144292861372</v>
      </c>
      <c r="P196" s="34">
        <v>8123.1278457851658</v>
      </c>
      <c r="Q196" s="34">
        <v>33.079453999999998</v>
      </c>
      <c r="R196" s="34">
        <v>4172.7131038984389</v>
      </c>
      <c r="S196" s="34">
        <v>32342.753103267481</v>
      </c>
      <c r="T196" s="34">
        <v>11636.470687546902</v>
      </c>
      <c r="U196" s="34">
        <v>6935.57694287501</v>
      </c>
      <c r="V196" s="34">
        <v>46347.098095359397</v>
      </c>
      <c r="W196" s="34">
        <v>3063.0401884921803</v>
      </c>
      <c r="X196" s="34">
        <v>3167.2866737031727</v>
      </c>
      <c r="Y196" s="34">
        <v>19637.609095508004</v>
      </c>
      <c r="Z196" s="34">
        <v>127.35851425170902</v>
      </c>
      <c r="AA196" s="34">
        <v>12792.433542664063</v>
      </c>
      <c r="AB196" s="34">
        <v>11682.207909539062</v>
      </c>
      <c r="AC196" s="34">
        <v>19273.635152992283</v>
      </c>
      <c r="AD196" s="34">
        <v>27306.763326468747</v>
      </c>
      <c r="AE196" s="34">
        <v>7207.5297507968771</v>
      </c>
      <c r="AF196" s="34">
        <v>17.629778225806451</v>
      </c>
      <c r="AG196" s="34">
        <v>14174.585935312502</v>
      </c>
      <c r="AH196" s="34">
        <v>29319.318317656245</v>
      </c>
      <c r="AI196" s="34">
        <v>4189.7677001953198</v>
      </c>
      <c r="AJ196" s="34">
        <v>40.55421986790401</v>
      </c>
      <c r="AK196" s="34">
        <v>4164.7913342109296</v>
      </c>
      <c r="AL196" s="34">
        <v>14706.244172259267</v>
      </c>
      <c r="AM196" s="34">
        <v>7751.9467685469026</v>
      </c>
      <c r="AN196" s="34">
        <v>8834.88270470313</v>
      </c>
      <c r="AO196" s="34">
        <v>31512.209927804692</v>
      </c>
      <c r="AP196" s="34">
        <v>752.96598819999997</v>
      </c>
      <c r="AQ196" s="34">
        <v>31413.060945042231</v>
      </c>
      <c r="AR196" s="34">
        <v>35442.899451735626</v>
      </c>
      <c r="AS196" s="34">
        <v>34397.654804250007</v>
      </c>
      <c r="AT196" s="34">
        <v>15932.24207644202</v>
      </c>
      <c r="AU196" s="34">
        <v>34106.801235999999</v>
      </c>
      <c r="AV196" s="34">
        <v>12623.970336429411</v>
      </c>
      <c r="AW196" s="34">
        <v>7306.49177516895</v>
      </c>
      <c r="AX196" s="34">
        <v>29656.371905140619</v>
      </c>
      <c r="AY196" s="34">
        <v>27157.021550743582</v>
      </c>
    </row>
    <row r="197" spans="1:51" x14ac:dyDescent="0.25">
      <c r="A197" s="32">
        <v>44478</v>
      </c>
      <c r="B197" s="33">
        <v>4</v>
      </c>
      <c r="C197" s="34">
        <v>19324.213061581111</v>
      </c>
      <c r="D197" s="34">
        <v>24655.911071781236</v>
      </c>
      <c r="E197" s="34">
        <v>11564.311337578141</v>
      </c>
      <c r="F197" s="34">
        <v>35849.607476496269</v>
      </c>
      <c r="G197" s="34">
        <v>13306.669584796884</v>
      </c>
      <c r="H197" s="34">
        <v>6718.237790320336</v>
      </c>
      <c r="I197" s="34">
        <v>16894.904089917971</v>
      </c>
      <c r="J197" s="34">
        <v>102.34074974060059</v>
      </c>
      <c r="K197" s="34">
        <v>13245.2185571875</v>
      </c>
      <c r="L197" s="34">
        <v>-556.07446812178387</v>
      </c>
      <c r="M197" s="34">
        <v>32198.962574184272</v>
      </c>
      <c r="N197" s="34">
        <v>10693.81548478126</v>
      </c>
      <c r="O197" s="34">
        <v>25592.398715689484</v>
      </c>
      <c r="P197" s="34">
        <v>7625.2370433632914</v>
      </c>
      <c r="Q197" s="34">
        <v>32.371576000000005</v>
      </c>
      <c r="R197" s="34">
        <v>3874.4238347539067</v>
      </c>
      <c r="S197" s="34">
        <v>29662.712325267483</v>
      </c>
      <c r="T197" s="34">
        <v>11361.633451851578</v>
      </c>
      <c r="U197" s="34">
        <v>6664.9014011796899</v>
      </c>
      <c r="V197" s="34">
        <v>43218.881793781271</v>
      </c>
      <c r="W197" s="34">
        <v>2912.7958788750002</v>
      </c>
      <c r="X197" s="34">
        <v>2957.9691307812791</v>
      </c>
      <c r="Y197" s="34">
        <v>19165.66779665192</v>
      </c>
      <c r="Z197" s="34">
        <v>127.70293502807613</v>
      </c>
      <c r="AA197" s="34">
        <v>10800.506373156275</v>
      </c>
      <c r="AB197" s="34">
        <v>11416.084017242192</v>
      </c>
      <c r="AC197" s="34">
        <v>18953.215318351973</v>
      </c>
      <c r="AD197" s="34">
        <v>24801.521003687496</v>
      </c>
      <c r="AE197" s="34">
        <v>6840.207934414083</v>
      </c>
      <c r="AF197" s="34">
        <v>17.629778225806451</v>
      </c>
      <c r="AG197" s="34">
        <v>13066.827729250002</v>
      </c>
      <c r="AH197" s="34">
        <v>25647.191429406252</v>
      </c>
      <c r="AI197" s="34">
        <v>3782.5894165039103</v>
      </c>
      <c r="AJ197" s="34">
        <v>39.25795764813131</v>
      </c>
      <c r="AK197" s="34">
        <v>4066.0800692421799</v>
      </c>
      <c r="AL197" s="34">
        <v>13303.886445532688</v>
      </c>
      <c r="AM197" s="34">
        <v>6723.5224412578555</v>
      </c>
      <c r="AN197" s="34">
        <v>8059.6350325781405</v>
      </c>
      <c r="AO197" s="34">
        <v>29408.510896703137</v>
      </c>
      <c r="AP197" s="34">
        <v>710.95960999999988</v>
      </c>
      <c r="AQ197" s="34">
        <v>30128.023987526598</v>
      </c>
      <c r="AR197" s="34">
        <v>32966.938358149702</v>
      </c>
      <c r="AS197" s="34">
        <v>31362.023885078139</v>
      </c>
      <c r="AT197" s="34">
        <v>15187.333975270141</v>
      </c>
      <c r="AU197" s="34">
        <v>31967.421626999996</v>
      </c>
      <c r="AV197" s="34">
        <v>11392.392540273166</v>
      </c>
      <c r="AW197" s="34">
        <v>6515.8805230644721</v>
      </c>
      <c r="AX197" s="34">
        <v>26972.296321523459</v>
      </c>
      <c r="AY197" s="34">
        <v>26061.464740243606</v>
      </c>
    </row>
    <row r="198" spans="1:51" x14ac:dyDescent="0.25">
      <c r="A198" s="32">
        <v>44478</v>
      </c>
      <c r="B198" s="33">
        <v>5</v>
      </c>
      <c r="C198" s="34">
        <v>18940.019676799831</v>
      </c>
      <c r="D198" s="34">
        <v>23281.452141687507</v>
      </c>
      <c r="E198" s="34">
        <v>11096.09948455469</v>
      </c>
      <c r="F198" s="34">
        <v>34420.533297130009</v>
      </c>
      <c r="G198" s="34">
        <v>12810.099261343748</v>
      </c>
      <c r="H198" s="34">
        <v>6402.6865992031298</v>
      </c>
      <c r="I198" s="34">
        <v>16520.733400707039</v>
      </c>
      <c r="J198" s="34">
        <v>96.954719543457003</v>
      </c>
      <c r="K198" s="34">
        <v>12608.664109367191</v>
      </c>
      <c r="L198" s="34">
        <v>-893.1498432136068</v>
      </c>
      <c r="M198" s="34">
        <v>31774.9874514324</v>
      </c>
      <c r="N198" s="34">
        <v>10311.04273045314</v>
      </c>
      <c r="O198" s="34">
        <v>24972.936006541044</v>
      </c>
      <c r="P198" s="34">
        <v>7632.0667432109476</v>
      </c>
      <c r="Q198" s="34">
        <v>31.047103</v>
      </c>
      <c r="R198" s="34">
        <v>3612.7957219375007</v>
      </c>
      <c r="S198" s="34">
        <v>28262.533695611248</v>
      </c>
      <c r="T198" s="34">
        <v>11071.790583117199</v>
      </c>
      <c r="U198" s="34">
        <v>6538.0127004140704</v>
      </c>
      <c r="V198" s="34">
        <v>41296.125970968766</v>
      </c>
      <c r="W198" s="34">
        <v>2840.0029109453098</v>
      </c>
      <c r="X198" s="34">
        <v>3088.071793109415</v>
      </c>
      <c r="Y198" s="34">
        <v>18518.800267707658</v>
      </c>
      <c r="Z198" s="34">
        <v>147.61562164306639</v>
      </c>
      <c r="AA198" s="34">
        <v>9764.1941602578681</v>
      </c>
      <c r="AB198" s="34">
        <v>11254.950344390632</v>
      </c>
      <c r="AC198" s="34">
        <v>18556.900836854689</v>
      </c>
      <c r="AD198" s="34">
        <v>23695.285413812497</v>
      </c>
      <c r="AE198" s="34">
        <v>6964.421704976573</v>
      </c>
      <c r="AF198" s="34">
        <v>17.629778225806451</v>
      </c>
      <c r="AG198" s="34">
        <v>12619.487349499999</v>
      </c>
      <c r="AH198" s="34">
        <v>25081.355479874997</v>
      </c>
      <c r="AI198" s="34">
        <v>3565.6851196289049</v>
      </c>
      <c r="AJ198" s="34">
        <v>39.836160470529478</v>
      </c>
      <c r="AK198" s="34">
        <v>3769.0443266562602</v>
      </c>
      <c r="AL198" s="34">
        <v>12617.865533009257</v>
      </c>
      <c r="AM198" s="34">
        <v>5564.4885883125371</v>
      </c>
      <c r="AN198" s="34">
        <v>7992.9369885000197</v>
      </c>
      <c r="AO198" s="34">
        <v>27892.785911921885</v>
      </c>
      <c r="AP198" s="34">
        <v>687.38644410000006</v>
      </c>
      <c r="AQ198" s="34">
        <v>29301.836051198476</v>
      </c>
      <c r="AR198" s="34">
        <v>31405.611527446581</v>
      </c>
      <c r="AS198" s="34">
        <v>29474.095816617199</v>
      </c>
      <c r="AT198" s="34">
        <v>14962.007782160808</v>
      </c>
      <c r="AU198" s="34">
        <v>31214.761504999999</v>
      </c>
      <c r="AV198" s="34">
        <v>13052.697027741924</v>
      </c>
      <c r="AW198" s="34">
        <v>3702.5180658095651</v>
      </c>
      <c r="AX198" s="34">
        <v>25450.881287269545</v>
      </c>
      <c r="AY198" s="34">
        <v>25668.026527399863</v>
      </c>
    </row>
    <row r="199" spans="1:51" x14ac:dyDescent="0.25">
      <c r="A199" s="32">
        <v>44478</v>
      </c>
      <c r="B199" s="33">
        <v>6</v>
      </c>
      <c r="C199" s="34">
        <v>18526.544893690487</v>
      </c>
      <c r="D199" s="34">
        <v>23986.782872624997</v>
      </c>
      <c r="E199" s="34">
        <v>10692.145522132821</v>
      </c>
      <c r="F199" s="34">
        <v>34955.233253016268</v>
      </c>
      <c r="G199" s="34">
        <v>12863.06468618556</v>
      </c>
      <c r="H199" s="34">
        <v>5934.2651816093912</v>
      </c>
      <c r="I199" s="34">
        <v>16426.399247433619</v>
      </c>
      <c r="J199" s="34">
        <v>97.778917312622198</v>
      </c>
      <c r="K199" s="34">
        <v>12859.705774429691</v>
      </c>
      <c r="L199" s="34">
        <v>-45.239294242590404</v>
      </c>
      <c r="M199" s="34">
        <v>31151.692106929826</v>
      </c>
      <c r="N199" s="34">
        <v>10401.894266062511</v>
      </c>
      <c r="O199" s="34">
        <v>24766.465532955117</v>
      </c>
      <c r="P199" s="34">
        <v>7773.8096179648583</v>
      </c>
      <c r="Q199" s="34">
        <v>31.220974999999999</v>
      </c>
      <c r="R199" s="34">
        <v>3717.5959623144545</v>
      </c>
      <c r="S199" s="34">
        <v>27510.864316267478</v>
      </c>
      <c r="T199" s="34">
        <v>10909.644634507829</v>
      </c>
      <c r="U199" s="34">
        <v>6547.934192703131</v>
      </c>
      <c r="V199" s="34">
        <v>40228.501407687516</v>
      </c>
      <c r="W199" s="34">
        <v>2667.4197510859403</v>
      </c>
      <c r="X199" s="34">
        <v>2913.9949709062566</v>
      </c>
      <c r="Y199" s="34">
        <v>19097.429213482868</v>
      </c>
      <c r="Z199" s="34">
        <v>165.57828903198239</v>
      </c>
      <c r="AA199" s="34">
        <v>9882.689074843769</v>
      </c>
      <c r="AB199" s="34">
        <v>11279.175971195322</v>
      </c>
      <c r="AC199" s="34">
        <v>17684.098844699754</v>
      </c>
      <c r="AD199" s="34">
        <v>23294.781132937504</v>
      </c>
      <c r="AE199" s="34">
        <v>6779.3522796953384</v>
      </c>
      <c r="AF199" s="34">
        <v>17.629778225806451</v>
      </c>
      <c r="AG199" s="34">
        <v>12410.634586312501</v>
      </c>
      <c r="AH199" s="34">
        <v>24641.270173062498</v>
      </c>
      <c r="AI199" s="34">
        <v>3519.0888549804699</v>
      </c>
      <c r="AJ199" s="34">
        <v>44.445753871629506</v>
      </c>
      <c r="AK199" s="34">
        <v>3728.0818318203201</v>
      </c>
      <c r="AL199" s="34">
        <v>12492.697079165508</v>
      </c>
      <c r="AM199" s="34">
        <v>5888.6847034765842</v>
      </c>
      <c r="AN199" s="34">
        <v>8419.60723184376</v>
      </c>
      <c r="AO199" s="34">
        <v>27401.037630445317</v>
      </c>
      <c r="AP199" s="34">
        <v>744.28308109999989</v>
      </c>
      <c r="AQ199" s="34">
        <v>28882.167427132081</v>
      </c>
      <c r="AR199" s="34">
        <v>31084.436490380176</v>
      </c>
      <c r="AS199" s="34">
        <v>29154.215432132831</v>
      </c>
      <c r="AT199" s="34">
        <v>14946.697112785781</v>
      </c>
      <c r="AU199" s="34">
        <v>31202.220088000002</v>
      </c>
      <c r="AV199" s="34">
        <v>14175.545159023175</v>
      </c>
      <c r="AW199" s="34">
        <v>2837.0665284179631</v>
      </c>
      <c r="AX199" s="34">
        <v>24979.469394154319</v>
      </c>
      <c r="AY199" s="34">
        <v>25764.503420493598</v>
      </c>
    </row>
    <row r="200" spans="1:51" x14ac:dyDescent="0.25">
      <c r="A200" s="32">
        <v>44478</v>
      </c>
      <c r="B200" s="33">
        <v>7</v>
      </c>
      <c r="C200" s="34">
        <v>19064.750444393576</v>
      </c>
      <c r="D200" s="34">
        <v>24772.44339778124</v>
      </c>
      <c r="E200" s="34">
        <v>10768.755717148451</v>
      </c>
      <c r="F200" s="34">
        <v>38763.129372555646</v>
      </c>
      <c r="G200" s="34">
        <v>17417.963467015623</v>
      </c>
      <c r="H200" s="34">
        <v>5953.3789144844004</v>
      </c>
      <c r="I200" s="34">
        <v>17044.059396078133</v>
      </c>
      <c r="J200" s="34">
        <v>104.9293479919434</v>
      </c>
      <c r="K200" s="34">
        <v>13130.13315481252</v>
      </c>
      <c r="L200" s="34">
        <v>-544.40979059891833</v>
      </c>
      <c r="M200" s="34">
        <v>29628.707177379041</v>
      </c>
      <c r="N200" s="34">
        <v>10662.72405684375</v>
      </c>
      <c r="O200" s="34">
        <v>25495.799947705127</v>
      </c>
      <c r="P200" s="34">
        <v>5097.6671699746148</v>
      </c>
      <c r="Q200" s="34">
        <v>31.423538999999998</v>
      </c>
      <c r="R200" s="34">
        <v>3932.4633700957029</v>
      </c>
      <c r="S200" s="34">
        <v>28423.399106767491</v>
      </c>
      <c r="T200" s="34">
        <v>11162.781384882841</v>
      </c>
      <c r="U200" s="34">
        <v>6673.6465815781294</v>
      </c>
      <c r="V200" s="34">
        <v>39934.567786484404</v>
      </c>
      <c r="W200" s="34">
        <v>2513.3645559374995</v>
      </c>
      <c r="X200" s="34">
        <v>2505.3568121718454</v>
      </c>
      <c r="Y200" s="34">
        <v>19660.625277174087</v>
      </c>
      <c r="Z200" s="34">
        <v>190.40127075195309</v>
      </c>
      <c r="AA200" s="34">
        <v>10864.054612195327</v>
      </c>
      <c r="AB200" s="34">
        <v>11399.976197187507</v>
      </c>
      <c r="AC200" s="34">
        <v>17806.518161090553</v>
      </c>
      <c r="AD200" s="34">
        <v>23555.921056187501</v>
      </c>
      <c r="AE200" s="34">
        <v>5872.7249534843886</v>
      </c>
      <c r="AF200" s="34">
        <v>17.629778225806451</v>
      </c>
      <c r="AG200" s="34">
        <v>12754.087025062501</v>
      </c>
      <c r="AH200" s="34">
        <v>25394.149498406245</v>
      </c>
      <c r="AI200" s="34">
        <v>3766.7191284179662</v>
      </c>
      <c r="AJ200" s="34">
        <v>32.22872297657301</v>
      </c>
      <c r="AK200" s="34">
        <v>2836.7328240585948</v>
      </c>
      <c r="AL200" s="34">
        <v>12921.301835782695</v>
      </c>
      <c r="AM200" s="34">
        <v>6333.4612236640905</v>
      </c>
      <c r="AN200" s="34">
        <v>8117.5688232343909</v>
      </c>
      <c r="AO200" s="34">
        <v>27722.498906546887</v>
      </c>
      <c r="AP200" s="34">
        <v>677.51571660000002</v>
      </c>
      <c r="AQ200" s="34">
        <v>29718.653850241444</v>
      </c>
      <c r="AR200" s="34">
        <v>31836.296756907519</v>
      </c>
      <c r="AS200" s="34">
        <v>30121.345649125011</v>
      </c>
      <c r="AT200" s="34">
        <v>14905.081666473303</v>
      </c>
      <c r="AU200" s="34">
        <v>31356.058116</v>
      </c>
      <c r="AV200" s="34">
        <v>13963.323025241927</v>
      </c>
      <c r="AW200" s="34">
        <v>2366.9458843282046</v>
      </c>
      <c r="AX200" s="34">
        <v>25562.522041876971</v>
      </c>
      <c r="AY200" s="34">
        <v>26168.127805696728</v>
      </c>
    </row>
    <row r="201" spans="1:51" x14ac:dyDescent="0.25">
      <c r="A201" s="32">
        <v>44478</v>
      </c>
      <c r="B201" s="33">
        <v>8</v>
      </c>
      <c r="C201" s="34">
        <v>19031.019985377981</v>
      </c>
      <c r="D201" s="34">
        <v>23923.803854218742</v>
      </c>
      <c r="E201" s="34">
        <v>10267.196611578151</v>
      </c>
      <c r="F201" s="34">
        <v>40603.837354156254</v>
      </c>
      <c r="G201" s="34">
        <v>17566.652026096144</v>
      </c>
      <c r="H201" s="34">
        <v>5777.4290533359481</v>
      </c>
      <c r="I201" s="34">
        <v>18255.293475578139</v>
      </c>
      <c r="J201" s="34">
        <v>116.7829265594482</v>
      </c>
      <c r="K201" s="34">
        <v>13498.68536552345</v>
      </c>
      <c r="L201" s="34">
        <v>-1549.0396458252508</v>
      </c>
      <c r="M201" s="34">
        <v>28915.298010886901</v>
      </c>
      <c r="N201" s="34">
        <v>10305.507190015629</v>
      </c>
      <c r="O201" s="34">
        <v>26891.778190595742</v>
      </c>
      <c r="P201" s="34">
        <v>5000.7300293327498</v>
      </c>
      <c r="Q201" s="34">
        <v>31.969123000000003</v>
      </c>
      <c r="R201" s="34">
        <v>3752.4611720156267</v>
      </c>
      <c r="S201" s="34">
        <v>28219.539091462811</v>
      </c>
      <c r="T201" s="34">
        <v>10303.011456390648</v>
      </c>
      <c r="U201" s="34">
        <v>5934.7049615312499</v>
      </c>
      <c r="V201" s="34">
        <v>40205.032584171895</v>
      </c>
      <c r="W201" s="34">
        <v>2678.4436529218901</v>
      </c>
      <c r="X201" s="34">
        <v>1921.1079994921747</v>
      </c>
      <c r="Y201" s="34">
        <v>19302.324627241429</v>
      </c>
      <c r="Z201" s="34">
        <v>138.72026397705082</v>
      </c>
      <c r="AA201" s="34">
        <v>10806.271696031245</v>
      </c>
      <c r="AB201" s="34">
        <v>11952.69114710157</v>
      </c>
      <c r="AC201" s="34">
        <v>18299.147644551624</v>
      </c>
      <c r="AD201" s="34">
        <v>23082.711489859375</v>
      </c>
      <c r="AE201" s="34">
        <v>5000.4472439687697</v>
      </c>
      <c r="AF201" s="34">
        <v>17.629778225806451</v>
      </c>
      <c r="AG201" s="34">
        <v>13203.749602531248</v>
      </c>
      <c r="AH201" s="34">
        <v>23136.23221740625</v>
      </c>
      <c r="AI201" s="34">
        <v>3381.2808624732725</v>
      </c>
      <c r="AJ201" s="34">
        <v>22.988601933617701</v>
      </c>
      <c r="AK201" s="34">
        <v>3118.0214117689784</v>
      </c>
      <c r="AL201" s="34">
        <v>12646.272238188956</v>
      </c>
      <c r="AM201" s="34">
        <v>5661.7917937344182</v>
      </c>
      <c r="AN201" s="34">
        <v>7883.7884828750102</v>
      </c>
      <c r="AO201" s="34">
        <v>27616.889996755861</v>
      </c>
      <c r="AP201" s="34">
        <v>676.34269440000003</v>
      </c>
      <c r="AQ201" s="34">
        <v>30743.514875971923</v>
      </c>
      <c r="AR201" s="34">
        <v>32077.832819243471</v>
      </c>
      <c r="AS201" s="34">
        <v>30605.28597785157</v>
      </c>
      <c r="AT201" s="34">
        <v>14327.224597582648</v>
      </c>
      <c r="AU201" s="34">
        <v>32940.470745999999</v>
      </c>
      <c r="AV201" s="34">
        <v>12104.476517866931</v>
      </c>
      <c r="AW201" s="34">
        <v>1910.0561164589278</v>
      </c>
      <c r="AX201" s="34">
        <v>24682.306223169948</v>
      </c>
      <c r="AY201" s="34">
        <v>26860.066297024856</v>
      </c>
    </row>
    <row r="202" spans="1:51" x14ac:dyDescent="0.25">
      <c r="A202" s="32">
        <v>44478</v>
      </c>
      <c r="B202" s="33">
        <v>9</v>
      </c>
      <c r="C202" s="34">
        <v>21575.686105252986</v>
      </c>
      <c r="D202" s="34">
        <v>27210.106937</v>
      </c>
      <c r="E202" s="34">
        <v>11075.62663623439</v>
      </c>
      <c r="F202" s="34">
        <v>46563.875354901254</v>
      </c>
      <c r="G202" s="34">
        <v>20832.990352957229</v>
      </c>
      <c r="H202" s="34">
        <v>7198.2075166250306</v>
      </c>
      <c r="I202" s="34">
        <v>21778.908221765629</v>
      </c>
      <c r="J202" s="34">
        <v>132.8676261901856</v>
      </c>
      <c r="K202" s="34">
        <v>15388.19584839064</v>
      </c>
      <c r="L202" s="34">
        <v>-744.04592347636935</v>
      </c>
      <c r="M202" s="34">
        <v>31038.981942928163</v>
      </c>
      <c r="N202" s="34">
        <v>11334.282025171891</v>
      </c>
      <c r="O202" s="34">
        <v>30854.823739759799</v>
      </c>
      <c r="P202" s="34">
        <v>4618.3780649822493</v>
      </c>
      <c r="Q202" s="34">
        <v>31.812269000000001</v>
      </c>
      <c r="R202" s="34">
        <v>4295.2675626523433</v>
      </c>
      <c r="S202" s="34">
        <v>31293.086745415912</v>
      </c>
      <c r="T202" s="34">
        <v>11091.035357031271</v>
      </c>
      <c r="U202" s="34">
        <v>6350.98637074219</v>
      </c>
      <c r="V202" s="34">
        <v>45508.414489671872</v>
      </c>
      <c r="W202" s="34">
        <v>2897.1059416093799</v>
      </c>
      <c r="X202" s="34">
        <v>2754.2948987422242</v>
      </c>
      <c r="Y202" s="34">
        <v>20590.022988394107</v>
      </c>
      <c r="Z202" s="34">
        <v>-24.433689575195274</v>
      </c>
      <c r="AA202" s="34">
        <v>13376.316089687507</v>
      </c>
      <c r="AB202" s="34">
        <v>13693.492256828129</v>
      </c>
      <c r="AC202" s="34">
        <v>20657.904465946922</v>
      </c>
      <c r="AD202" s="34">
        <v>26385.065904843752</v>
      </c>
      <c r="AE202" s="34">
        <v>6135.4030800517985</v>
      </c>
      <c r="AF202" s="34">
        <v>17.629778225806451</v>
      </c>
      <c r="AG202" s="34">
        <v>15618.643092937498</v>
      </c>
      <c r="AH202" s="34">
        <v>26215.218019562504</v>
      </c>
      <c r="AI202" s="34">
        <v>3843.3984215657147</v>
      </c>
      <c r="AJ202" s="34">
        <v>36.359891689033816</v>
      </c>
      <c r="AK202" s="34">
        <v>5036.0819880655599</v>
      </c>
      <c r="AL202" s="34">
        <v>13878.750824556148</v>
      </c>
      <c r="AM202" s="34">
        <v>6043.0708390312811</v>
      </c>
      <c r="AN202" s="34">
        <v>8601.786833890641</v>
      </c>
      <c r="AO202" s="34">
        <v>30587.558439021483</v>
      </c>
      <c r="AP202" s="34">
        <v>772.56437570000003</v>
      </c>
      <c r="AQ202" s="34">
        <v>35171.096682682844</v>
      </c>
      <c r="AR202" s="34">
        <v>36224.634939079398</v>
      </c>
      <c r="AS202" s="34">
        <v>34592.322899093771</v>
      </c>
      <c r="AT202" s="34">
        <v>16087.863879363911</v>
      </c>
      <c r="AU202" s="34">
        <v>38481.228314000007</v>
      </c>
      <c r="AV202" s="34">
        <v>14754.4978621013</v>
      </c>
      <c r="AW202" s="34">
        <v>1314.0096866117628</v>
      </c>
      <c r="AX202" s="34">
        <v>28045.537082158226</v>
      </c>
      <c r="AY202" s="34">
        <v>30260.821393024824</v>
      </c>
    </row>
    <row r="203" spans="1:51" x14ac:dyDescent="0.25">
      <c r="A203" s="32">
        <v>44478</v>
      </c>
      <c r="B203" s="33">
        <v>10</v>
      </c>
      <c r="C203" s="34">
        <v>24336.855262661909</v>
      </c>
      <c r="D203" s="34">
        <v>30944.307776906258</v>
      </c>
      <c r="E203" s="34">
        <v>12987.362247625006</v>
      </c>
      <c r="F203" s="34">
        <v>52335.130898946249</v>
      </c>
      <c r="G203" s="34">
        <v>24994.574909696883</v>
      </c>
      <c r="H203" s="34">
        <v>7639.1794328750348</v>
      </c>
      <c r="I203" s="34">
        <v>25534.168902285161</v>
      </c>
      <c r="J203" s="34">
        <v>141.04375839233401</v>
      </c>
      <c r="K203" s="34">
        <v>18249.828715703152</v>
      </c>
      <c r="L203" s="34">
        <v>-239.3346598213684</v>
      </c>
      <c r="M203" s="34">
        <v>33131.714642477986</v>
      </c>
      <c r="N203" s="34">
        <v>12604.79799234376</v>
      </c>
      <c r="O203" s="34">
        <v>33902.682275744162</v>
      </c>
      <c r="P203" s="34">
        <v>3746.9337886518797</v>
      </c>
      <c r="Q203" s="34">
        <v>32.413885000000001</v>
      </c>
      <c r="R203" s="34">
        <v>4968.1707374726575</v>
      </c>
      <c r="S203" s="34">
        <v>36996.739799087794</v>
      </c>
      <c r="T203" s="34">
        <v>12552.701287734402</v>
      </c>
      <c r="U203" s="34">
        <v>6784.3835337734399</v>
      </c>
      <c r="V203" s="34">
        <v>51354.876230187503</v>
      </c>
      <c r="W203" s="34">
        <v>2729.1349445703204</v>
      </c>
      <c r="X203" s="34">
        <v>4411.9957884687683</v>
      </c>
      <c r="Y203" s="34">
        <v>21067.310783952973</v>
      </c>
      <c r="Z203" s="34">
        <v>-52.193830871582094</v>
      </c>
      <c r="AA203" s="34">
        <v>17045.799783750019</v>
      </c>
      <c r="AB203" s="34">
        <v>15569.993399828139</v>
      </c>
      <c r="AC203" s="34">
        <v>22595.714425469137</v>
      </c>
      <c r="AD203" s="34">
        <v>30319.163439625001</v>
      </c>
      <c r="AE203" s="34">
        <v>6774.1866253132566</v>
      </c>
      <c r="AF203" s="34">
        <v>17.629778225806451</v>
      </c>
      <c r="AG203" s="34">
        <v>17771.926359500001</v>
      </c>
      <c r="AH203" s="34">
        <v>30825.383214437497</v>
      </c>
      <c r="AI203" s="34">
        <v>4433.6359653124755</v>
      </c>
      <c r="AJ203" s="34">
        <v>47.594336255378664</v>
      </c>
      <c r="AK203" s="34">
        <v>6456.0567466063421</v>
      </c>
      <c r="AL203" s="34">
        <v>12814.103660477998</v>
      </c>
      <c r="AM203" s="34">
        <v>7722.4624113203399</v>
      </c>
      <c r="AN203" s="34">
        <v>9364.0373772812491</v>
      </c>
      <c r="AO203" s="34">
        <v>35105.560867300781</v>
      </c>
      <c r="AP203" s="34">
        <v>1441.3360454999997</v>
      </c>
      <c r="AQ203" s="34">
        <v>40704.943351628172</v>
      </c>
      <c r="AR203" s="34">
        <v>41824.272592360649</v>
      </c>
      <c r="AS203" s="34">
        <v>40421.126486609399</v>
      </c>
      <c r="AT203" s="34">
        <v>17232.01020425453</v>
      </c>
      <c r="AU203" s="34">
        <v>44917.196238000004</v>
      </c>
      <c r="AV203" s="34">
        <v>17549.283738898164</v>
      </c>
      <c r="AW203" s="34">
        <v>440.19237078314455</v>
      </c>
      <c r="AX203" s="34">
        <v>32548.908039431648</v>
      </c>
      <c r="AY203" s="34">
        <v>33960.565068931071</v>
      </c>
    </row>
    <row r="204" spans="1:51" x14ac:dyDescent="0.25">
      <c r="A204" s="32">
        <v>44478</v>
      </c>
      <c r="B204" s="33">
        <v>11</v>
      </c>
      <c r="C204" s="34">
        <v>26148.571416121053</v>
      </c>
      <c r="D204" s="34">
        <v>33490.247480062499</v>
      </c>
      <c r="E204" s="34">
        <v>14102.231490375014</v>
      </c>
      <c r="F204" s="34">
        <v>56023.811285749995</v>
      </c>
      <c r="G204" s="34">
        <v>26328.417844188079</v>
      </c>
      <c r="H204" s="34">
        <v>7685.778966406273</v>
      </c>
      <c r="I204" s="34">
        <v>28702.180562730482</v>
      </c>
      <c r="J204" s="34">
        <v>146.6482315063476</v>
      </c>
      <c r="K204" s="34">
        <v>18926.733611609401</v>
      </c>
      <c r="L204" s="34">
        <v>8.8316824249959609</v>
      </c>
      <c r="M204" s="34">
        <v>34199.806904106939</v>
      </c>
      <c r="N204" s="34">
        <v>13775.994824656271</v>
      </c>
      <c r="O204" s="34">
        <v>35763.588023877004</v>
      </c>
      <c r="P204" s="34">
        <v>3515.548849880025</v>
      </c>
      <c r="Q204" s="34">
        <v>33.247516000000005</v>
      </c>
      <c r="R204" s="34">
        <v>5370.2190465429703</v>
      </c>
      <c r="S204" s="34">
        <v>40649.033087572163</v>
      </c>
      <c r="T204" s="34">
        <v>13960.813100257823</v>
      </c>
      <c r="U204" s="34">
        <v>7554.1580956718799</v>
      </c>
      <c r="V204" s="34">
        <v>56305.547883687497</v>
      </c>
      <c r="W204" s="34">
        <v>2743.2938132578197</v>
      </c>
      <c r="X204" s="34">
        <v>4985.4104571953394</v>
      </c>
      <c r="Y204" s="34">
        <v>21765.063018848803</v>
      </c>
      <c r="Z204" s="34">
        <v>-61.73884063720692</v>
      </c>
      <c r="AA204" s="34">
        <v>18434.959156164081</v>
      </c>
      <c r="AB204" s="34">
        <v>16478.707914171886</v>
      </c>
      <c r="AC204" s="34">
        <v>23686.708429337054</v>
      </c>
      <c r="AD204" s="34">
        <v>32600.701697499997</v>
      </c>
      <c r="AE204" s="34">
        <v>7789.4981011746613</v>
      </c>
      <c r="AF204" s="34">
        <v>17.629778225806451</v>
      </c>
      <c r="AG204" s="34">
        <v>19134.347582468752</v>
      </c>
      <c r="AH204" s="34">
        <v>34116.006326874995</v>
      </c>
      <c r="AI204" s="34">
        <v>4830.7552101478868</v>
      </c>
      <c r="AJ204" s="34">
        <v>50.020492096954115</v>
      </c>
      <c r="AK204" s="34">
        <v>6730.3764437864193</v>
      </c>
      <c r="AL204" s="34">
        <v>15318.136917938957</v>
      </c>
      <c r="AM204" s="34">
        <v>9194.3667400937484</v>
      </c>
      <c r="AN204" s="34">
        <v>9852.8798372812489</v>
      </c>
      <c r="AO204" s="34">
        <v>38016.682868312499</v>
      </c>
      <c r="AP204" s="34">
        <v>1635.6703336000003</v>
      </c>
      <c r="AQ204" s="34">
        <v>45079.400509057836</v>
      </c>
      <c r="AR204" s="34">
        <v>45135.910772204414</v>
      </c>
      <c r="AS204" s="34">
        <v>44315.759943109384</v>
      </c>
      <c r="AT204" s="34">
        <v>18019.41040402016</v>
      </c>
      <c r="AU204" s="34">
        <v>48033.754851999991</v>
      </c>
      <c r="AV204" s="34">
        <v>18994.022059991916</v>
      </c>
      <c r="AW204" s="34">
        <v>1183.1115168444785</v>
      </c>
      <c r="AX204" s="34">
        <v>35592.849611789075</v>
      </c>
      <c r="AY204" s="34">
        <v>36982.525481212302</v>
      </c>
    </row>
    <row r="205" spans="1:51" x14ac:dyDescent="0.25">
      <c r="A205" s="32">
        <v>44478</v>
      </c>
      <c r="B205" s="33">
        <v>12</v>
      </c>
      <c r="C205" s="34">
        <v>27084.142678111213</v>
      </c>
      <c r="D205" s="34">
        <v>35768.377983125014</v>
      </c>
      <c r="E205" s="34">
        <v>15578.146101796903</v>
      </c>
      <c r="F205" s="34">
        <v>57764.697065857501</v>
      </c>
      <c r="G205" s="34">
        <v>27350.168967463294</v>
      </c>
      <c r="H205" s="34">
        <v>7880.8245384375232</v>
      </c>
      <c r="I205" s="34">
        <v>29887.813571882813</v>
      </c>
      <c r="J205" s="34">
        <v>140.76831054687489</v>
      </c>
      <c r="K205" s="34">
        <v>19267.201515453151</v>
      </c>
      <c r="L205" s="34">
        <v>-141.15779463930448</v>
      </c>
      <c r="M205" s="34">
        <v>34609.928381925143</v>
      </c>
      <c r="N205" s="34">
        <v>14805.816369125001</v>
      </c>
      <c r="O205" s="34">
        <v>37182.433840830097</v>
      </c>
      <c r="P205" s="34">
        <v>3624.3020885903807</v>
      </c>
      <c r="Q205" s="34">
        <v>32.675680999999997</v>
      </c>
      <c r="R205" s="34">
        <v>5544.1906226171877</v>
      </c>
      <c r="S205" s="34">
        <v>42069.36742469715</v>
      </c>
      <c r="T205" s="34">
        <v>15056.57559345313</v>
      </c>
      <c r="U205" s="34">
        <v>8262.047965500009</v>
      </c>
      <c r="V205" s="34">
        <v>57757.805895843754</v>
      </c>
      <c r="W205" s="34">
        <v>2774.9864194375095</v>
      </c>
      <c r="X205" s="34">
        <v>6025.5095778778368</v>
      </c>
      <c r="Y205" s="34">
        <v>20730.688836779598</v>
      </c>
      <c r="Z205" s="34">
        <v>-18.531077423095752</v>
      </c>
      <c r="AA205" s="34">
        <v>19717.370033031271</v>
      </c>
      <c r="AB205" s="34">
        <v>16782.01596556251</v>
      </c>
      <c r="AC205" s="34">
        <v>25559.865961854372</v>
      </c>
      <c r="AD205" s="34">
        <v>34088.051302250002</v>
      </c>
      <c r="AE205" s="34">
        <v>7711.963558666077</v>
      </c>
      <c r="AF205" s="34">
        <v>17.629778225806451</v>
      </c>
      <c r="AG205" s="34">
        <v>19702.517300531254</v>
      </c>
      <c r="AH205" s="34">
        <v>35740.567798968739</v>
      </c>
      <c r="AI205" s="34">
        <v>5050.8015874071098</v>
      </c>
      <c r="AJ205" s="34">
        <v>71.147065602611974</v>
      </c>
      <c r="AK205" s="34">
        <v>6784.2568257012026</v>
      </c>
      <c r="AL205" s="34">
        <v>17204.663007056137</v>
      </c>
      <c r="AM205" s="34">
        <v>10470.769113250039</v>
      </c>
      <c r="AN205" s="34">
        <v>10267.61933920314</v>
      </c>
      <c r="AO205" s="34">
        <v>39685.790252035156</v>
      </c>
      <c r="AP205" s="34">
        <v>1666.8887485</v>
      </c>
      <c r="AQ205" s="34">
        <v>46550.479680522141</v>
      </c>
      <c r="AR205" s="34">
        <v>46169.598873993484</v>
      </c>
      <c r="AS205" s="34">
        <v>46282.569818031261</v>
      </c>
      <c r="AT205" s="34">
        <v>18591.710931910766</v>
      </c>
      <c r="AU205" s="34">
        <v>49191.754573999991</v>
      </c>
      <c r="AV205" s="34">
        <v>19806.788323960667</v>
      </c>
      <c r="AW205" s="34">
        <v>1530.6620555922941</v>
      </c>
      <c r="AX205" s="34">
        <v>36965.588488050795</v>
      </c>
      <c r="AY205" s="34">
        <v>38279.294234306064</v>
      </c>
    </row>
    <row r="206" spans="1:51" x14ac:dyDescent="0.25">
      <c r="A206" s="32">
        <v>44478</v>
      </c>
      <c r="B206" s="33">
        <v>13</v>
      </c>
      <c r="C206" s="34">
        <v>27557.685115929551</v>
      </c>
      <c r="D206" s="34">
        <v>36449.709615375003</v>
      </c>
      <c r="E206" s="34">
        <v>16000.188470968762</v>
      </c>
      <c r="F206" s="34">
        <v>58780.626186467503</v>
      </c>
      <c r="G206" s="34">
        <v>28153.787411941517</v>
      </c>
      <c r="H206" s="34">
        <v>7589.6845007968896</v>
      </c>
      <c r="I206" s="34">
        <v>30380.872177570323</v>
      </c>
      <c r="J206" s="34">
        <v>138.18052291870112</v>
      </c>
      <c r="K206" s="34">
        <v>19738.767382312511</v>
      </c>
      <c r="L206" s="34">
        <v>309.37878189916592</v>
      </c>
      <c r="M206" s="34">
        <v>34215.455170844791</v>
      </c>
      <c r="N206" s="34">
        <v>15763.495899218749</v>
      </c>
      <c r="O206" s="34">
        <v>38096.797053111353</v>
      </c>
      <c r="P206" s="34">
        <v>3737.2474149608333</v>
      </c>
      <c r="Q206" s="34">
        <v>32.188152000000002</v>
      </c>
      <c r="R206" s="34">
        <v>5742.7551508554752</v>
      </c>
      <c r="S206" s="34">
        <v>43300.778022275292</v>
      </c>
      <c r="T206" s="34">
        <v>15634.242950437525</v>
      </c>
      <c r="U206" s="34">
        <v>8709.2189945937607</v>
      </c>
      <c r="V206" s="34">
        <v>59189.754870625002</v>
      </c>
      <c r="W206" s="34">
        <v>2835.9350358515694</v>
      </c>
      <c r="X206" s="34">
        <v>7599.9130033113333</v>
      </c>
      <c r="Y206" s="34">
        <v>19749.768034575867</v>
      </c>
      <c r="Z206" s="34">
        <v>89.20241851806648</v>
      </c>
      <c r="AA206" s="34">
        <v>20337.40403757033</v>
      </c>
      <c r="AB206" s="34">
        <v>7700.0019383437557</v>
      </c>
      <c r="AC206" s="34">
        <v>26200.694516598422</v>
      </c>
      <c r="AD206" s="34">
        <v>35273.792735812502</v>
      </c>
      <c r="AE206" s="34">
        <v>7280.2490030418921</v>
      </c>
      <c r="AF206" s="34">
        <v>17.629778225806451</v>
      </c>
      <c r="AG206" s="34">
        <v>20235.990266656248</v>
      </c>
      <c r="AH206" s="34">
        <v>37247.626566031249</v>
      </c>
      <c r="AI206" s="34">
        <v>5266.2076098212365</v>
      </c>
      <c r="AJ206" s="34">
        <v>69.545169068928601</v>
      </c>
      <c r="AK206" s="34">
        <v>6820.2982491854073</v>
      </c>
      <c r="AL206" s="34">
        <v>18157.504727337386</v>
      </c>
      <c r="AM206" s="34">
        <v>11272.177030687542</v>
      </c>
      <c r="AN206" s="34">
        <v>10410.264237031261</v>
      </c>
      <c r="AO206" s="34">
        <v>40587.271648875001</v>
      </c>
      <c r="AP206" s="34">
        <v>1648.6006313</v>
      </c>
      <c r="AQ206" s="34">
        <v>47080.749251801732</v>
      </c>
      <c r="AR206" s="34">
        <v>47548.015310391893</v>
      </c>
      <c r="AS206" s="34">
        <v>47782.653629015651</v>
      </c>
      <c r="AT206" s="34">
        <v>19319.990949129522</v>
      </c>
      <c r="AU206" s="34">
        <v>50045.668605999992</v>
      </c>
      <c r="AV206" s="34">
        <v>19645.897820991926</v>
      </c>
      <c r="AW206" s="34">
        <v>3423.223976778952</v>
      </c>
      <c r="AX206" s="34">
        <v>38160.088656406268</v>
      </c>
      <c r="AY206" s="34">
        <v>38615.72828502483</v>
      </c>
    </row>
    <row r="207" spans="1:51" x14ac:dyDescent="0.25">
      <c r="A207" s="32">
        <v>44478</v>
      </c>
      <c r="B207" s="33">
        <v>14</v>
      </c>
      <c r="C207" s="34">
        <v>28364.177483013449</v>
      </c>
      <c r="D207" s="34">
        <v>36098.803100031262</v>
      </c>
      <c r="E207" s="34">
        <v>15602.621922140632</v>
      </c>
      <c r="F207" s="34">
        <v>59916.548015991248</v>
      </c>
      <c r="G207" s="34">
        <v>27821.257713182851</v>
      </c>
      <c r="H207" s="34">
        <v>8006.6846140000171</v>
      </c>
      <c r="I207" s="34">
        <v>30648.157445457025</v>
      </c>
      <c r="J207" s="34">
        <v>138.7538566589356</v>
      </c>
      <c r="K207" s="34">
        <v>19973.178018093771</v>
      </c>
      <c r="L207" s="34">
        <v>113.49396800547038</v>
      </c>
      <c r="M207" s="34">
        <v>34132.306049839179</v>
      </c>
      <c r="N207" s="34">
        <v>16504.506392906253</v>
      </c>
      <c r="O207" s="34">
        <v>38349.929397673863</v>
      </c>
      <c r="P207" s="34">
        <v>3759.4864071042712</v>
      </c>
      <c r="Q207" s="34">
        <v>32.628436000000001</v>
      </c>
      <c r="R207" s="34">
        <v>6014.2029181640655</v>
      </c>
      <c r="S207" s="34">
        <v>44222.136796650288</v>
      </c>
      <c r="T207" s="34">
        <v>16298.008970515641</v>
      </c>
      <c r="U207" s="34">
        <v>9015.3277896250092</v>
      </c>
      <c r="V207" s="34">
        <v>62041.324263625007</v>
      </c>
      <c r="W207" s="34">
        <v>2731.1206855156297</v>
      </c>
      <c r="X207" s="34">
        <v>6791.0812611325182</v>
      </c>
      <c r="Y207" s="34">
        <v>20651.891021916133</v>
      </c>
      <c r="Z207" s="34">
        <v>132.49323150634766</v>
      </c>
      <c r="AA207" s="34">
        <v>21194.409524437517</v>
      </c>
      <c r="AB207" s="34">
        <v>5580.6690410000028</v>
      </c>
      <c r="AC207" s="34">
        <v>26925.805244607978</v>
      </c>
      <c r="AD207" s="34">
        <v>36837.039086281242</v>
      </c>
      <c r="AE207" s="34">
        <v>7952.8890519771103</v>
      </c>
      <c r="AF207" s="34">
        <v>17.629778225806451</v>
      </c>
      <c r="AG207" s="34">
        <v>20781.143456687503</v>
      </c>
      <c r="AH207" s="34">
        <v>38929.279163312502</v>
      </c>
      <c r="AI207" s="34">
        <v>5530.8642418875943</v>
      </c>
      <c r="AJ207" s="34">
        <v>51.86690903353869</v>
      </c>
      <c r="AK207" s="34">
        <v>6341.5381295359566</v>
      </c>
      <c r="AL207" s="34">
        <v>19009.302074118634</v>
      </c>
      <c r="AM207" s="34">
        <v>11843.479942875047</v>
      </c>
      <c r="AN207" s="34">
        <v>10519.58546423438</v>
      </c>
      <c r="AO207" s="34">
        <v>41591.680436425784</v>
      </c>
      <c r="AP207" s="34">
        <v>1620.8201451000004</v>
      </c>
      <c r="AQ207" s="34">
        <v>46809.196818417564</v>
      </c>
      <c r="AR207" s="34">
        <v>48055.467726274714</v>
      </c>
      <c r="AS207" s="34">
        <v>49117.166473796889</v>
      </c>
      <c r="AT207" s="34">
        <v>18095.794816113899</v>
      </c>
      <c r="AU207" s="34">
        <v>51503.307483000004</v>
      </c>
      <c r="AV207" s="34">
        <v>20920.666384491913</v>
      </c>
      <c r="AW207" s="34">
        <v>3558.9964586262067</v>
      </c>
      <c r="AX207" s="34">
        <v>39714.2119322461</v>
      </c>
      <c r="AY207" s="34">
        <v>38883.413739024836</v>
      </c>
    </row>
    <row r="208" spans="1:51" x14ac:dyDescent="0.25">
      <c r="A208" s="32">
        <v>44478</v>
      </c>
      <c r="B208" s="33">
        <v>15</v>
      </c>
      <c r="C208" s="34">
        <v>27059.913576908726</v>
      </c>
      <c r="D208" s="34">
        <v>35792.990661312506</v>
      </c>
      <c r="E208" s="34">
        <v>15412.534706078141</v>
      </c>
      <c r="F208" s="34">
        <v>57970.344040165</v>
      </c>
      <c r="G208" s="34">
        <v>27136.186797409424</v>
      </c>
      <c r="H208" s="34">
        <v>7155.0935694297077</v>
      </c>
      <c r="I208" s="34">
        <v>30020.289068539067</v>
      </c>
      <c r="J208" s="34">
        <v>128.6668243408204</v>
      </c>
      <c r="K208" s="34">
        <v>19876.538213687531</v>
      </c>
      <c r="L208" s="34">
        <v>-282.52168348990381</v>
      </c>
      <c r="M208" s="34">
        <v>33013.334305468292</v>
      </c>
      <c r="N208" s="34">
        <v>16242.378345000001</v>
      </c>
      <c r="O208" s="34">
        <v>39378.194535626986</v>
      </c>
      <c r="P208" s="34">
        <v>3622.4582510268201</v>
      </c>
      <c r="Q208" s="34">
        <v>32.867714999999997</v>
      </c>
      <c r="R208" s="34">
        <v>5950.8114686289173</v>
      </c>
      <c r="S208" s="34">
        <v>44004.447167353414</v>
      </c>
      <c r="T208" s="34">
        <v>16090.282756218769</v>
      </c>
      <c r="U208" s="34">
        <v>8887.2867658437608</v>
      </c>
      <c r="V208" s="34">
        <v>62009.150170781257</v>
      </c>
      <c r="W208" s="34">
        <v>2713.0278159140598</v>
      </c>
      <c r="X208" s="34">
        <v>6736.9612592456606</v>
      </c>
      <c r="Y208" s="34">
        <v>20127.501438824016</v>
      </c>
      <c r="Z208" s="34">
        <v>229.92096649169918</v>
      </c>
      <c r="AA208" s="34">
        <v>21797.361959929698</v>
      </c>
      <c r="AB208" s="34">
        <v>5260.4932319999998</v>
      </c>
      <c r="AC208" s="34">
        <v>25958.193001704542</v>
      </c>
      <c r="AD208" s="34">
        <v>36705.490699906244</v>
      </c>
      <c r="AE208" s="34">
        <v>6702.8012723627198</v>
      </c>
      <c r="AF208" s="34">
        <v>17.629778225806451</v>
      </c>
      <c r="AG208" s="34">
        <v>20596.50974075</v>
      </c>
      <c r="AH208" s="34">
        <v>39828.048411062497</v>
      </c>
      <c r="AI208" s="34">
        <v>5549.3264231925132</v>
      </c>
      <c r="AJ208" s="34">
        <v>56.542865834274835</v>
      </c>
      <c r="AK208" s="34">
        <v>6469.5151428137051</v>
      </c>
      <c r="AL208" s="34">
        <v>20005.615228446764</v>
      </c>
      <c r="AM208" s="34">
        <v>11576.575321578121</v>
      </c>
      <c r="AN208" s="34">
        <v>10718.76393762501</v>
      </c>
      <c r="AO208" s="34">
        <v>41645.212648152345</v>
      </c>
      <c r="AP208" s="34">
        <v>1579.7393196</v>
      </c>
      <c r="AQ208" s="34">
        <v>45506.021089489674</v>
      </c>
      <c r="AR208" s="34">
        <v>47769.092291774694</v>
      </c>
      <c r="AS208" s="34">
        <v>49156.400982906271</v>
      </c>
      <c r="AT208" s="34">
        <v>17513.23988089514</v>
      </c>
      <c r="AU208" s="34">
        <v>50665.431612</v>
      </c>
      <c r="AV208" s="34">
        <v>20455.92119527316</v>
      </c>
      <c r="AW208" s="34">
        <v>4174.2506224124081</v>
      </c>
      <c r="AX208" s="34">
        <v>40093.084779089855</v>
      </c>
      <c r="AY208" s="34">
        <v>37395.891936587308</v>
      </c>
    </row>
    <row r="209" spans="1:51" x14ac:dyDescent="0.25">
      <c r="A209" s="32">
        <v>44478</v>
      </c>
      <c r="B209" s="33">
        <v>16</v>
      </c>
      <c r="C209" s="34">
        <v>25057.047635401836</v>
      </c>
      <c r="D209" s="34">
        <v>33966.924524750008</v>
      </c>
      <c r="E209" s="34">
        <v>14451.588618750011</v>
      </c>
      <c r="F209" s="34">
        <v>54264.246006127505</v>
      </c>
      <c r="G209" s="34">
        <v>25915.977374171362</v>
      </c>
      <c r="H209" s="34">
        <v>6854.7392415781251</v>
      </c>
      <c r="I209" s="34">
        <v>28279.525495316411</v>
      </c>
      <c r="J209" s="34">
        <v>129.13780212402338</v>
      </c>
      <c r="K209" s="34">
        <v>19098.161285218772</v>
      </c>
      <c r="L209" s="34">
        <v>-188.83130293534487</v>
      </c>
      <c r="M209" s="34">
        <v>31514.499795179083</v>
      </c>
      <c r="N209" s="34">
        <v>15522.162025124999</v>
      </c>
      <c r="O209" s="34">
        <v>40852.590351033235</v>
      </c>
      <c r="P209" s="34">
        <v>3547.3077117118664</v>
      </c>
      <c r="Q209" s="34">
        <v>32.602477</v>
      </c>
      <c r="R209" s="34">
        <v>5697.8987728711018</v>
      </c>
      <c r="S209" s="34">
        <v>42559.662408400298</v>
      </c>
      <c r="T209" s="34">
        <v>14941.532056609389</v>
      </c>
      <c r="U209" s="34">
        <v>8219.5011900312602</v>
      </c>
      <c r="V209" s="34">
        <v>58440.657050374997</v>
      </c>
      <c r="W209" s="34">
        <v>2578.1849888007901</v>
      </c>
      <c r="X209" s="34">
        <v>6491.2224708382892</v>
      </c>
      <c r="Y209" s="34">
        <v>19957.426736264893</v>
      </c>
      <c r="Z209" s="34">
        <v>247.28348922729475</v>
      </c>
      <c r="AA209" s="34">
        <v>20343.232672328129</v>
      </c>
      <c r="AB209" s="34">
        <v>5034.7677190000049</v>
      </c>
      <c r="AC209" s="34">
        <v>24179.088309072315</v>
      </c>
      <c r="AD209" s="34">
        <v>34946.640831312499</v>
      </c>
      <c r="AE209" s="34">
        <v>7361.9832842692331</v>
      </c>
      <c r="AF209" s="34">
        <v>17.629778225806451</v>
      </c>
      <c r="AG209" s="34">
        <v>19580.2554751875</v>
      </c>
      <c r="AH209" s="34">
        <v>38694.430609281262</v>
      </c>
      <c r="AI209" s="34">
        <v>5401.8930834718158</v>
      </c>
      <c r="AJ209" s="34">
        <v>49.991106476191732</v>
      </c>
      <c r="AK209" s="34">
        <v>6306.3648570857385</v>
      </c>
      <c r="AL209" s="34">
        <v>20567.059354759265</v>
      </c>
      <c r="AM209" s="34">
        <v>11101.951908500043</v>
      </c>
      <c r="AN209" s="34">
        <v>10690.904182281271</v>
      </c>
      <c r="AO209" s="34">
        <v>40383.835283691405</v>
      </c>
      <c r="AP209" s="34">
        <v>1588.0089861000001</v>
      </c>
      <c r="AQ209" s="34">
        <v>43447.327373266278</v>
      </c>
      <c r="AR209" s="34">
        <v>46002.772300860655</v>
      </c>
      <c r="AS209" s="34">
        <v>47935.870358843771</v>
      </c>
      <c r="AT209" s="34">
        <v>17006.979474707659</v>
      </c>
      <c r="AU209" s="34">
        <v>46558.641459999999</v>
      </c>
      <c r="AV209" s="34">
        <v>20097.818426116908</v>
      </c>
      <c r="AW209" s="34">
        <v>2804.5837862597782</v>
      </c>
      <c r="AX209" s="34">
        <v>38670.195530558616</v>
      </c>
      <c r="AY209" s="34">
        <v>35495.538034321711</v>
      </c>
    </row>
    <row r="210" spans="1:51" x14ac:dyDescent="0.25">
      <c r="A210" s="32">
        <v>44478</v>
      </c>
      <c r="B210" s="33">
        <v>17</v>
      </c>
      <c r="C210" s="34">
        <v>24047.505568661836</v>
      </c>
      <c r="D210" s="34">
        <v>32372.962187562502</v>
      </c>
      <c r="E210" s="34">
        <v>13749.904980859386</v>
      </c>
      <c r="F210" s="34">
        <v>51560.761380137505</v>
      </c>
      <c r="G210" s="34">
        <v>25388.210184567677</v>
      </c>
      <c r="H210" s="34">
        <v>6703.0419193515645</v>
      </c>
      <c r="I210" s="34">
        <v>27006.502712121095</v>
      </c>
      <c r="J210" s="34">
        <v>123.77685546875</v>
      </c>
      <c r="K210" s="34">
        <v>18318.927818750031</v>
      </c>
      <c r="L210" s="34">
        <v>-410.13276094794128</v>
      </c>
      <c r="M210" s="34">
        <v>30593.467480958767</v>
      </c>
      <c r="N210" s="34">
        <v>14632.997772656261</v>
      </c>
      <c r="O210" s="34">
        <v>38273.524974884785</v>
      </c>
      <c r="P210" s="34">
        <v>4034.4766722687509</v>
      </c>
      <c r="Q210" s="34">
        <v>33.048542000000005</v>
      </c>
      <c r="R210" s="34">
        <v>5369.8726590468759</v>
      </c>
      <c r="S210" s="34">
        <v>40865.565525322178</v>
      </c>
      <c r="T210" s="34">
        <v>14057.909806320333</v>
      </c>
      <c r="U210" s="34">
        <v>7568.4958110078205</v>
      </c>
      <c r="V210" s="34">
        <v>55661.582588125006</v>
      </c>
      <c r="W210" s="34">
        <v>2514.8007546640574</v>
      </c>
      <c r="X210" s="34">
        <v>6838.1090974445924</v>
      </c>
      <c r="Y210" s="34">
        <v>19166.405240935317</v>
      </c>
      <c r="Z210" s="34">
        <v>273.853253326416</v>
      </c>
      <c r="AA210" s="34">
        <v>19731.601605328131</v>
      </c>
      <c r="AB210" s="34">
        <v>4873.636266999998</v>
      </c>
      <c r="AC210" s="34">
        <v>22045.501933897678</v>
      </c>
      <c r="AD210" s="34">
        <v>33142.981759531263</v>
      </c>
      <c r="AE210" s="34">
        <v>6580.0349493527228</v>
      </c>
      <c r="AF210" s="34">
        <v>17.629778225806451</v>
      </c>
      <c r="AG210" s="34">
        <v>18699.907190031252</v>
      </c>
      <c r="AH210" s="34">
        <v>37845.175136250007</v>
      </c>
      <c r="AI210" s="34">
        <v>5214.2309511863787</v>
      </c>
      <c r="AJ210" s="34">
        <v>43.621078615290401</v>
      </c>
      <c r="AK210" s="34">
        <v>5476.5836457676396</v>
      </c>
      <c r="AL210" s="34">
        <v>20087.017015212386</v>
      </c>
      <c r="AM210" s="34">
        <v>11860.804690250045</v>
      </c>
      <c r="AN210" s="34">
        <v>10622.08153451563</v>
      </c>
      <c r="AO210" s="34">
        <v>39297.65113742969</v>
      </c>
      <c r="AP210" s="34">
        <v>1740.2568258000001</v>
      </c>
      <c r="AQ210" s="34">
        <v>41849.993028869329</v>
      </c>
      <c r="AR210" s="34">
        <v>43616.620204962201</v>
      </c>
      <c r="AS210" s="34">
        <v>46669.345469203159</v>
      </c>
      <c r="AT210" s="34">
        <v>16781.223894629518</v>
      </c>
      <c r="AU210" s="34">
        <v>43595.871229000011</v>
      </c>
      <c r="AV210" s="34">
        <v>20325.190286085664</v>
      </c>
      <c r="AW210" s="34">
        <v>1886.53556787208</v>
      </c>
      <c r="AX210" s="34">
        <v>37310.962841332039</v>
      </c>
      <c r="AY210" s="34">
        <v>34047.742604837345</v>
      </c>
    </row>
    <row r="211" spans="1:51" x14ac:dyDescent="0.25">
      <c r="A211" s="32">
        <v>44478</v>
      </c>
      <c r="B211" s="33">
        <v>18</v>
      </c>
      <c r="C211" s="34">
        <v>23116.791855898977</v>
      </c>
      <c r="D211" s="34">
        <v>31060.023523374999</v>
      </c>
      <c r="E211" s="34">
        <v>12728.839867656274</v>
      </c>
      <c r="F211" s="34">
        <v>49701.435489138741</v>
      </c>
      <c r="G211" s="34">
        <v>23918.002533384013</v>
      </c>
      <c r="H211" s="34">
        <v>6053.7014175625191</v>
      </c>
      <c r="I211" s="34">
        <v>26264.302859847659</v>
      </c>
      <c r="J211" s="34">
        <v>127.7559986114502</v>
      </c>
      <c r="K211" s="34">
        <v>17904.372132937518</v>
      </c>
      <c r="L211" s="34">
        <v>-98.392446017274779</v>
      </c>
      <c r="M211" s="34">
        <v>30009.315845115714</v>
      </c>
      <c r="N211" s="34">
        <v>13953.34275396876</v>
      </c>
      <c r="O211" s="34">
        <v>36564.881996017612</v>
      </c>
      <c r="P211" s="34">
        <v>4934.9582047672893</v>
      </c>
      <c r="Q211" s="34">
        <v>32.792597000000001</v>
      </c>
      <c r="R211" s="34">
        <v>5192.1762238945339</v>
      </c>
      <c r="S211" s="34">
        <v>39610.912371525294</v>
      </c>
      <c r="T211" s="34">
        <v>13040.901206953131</v>
      </c>
      <c r="U211" s="34">
        <v>6817.9925065546904</v>
      </c>
      <c r="V211" s="34">
        <v>53483.820263062502</v>
      </c>
      <c r="W211" s="34">
        <v>2502.7646112500001</v>
      </c>
      <c r="X211" s="34">
        <v>6928.4646832022318</v>
      </c>
      <c r="Y211" s="34">
        <v>17865.434007820382</v>
      </c>
      <c r="Z211" s="34">
        <v>279.19841766357422</v>
      </c>
      <c r="AA211" s="34">
        <v>18993.836162664076</v>
      </c>
      <c r="AB211" s="34">
        <v>4820.6751269999986</v>
      </c>
      <c r="AC211" s="34">
        <v>21712.216327730504</v>
      </c>
      <c r="AD211" s="34">
        <v>32000.300424312481</v>
      </c>
      <c r="AE211" s="34">
        <v>6198.0453145162028</v>
      </c>
      <c r="AF211" s="34">
        <v>17.629778225806451</v>
      </c>
      <c r="AG211" s="34">
        <v>18229.740481999997</v>
      </c>
      <c r="AH211" s="34">
        <v>37541.204435906242</v>
      </c>
      <c r="AI211" s="34">
        <v>5071.0471664446886</v>
      </c>
      <c r="AJ211" s="34">
        <v>40.723447636824233</v>
      </c>
      <c r="AK211" s="34">
        <v>4414.9193588849721</v>
      </c>
      <c r="AL211" s="34">
        <v>19725.920865884269</v>
      </c>
      <c r="AM211" s="34">
        <v>11430.967624609424</v>
      </c>
      <c r="AN211" s="34">
        <v>9879.9018846093913</v>
      </c>
      <c r="AO211" s="34">
        <v>38382.036576431638</v>
      </c>
      <c r="AP211" s="34">
        <v>1205.6745454999998</v>
      </c>
      <c r="AQ211" s="34">
        <v>40649.400108293426</v>
      </c>
      <c r="AR211" s="34">
        <v>41909.644705571569</v>
      </c>
      <c r="AS211" s="34">
        <v>45429.753616734393</v>
      </c>
      <c r="AT211" s="34">
        <v>16059.072656676393</v>
      </c>
      <c r="AU211" s="34">
        <v>42043.416810000002</v>
      </c>
      <c r="AV211" s="34">
        <v>21768.215439741907</v>
      </c>
      <c r="AW211" s="34">
        <v>760.43258587304717</v>
      </c>
      <c r="AX211" s="34">
        <v>36835.622643734387</v>
      </c>
      <c r="AY211" s="34">
        <v>32946.588354477972</v>
      </c>
    </row>
    <row r="212" spans="1:51" x14ac:dyDescent="0.25">
      <c r="A212" s="32">
        <v>44478</v>
      </c>
      <c r="B212" s="33">
        <v>19</v>
      </c>
      <c r="C212" s="34">
        <v>23004.276128862355</v>
      </c>
      <c r="D212" s="34">
        <v>31255.493786671883</v>
      </c>
      <c r="E212" s="34">
        <v>12325.215578109401</v>
      </c>
      <c r="F212" s="34">
        <v>49462.473038608747</v>
      </c>
      <c r="G212" s="34">
        <v>22038.093008239986</v>
      </c>
      <c r="H212" s="34">
        <v>5922.0201818828155</v>
      </c>
      <c r="I212" s="34">
        <v>25636.18733049219</v>
      </c>
      <c r="J212" s="34">
        <v>141.7686767578125</v>
      </c>
      <c r="K212" s="34">
        <v>17525.46217703127</v>
      </c>
      <c r="L212" s="34">
        <v>-291.09198599999218</v>
      </c>
      <c r="M212" s="34">
        <v>30303.006153299808</v>
      </c>
      <c r="N212" s="34">
        <v>12695.313528546891</v>
      </c>
      <c r="O212" s="34">
        <v>36105.981109939479</v>
      </c>
      <c r="P212" s="34">
        <v>4443.4211198744288</v>
      </c>
      <c r="Q212" s="34">
        <v>33.462609999999998</v>
      </c>
      <c r="R212" s="34">
        <v>5123.2695025781259</v>
      </c>
      <c r="S212" s="34">
        <v>39311.629493165914</v>
      </c>
      <c r="T212" s="34">
        <v>12340.840023320319</v>
      </c>
      <c r="U212" s="34">
        <v>6260.4351878359403</v>
      </c>
      <c r="V212" s="34">
        <v>53579.076457062496</v>
      </c>
      <c r="W212" s="34">
        <v>2233.4454456445319</v>
      </c>
      <c r="X212" s="34">
        <v>7042.8636399156285</v>
      </c>
      <c r="Y212" s="34">
        <v>17269.455232260701</v>
      </c>
      <c r="Z212" s="34">
        <v>269.14695999145511</v>
      </c>
      <c r="AA212" s="34">
        <v>18781.096533789063</v>
      </c>
      <c r="AB212" s="34">
        <v>4780.8900619999986</v>
      </c>
      <c r="AC212" s="34">
        <v>21578.30150679994</v>
      </c>
      <c r="AD212" s="34">
        <v>31801.548488031254</v>
      </c>
      <c r="AE212" s="34">
        <v>6418.0624466748895</v>
      </c>
      <c r="AF212" s="34">
        <v>17.629778225806451</v>
      </c>
      <c r="AG212" s="34">
        <v>18358.733867906252</v>
      </c>
      <c r="AH212" s="34">
        <v>37217.008507968741</v>
      </c>
      <c r="AI212" s="34">
        <v>5113.7702160962017</v>
      </c>
      <c r="AJ212" s="34">
        <v>34.775252629209206</v>
      </c>
      <c r="AK212" s="34">
        <v>4875.6523566334008</v>
      </c>
      <c r="AL212" s="34">
        <v>20009.348346649887</v>
      </c>
      <c r="AM212" s="34">
        <v>11724.53586484377</v>
      </c>
      <c r="AN212" s="34">
        <v>9506.6052163125205</v>
      </c>
      <c r="AO212" s="34">
        <v>38081.446068298828</v>
      </c>
      <c r="AP212" s="34">
        <v>544.25578610000002</v>
      </c>
      <c r="AQ212" s="34">
        <v>39766.553104935352</v>
      </c>
      <c r="AR212" s="34">
        <v>41095.60660139189</v>
      </c>
      <c r="AS212" s="34">
        <v>45468.029901718764</v>
      </c>
      <c r="AT212" s="34">
        <v>15370.304951488914</v>
      </c>
      <c r="AU212" s="34">
        <v>42205.579343999998</v>
      </c>
      <c r="AV212" s="34">
        <v>22175.802321085655</v>
      </c>
      <c r="AW212" s="34">
        <v>2235.9147342656261</v>
      </c>
      <c r="AX212" s="34">
        <v>37106.64370831642</v>
      </c>
      <c r="AY212" s="34">
        <v>32324.923284571691</v>
      </c>
    </row>
    <row r="213" spans="1:51" x14ac:dyDescent="0.25">
      <c r="A213" s="32">
        <v>44478</v>
      </c>
      <c r="B213" s="33">
        <v>20</v>
      </c>
      <c r="C213" s="34">
        <v>24353.5693487061</v>
      </c>
      <c r="D213" s="34">
        <v>32530.638470625003</v>
      </c>
      <c r="E213" s="34">
        <v>13331.076775015652</v>
      </c>
      <c r="F213" s="34">
        <v>49092.457367904994</v>
      </c>
      <c r="G213" s="34">
        <v>22061.340541705602</v>
      </c>
      <c r="H213" s="34">
        <v>5889.1082050546956</v>
      </c>
      <c r="I213" s="34">
        <v>26205.779994425789</v>
      </c>
      <c r="J213" s="34">
        <v>160.93201065063471</v>
      </c>
      <c r="K213" s="34">
        <v>17977.866410625022</v>
      </c>
      <c r="L213" s="34">
        <v>110.94265888096561</v>
      </c>
      <c r="M213" s="34">
        <v>32803.58661486573</v>
      </c>
      <c r="N213" s="34">
        <v>12745.004866437521</v>
      </c>
      <c r="O213" s="34">
        <v>36147.9988580098</v>
      </c>
      <c r="P213" s="34">
        <v>5770.7732405290662</v>
      </c>
      <c r="Q213" s="34">
        <v>33.272383000000005</v>
      </c>
      <c r="R213" s="34">
        <v>5453.1544958242193</v>
      </c>
      <c r="S213" s="34">
        <v>41542.908979587803</v>
      </c>
      <c r="T213" s="34">
        <v>12829.852922710948</v>
      </c>
      <c r="U213" s="34">
        <v>6445.4587627343808</v>
      </c>
      <c r="V213" s="34">
        <v>57359.69253190625</v>
      </c>
      <c r="W213" s="34">
        <v>2288.0777534687513</v>
      </c>
      <c r="X213" s="34">
        <v>7107.7717620558878</v>
      </c>
      <c r="Y213" s="34">
        <v>17475.217407476921</v>
      </c>
      <c r="Z213" s="34">
        <v>231.00982009887701</v>
      </c>
      <c r="AA213" s="34">
        <v>20057.419137984383</v>
      </c>
      <c r="AB213" s="34">
        <v>5382.3618119999992</v>
      </c>
      <c r="AC213" s="34">
        <v>21935.80679950631</v>
      </c>
      <c r="AD213" s="34">
        <v>33998.969942187498</v>
      </c>
      <c r="AE213" s="34">
        <v>7377.929863609379</v>
      </c>
      <c r="AF213" s="34">
        <v>17.629778225806451</v>
      </c>
      <c r="AG213" s="34">
        <v>19617.628161312499</v>
      </c>
      <c r="AH213" s="34">
        <v>40755.021473250003</v>
      </c>
      <c r="AI213" s="34">
        <v>5579.5107426964123</v>
      </c>
      <c r="AJ213" s="34">
        <v>33.937650635941679</v>
      </c>
      <c r="AK213" s="34">
        <v>3470.9689059681373</v>
      </c>
      <c r="AL213" s="34">
        <v>21458.058756806146</v>
      </c>
      <c r="AM213" s="34">
        <v>12888.806080406275</v>
      </c>
      <c r="AN213" s="34">
        <v>9458.2235953750096</v>
      </c>
      <c r="AO213" s="34">
        <v>39367.033931794918</v>
      </c>
      <c r="AP213" s="34">
        <v>591.81215409999993</v>
      </c>
      <c r="AQ213" s="34">
        <v>40014.535665175019</v>
      </c>
      <c r="AR213" s="34">
        <v>42651.891378415326</v>
      </c>
      <c r="AS213" s="34">
        <v>48380.894059031263</v>
      </c>
      <c r="AT213" s="34">
        <v>15597.528717192023</v>
      </c>
      <c r="AU213" s="34">
        <v>44629.332020000002</v>
      </c>
      <c r="AV213" s="34">
        <v>23450.483349491911</v>
      </c>
      <c r="AW213" s="34">
        <v>3432.7415462324238</v>
      </c>
      <c r="AX213" s="34">
        <v>39912.967007554704</v>
      </c>
      <c r="AY213" s="34">
        <v>33138.341501556097</v>
      </c>
    </row>
    <row r="214" spans="1:51" x14ac:dyDescent="0.25">
      <c r="A214" s="32">
        <v>44478</v>
      </c>
      <c r="B214" s="33">
        <v>21</v>
      </c>
      <c r="C214" s="34">
        <v>29651.911433690475</v>
      </c>
      <c r="D214" s="34">
        <v>38335.456536406244</v>
      </c>
      <c r="E214" s="34">
        <v>16771.784716953152</v>
      </c>
      <c r="F214" s="34">
        <v>56288.259941917502</v>
      </c>
      <c r="G214" s="34">
        <v>27961.145368656689</v>
      </c>
      <c r="H214" s="34">
        <v>5559.6537009375297</v>
      </c>
      <c r="I214" s="34">
        <v>26941.082596148452</v>
      </c>
      <c r="J214" s="34">
        <v>198.3895378112793</v>
      </c>
      <c r="K214" s="34">
        <v>20816.560494234389</v>
      </c>
      <c r="L214" s="34">
        <v>755.25730064331583</v>
      </c>
      <c r="M214" s="34">
        <v>34885.262276565511</v>
      </c>
      <c r="N214" s="34">
        <v>15810.54861340625</v>
      </c>
      <c r="O214" s="34">
        <v>39562.484618197283</v>
      </c>
      <c r="P214" s="34">
        <v>7200.509228582031</v>
      </c>
      <c r="Q214" s="34">
        <v>32.579439999999998</v>
      </c>
      <c r="R214" s="34">
        <v>7133.7251648086076</v>
      </c>
      <c r="S214" s="34">
        <v>49694.219712540915</v>
      </c>
      <c r="T214" s="34">
        <v>16565.873260281282</v>
      </c>
      <c r="U214" s="34">
        <v>8936.7716607187594</v>
      </c>
      <c r="V214" s="34">
        <v>69815.370724031251</v>
      </c>
      <c r="W214" s="34">
        <v>2903.7160925429689</v>
      </c>
      <c r="X214" s="34">
        <v>9132.8103693359371</v>
      </c>
      <c r="Y214" s="34">
        <v>19462.751665473224</v>
      </c>
      <c r="Z214" s="34">
        <v>268.38841278076177</v>
      </c>
      <c r="AA214" s="34">
        <v>25823.94797265626</v>
      </c>
      <c r="AB214" s="34">
        <v>5829.9913680000009</v>
      </c>
      <c r="AC214" s="34">
        <v>26487.406736483263</v>
      </c>
      <c r="AD214" s="34">
        <v>42518.709048375</v>
      </c>
      <c r="AE214" s="34">
        <v>9561.9794300312442</v>
      </c>
      <c r="AF214" s="34">
        <v>17.629778225806451</v>
      </c>
      <c r="AG214" s="34">
        <v>23295.829654406247</v>
      </c>
      <c r="AH214" s="34">
        <v>50792.674367187501</v>
      </c>
      <c r="AI214" s="34">
        <v>7336.0084472656308</v>
      </c>
      <c r="AJ214" s="34">
        <v>46.849044779672909</v>
      </c>
      <c r="AK214" s="34">
        <v>3779.1621558359402</v>
      </c>
      <c r="AL214" s="34">
        <v>25620.377562821774</v>
      </c>
      <c r="AM214" s="34">
        <v>16760.08904664066</v>
      </c>
      <c r="AN214" s="34">
        <v>10236.036903015629</v>
      </c>
      <c r="AO214" s="34">
        <v>46303.773038250001</v>
      </c>
      <c r="AP214" s="34">
        <v>826.98590090000005</v>
      </c>
      <c r="AQ214" s="34">
        <v>42098.549034550015</v>
      </c>
      <c r="AR214" s="34">
        <v>49200.197456930939</v>
      </c>
      <c r="AS214" s="34">
        <v>56906.974000984388</v>
      </c>
      <c r="AT214" s="34">
        <v>17075.679723363923</v>
      </c>
      <c r="AU214" s="34">
        <v>50982.759501000008</v>
      </c>
      <c r="AV214" s="34">
        <v>29583.967699429406</v>
      </c>
      <c r="AW214" s="34">
        <v>4476.2279973964887</v>
      </c>
      <c r="AX214" s="34">
        <v>49315.478479296879</v>
      </c>
      <c r="AY214" s="34">
        <v>36878.382798274848</v>
      </c>
    </row>
    <row r="215" spans="1:51" x14ac:dyDescent="0.25">
      <c r="A215" s="32">
        <v>44478</v>
      </c>
      <c r="B215" s="33">
        <v>22</v>
      </c>
      <c r="C215" s="34">
        <v>28961.034342956071</v>
      </c>
      <c r="D215" s="34">
        <v>37971.803552406251</v>
      </c>
      <c r="E215" s="34">
        <v>16679.875428578154</v>
      </c>
      <c r="F215" s="34">
        <v>56335.361746546259</v>
      </c>
      <c r="G215" s="34">
        <v>27217.894277671898</v>
      </c>
      <c r="H215" s="34">
        <v>4429.6595399843882</v>
      </c>
      <c r="I215" s="34">
        <v>25859.860309335963</v>
      </c>
      <c r="J215" s="34">
        <v>194.40493774414071</v>
      </c>
      <c r="K215" s="34">
        <v>20960.590279046908</v>
      </c>
      <c r="L215" s="34">
        <v>813.63554813080191</v>
      </c>
      <c r="M215" s="34">
        <v>35648.927439158782</v>
      </c>
      <c r="N215" s="34">
        <v>16290.803016093751</v>
      </c>
      <c r="O215" s="34">
        <v>39124.45094005666</v>
      </c>
      <c r="P215" s="34">
        <v>7251.4866491562589</v>
      </c>
      <c r="Q215" s="34">
        <v>32.530435999999995</v>
      </c>
      <c r="R215" s="34">
        <v>7258.5571091406409</v>
      </c>
      <c r="S215" s="34">
        <v>50249.455722650295</v>
      </c>
      <c r="T215" s="34">
        <v>16406.591337554699</v>
      </c>
      <c r="U215" s="34">
        <v>9316.785724265641</v>
      </c>
      <c r="V215" s="34">
        <v>70282.111815843746</v>
      </c>
      <c r="W215" s="34">
        <v>2727.3241579726573</v>
      </c>
      <c r="X215" s="34">
        <v>9184.6605254999995</v>
      </c>
      <c r="Y215" s="34">
        <v>19570.353976616527</v>
      </c>
      <c r="Z215" s="34">
        <v>274.9484536743164</v>
      </c>
      <c r="AA215" s="34">
        <v>26417.521790250015</v>
      </c>
      <c r="AB215" s="34">
        <v>5859.1747350000014</v>
      </c>
      <c r="AC215" s="34">
        <v>26900.681321159595</v>
      </c>
      <c r="AD215" s="34">
        <v>42815.334848718747</v>
      </c>
      <c r="AE215" s="34">
        <v>9666.3426169062641</v>
      </c>
      <c r="AF215" s="34">
        <v>17.629778225806451</v>
      </c>
      <c r="AG215" s="34">
        <v>23838.1111518125</v>
      </c>
      <c r="AH215" s="34">
        <v>51001.828945218746</v>
      </c>
      <c r="AI215" s="34">
        <v>7616.8451660156306</v>
      </c>
      <c r="AJ215" s="34">
        <v>46.816653465170475</v>
      </c>
      <c r="AK215" s="34">
        <v>4146.4721209609397</v>
      </c>
      <c r="AL215" s="34">
        <v>25905.214290759268</v>
      </c>
      <c r="AM215" s="34">
        <v>16966.617514734418</v>
      </c>
      <c r="AN215" s="34">
        <v>10325.299904421881</v>
      </c>
      <c r="AO215" s="34">
        <v>46657.114851714847</v>
      </c>
      <c r="AP215" s="34">
        <v>800.06291190000002</v>
      </c>
      <c r="AQ215" s="34">
        <v>41168.773785096899</v>
      </c>
      <c r="AR215" s="34">
        <v>49170.201287665332</v>
      </c>
      <c r="AS215" s="34">
        <v>57120.488621937533</v>
      </c>
      <c r="AT215" s="34">
        <v>16550.390060317055</v>
      </c>
      <c r="AU215" s="34">
        <v>50476.154605999996</v>
      </c>
      <c r="AV215" s="34">
        <v>29222.509795898157</v>
      </c>
      <c r="AW215" s="34">
        <v>4358.0080564941436</v>
      </c>
      <c r="AX215" s="34">
        <v>50218.938260296905</v>
      </c>
      <c r="AY215" s="34">
        <v>36071.82810032172</v>
      </c>
    </row>
    <row r="216" spans="1:51" x14ac:dyDescent="0.25">
      <c r="A216" s="32">
        <v>44478</v>
      </c>
      <c r="B216" s="33">
        <v>23</v>
      </c>
      <c r="C216" s="34">
        <v>27108.233777846704</v>
      </c>
      <c r="D216" s="34">
        <v>35521.586043093746</v>
      </c>
      <c r="E216" s="34">
        <v>17059.060874000021</v>
      </c>
      <c r="F216" s="34">
        <v>52792.977582965003</v>
      </c>
      <c r="G216" s="34">
        <v>25602.944314515629</v>
      </c>
      <c r="H216" s="34">
        <v>3750.4406042343753</v>
      </c>
      <c r="I216" s="34">
        <v>24147.453592437516</v>
      </c>
      <c r="J216" s="34">
        <v>182.37158584594729</v>
      </c>
      <c r="K216" s="34">
        <v>20022.214811578142</v>
      </c>
      <c r="L216" s="34">
        <v>155.95988876233605</v>
      </c>
      <c r="M216" s="34">
        <v>33563.296958603147</v>
      </c>
      <c r="N216" s="34">
        <v>15222.22248393751</v>
      </c>
      <c r="O216" s="34">
        <v>36373.341176064481</v>
      </c>
      <c r="P216" s="34">
        <v>6957.6459633554641</v>
      </c>
      <c r="Q216" s="34">
        <v>32.991286999999993</v>
      </c>
      <c r="R216" s="34">
        <v>6999.2180147851668</v>
      </c>
      <c r="S216" s="34">
        <v>47974.194599134658</v>
      </c>
      <c r="T216" s="34">
        <v>15252.167792359389</v>
      </c>
      <c r="U216" s="34">
        <v>8783.7807267812605</v>
      </c>
      <c r="V216" s="34">
        <v>66518.998761593743</v>
      </c>
      <c r="W216" s="34">
        <v>2456.777860035158</v>
      </c>
      <c r="X216" s="34">
        <v>9335.582049906232</v>
      </c>
      <c r="Y216" s="34">
        <v>18690.628550804366</v>
      </c>
      <c r="Z216" s="34">
        <v>269.01942993164062</v>
      </c>
      <c r="AA216" s="34">
        <v>24532.26738825782</v>
      </c>
      <c r="AB216" s="34">
        <v>11698.250003992189</v>
      </c>
      <c r="AC216" s="34">
        <v>25791.46796471292</v>
      </c>
      <c r="AD216" s="34">
        <v>40708.772582093748</v>
      </c>
      <c r="AE216" s="34">
        <v>9333.4237442343783</v>
      </c>
      <c r="AF216" s="34">
        <v>17.629778225806451</v>
      </c>
      <c r="AG216" s="34">
        <v>23052.784101937497</v>
      </c>
      <c r="AH216" s="34">
        <v>48324.293724125004</v>
      </c>
      <c r="AI216" s="34">
        <v>7251.7551757812498</v>
      </c>
      <c r="AJ216" s="34">
        <v>47.3815372842746</v>
      </c>
      <c r="AK216" s="34">
        <v>3950.1444354453197</v>
      </c>
      <c r="AL216" s="34">
        <v>24946.560155993633</v>
      </c>
      <c r="AM216" s="34">
        <v>15979.7792439766</v>
      </c>
      <c r="AN216" s="34">
        <v>9862.293518312501</v>
      </c>
      <c r="AO216" s="34">
        <v>44709.866387117188</v>
      </c>
      <c r="AP216" s="34">
        <v>784.07167049999998</v>
      </c>
      <c r="AQ216" s="34">
        <v>39380.893787068984</v>
      </c>
      <c r="AR216" s="34">
        <v>47081.386217868443</v>
      </c>
      <c r="AS216" s="34">
        <v>54423.603364828145</v>
      </c>
      <c r="AT216" s="34">
        <v>15656.057904363908</v>
      </c>
      <c r="AU216" s="34">
        <v>47471.776909</v>
      </c>
      <c r="AV216" s="34">
        <v>26797.310840898164</v>
      </c>
      <c r="AW216" s="34">
        <v>5123.4565123339944</v>
      </c>
      <c r="AX216" s="34">
        <v>48134.348824335975</v>
      </c>
      <c r="AY216" s="34">
        <v>34419.109043368582</v>
      </c>
    </row>
    <row r="217" spans="1:51" x14ac:dyDescent="0.25">
      <c r="A217" s="32">
        <v>44478</v>
      </c>
      <c r="B217" s="33">
        <v>24</v>
      </c>
      <c r="C217" s="34">
        <v>24730.127037049835</v>
      </c>
      <c r="D217" s="34">
        <v>33258.043417359382</v>
      </c>
      <c r="E217" s="34">
        <v>15662.3113458594</v>
      </c>
      <c r="F217" s="34">
        <v>47657.411361853752</v>
      </c>
      <c r="G217" s="34">
        <v>23015.373791265636</v>
      </c>
      <c r="H217" s="34">
        <v>3379.3103458281294</v>
      </c>
      <c r="I217" s="34">
        <v>22288.637887640645</v>
      </c>
      <c r="J217" s="34">
        <v>157.99064636230457</v>
      </c>
      <c r="K217" s="34">
        <v>18485.621836078139</v>
      </c>
      <c r="L217" s="34">
        <v>-26.374293011402187</v>
      </c>
      <c r="M217" s="34">
        <v>32690.047025672073</v>
      </c>
      <c r="N217" s="34">
        <v>14004.74637704688</v>
      </c>
      <c r="O217" s="34">
        <v>33571.003319259806</v>
      </c>
      <c r="P217" s="34">
        <v>6458.5123447656242</v>
      </c>
      <c r="Q217" s="34">
        <v>32.315528</v>
      </c>
      <c r="R217" s="34">
        <v>6553.5935235000106</v>
      </c>
      <c r="S217" s="34">
        <v>44878.446276915914</v>
      </c>
      <c r="T217" s="34">
        <v>13998.792635515629</v>
      </c>
      <c r="U217" s="34">
        <v>8079.68975196875</v>
      </c>
      <c r="V217" s="34">
        <v>62126.340756968748</v>
      </c>
      <c r="W217" s="34">
        <v>2416.1538552031247</v>
      </c>
      <c r="X217" s="34">
        <v>8894.5530655625116</v>
      </c>
      <c r="Y217" s="34">
        <v>17615.502064869626</v>
      </c>
      <c r="Z217" s="34">
        <v>267.2860723876953</v>
      </c>
      <c r="AA217" s="34">
        <v>22073.419432976567</v>
      </c>
      <c r="AB217" s="34">
        <v>13893.42023503127</v>
      </c>
      <c r="AC217" s="34">
        <v>23382.004144028655</v>
      </c>
      <c r="AD217" s="34">
        <v>37751.124566312501</v>
      </c>
      <c r="AE217" s="34">
        <v>8718.0844524687654</v>
      </c>
      <c r="AF217" s="34">
        <v>17.629778225806451</v>
      </c>
      <c r="AG217" s="34">
        <v>21318.473976249999</v>
      </c>
      <c r="AH217" s="34">
        <v>41551.290451437504</v>
      </c>
      <c r="AI217" s="34">
        <v>6672.8667724609404</v>
      </c>
      <c r="AJ217" s="34">
        <v>46.080117916167978</v>
      </c>
      <c r="AK217" s="34">
        <v>3940.3782829921902</v>
      </c>
      <c r="AL217" s="34">
        <v>23258.919056087387</v>
      </c>
      <c r="AM217" s="34">
        <v>14853.881181625027</v>
      </c>
      <c r="AN217" s="34">
        <v>9301.8948370156304</v>
      </c>
      <c r="AO217" s="34">
        <v>41726.308569205081</v>
      </c>
      <c r="AP217" s="34">
        <v>741.8769532</v>
      </c>
      <c r="AQ217" s="34">
        <v>37405.539273815666</v>
      </c>
      <c r="AR217" s="34">
        <v>43969.221634610643</v>
      </c>
      <c r="AS217" s="34">
        <v>50103.813355531274</v>
      </c>
      <c r="AT217" s="34">
        <v>14998.438863754529</v>
      </c>
      <c r="AU217" s="34">
        <v>44149.504643</v>
      </c>
      <c r="AV217" s="34">
        <v>21701.524096835656</v>
      </c>
      <c r="AW217" s="34">
        <v>11040.309616463879</v>
      </c>
      <c r="AX217" s="34">
        <v>44870.394089554706</v>
      </c>
      <c r="AY217" s="34">
        <v>32192.314879837366</v>
      </c>
    </row>
    <row r="218" spans="1:51" x14ac:dyDescent="0.25">
      <c r="A218" s="32">
        <v>44479</v>
      </c>
      <c r="B218" s="33">
        <v>1</v>
      </c>
      <c r="C218" s="34">
        <v>22720.250343893615</v>
      </c>
      <c r="D218" s="34">
        <v>29883.196466203131</v>
      </c>
      <c r="E218" s="34">
        <v>12924.288333546901</v>
      </c>
      <c r="F218" s="34">
        <v>43280.736466175651</v>
      </c>
      <c r="G218" s="34">
        <v>21976.651336921874</v>
      </c>
      <c r="H218" s="34">
        <v>3326.8256490859494</v>
      </c>
      <c r="I218" s="34">
        <v>20500.231951207046</v>
      </c>
      <c r="J218" s="34">
        <v>136.39707756042469</v>
      </c>
      <c r="K218" s="34">
        <v>16604.100724640652</v>
      </c>
      <c r="L218" s="34">
        <v>-1949.1578190893888</v>
      </c>
      <c r="M218" s="34">
        <v>30092.482553015729</v>
      </c>
      <c r="N218" s="34">
        <v>12978.447194781249</v>
      </c>
      <c r="O218" s="34">
        <v>30417.756490634805</v>
      </c>
      <c r="P218" s="34">
        <v>5797.6288529843678</v>
      </c>
      <c r="Q218" s="34">
        <v>32.233297</v>
      </c>
      <c r="R218" s="34">
        <v>5770.4548886601588</v>
      </c>
      <c r="S218" s="34">
        <v>39830.410540775287</v>
      </c>
      <c r="T218" s="34">
        <v>12956.0159314297</v>
      </c>
      <c r="U218" s="34">
        <v>7449.9227811015699</v>
      </c>
      <c r="V218" s="34">
        <v>55500.366037187501</v>
      </c>
      <c r="W218" s="34">
        <v>2251.7353340312511</v>
      </c>
      <c r="X218" s="34">
        <v>7503.6500354062628</v>
      </c>
      <c r="Y218" s="34">
        <v>16381.278410637591</v>
      </c>
      <c r="Z218" s="34">
        <v>226.19906738281253</v>
      </c>
      <c r="AA218" s="34">
        <v>18898.871401945318</v>
      </c>
      <c r="AB218" s="34">
        <v>13124.781020781264</v>
      </c>
      <c r="AC218" s="34">
        <v>21639.492502361914</v>
      </c>
      <c r="AD218" s="34">
        <v>33734.647104625008</v>
      </c>
      <c r="AE218" s="34">
        <v>7983.6408257656312</v>
      </c>
      <c r="AF218" s="34">
        <v>17.629778225806451</v>
      </c>
      <c r="AG218" s="34">
        <v>18921.723570499998</v>
      </c>
      <c r="AH218" s="34">
        <v>36807.941831093762</v>
      </c>
      <c r="AI218" s="34">
        <v>5905.3106201171904</v>
      </c>
      <c r="AJ218" s="34">
        <v>41.585006824950653</v>
      </c>
      <c r="AK218" s="34">
        <v>3382.0530253867255</v>
      </c>
      <c r="AL218" s="34">
        <v>20346.955661009255</v>
      </c>
      <c r="AM218" s="34">
        <v>14623.091954773448</v>
      </c>
      <c r="AN218" s="34">
        <v>8168.9187008906301</v>
      </c>
      <c r="AO218" s="34">
        <v>37748.543185957031</v>
      </c>
      <c r="AP218" s="34">
        <v>704.16557310000007</v>
      </c>
      <c r="AQ218" s="34">
        <v>35449.539787905509</v>
      </c>
      <c r="AR218" s="34">
        <v>39697.267847024683</v>
      </c>
      <c r="AS218" s="34">
        <v>44221.454511359392</v>
      </c>
      <c r="AT218" s="34">
        <v>13637.625226707665</v>
      </c>
      <c r="AU218" s="34">
        <v>40068.527615999999</v>
      </c>
      <c r="AV218" s="34">
        <v>16902.973154195053</v>
      </c>
      <c r="AW218" s="34">
        <v>12367.054458342789</v>
      </c>
      <c r="AX218" s="34">
        <v>39351.767491500024</v>
      </c>
      <c r="AY218" s="34">
        <v>29666.10625438422</v>
      </c>
    </row>
    <row r="219" spans="1:51" x14ac:dyDescent="0.25">
      <c r="A219" s="32">
        <v>44479</v>
      </c>
      <c r="B219" s="33">
        <v>2</v>
      </c>
      <c r="C219" s="34">
        <v>20757.904294268588</v>
      </c>
      <c r="D219" s="34">
        <v>26636.304609156261</v>
      </c>
      <c r="E219" s="34">
        <v>11610.343420984396</v>
      </c>
      <c r="F219" s="34">
        <v>38878.380269960013</v>
      </c>
      <c r="G219" s="34">
        <v>20772.450321343771</v>
      </c>
      <c r="H219" s="34">
        <v>3310.4569613828203</v>
      </c>
      <c r="I219" s="34">
        <v>18727.232837175798</v>
      </c>
      <c r="J219" s="34">
        <v>122.87919998168951</v>
      </c>
      <c r="K219" s="34">
        <v>14726.94911849221</v>
      </c>
      <c r="L219" s="34">
        <v>-4207.1715607030983</v>
      </c>
      <c r="M219" s="34">
        <v>26903.923978231691</v>
      </c>
      <c r="N219" s="34">
        <v>12005.25420262501</v>
      </c>
      <c r="O219" s="34">
        <v>27501.856054291045</v>
      </c>
      <c r="P219" s="34">
        <v>5340.8187385624924</v>
      </c>
      <c r="Q219" s="34">
        <v>31.905031000000001</v>
      </c>
      <c r="R219" s="34">
        <v>5063.6409001914071</v>
      </c>
      <c r="S219" s="34">
        <v>34604.989652228433</v>
      </c>
      <c r="T219" s="34">
        <v>11720.237291742209</v>
      </c>
      <c r="U219" s="34">
        <v>6842.8456479921897</v>
      </c>
      <c r="V219" s="34">
        <v>49303.54788243751</v>
      </c>
      <c r="W219" s="34">
        <v>2156.837230593751</v>
      </c>
      <c r="X219" s="34">
        <v>7612.6486460546803</v>
      </c>
      <c r="Y219" s="34">
        <v>15994.542636629531</v>
      </c>
      <c r="Z219" s="34">
        <v>206.97491058349604</v>
      </c>
      <c r="AA219" s="34">
        <v>15975.803484937525</v>
      </c>
      <c r="AB219" s="34">
        <v>12306.87825520313</v>
      </c>
      <c r="AC219" s="34">
        <v>20084.014214497827</v>
      </c>
      <c r="AD219" s="34">
        <v>29339.518269843742</v>
      </c>
      <c r="AE219" s="34">
        <v>6978.009256171892</v>
      </c>
      <c r="AF219" s="34">
        <v>17.629778225806451</v>
      </c>
      <c r="AG219" s="34">
        <v>16556.684920812499</v>
      </c>
      <c r="AH219" s="34">
        <v>31152.743132156254</v>
      </c>
      <c r="AI219" s="34">
        <v>5121.4967041015698</v>
      </c>
      <c r="AJ219" s="34">
        <v>41.18312926414626</v>
      </c>
      <c r="AK219" s="34">
        <v>2909.214701527344</v>
      </c>
      <c r="AL219" s="34">
        <v>17408.439660102995</v>
      </c>
      <c r="AM219" s="34">
        <v>15101.225869609423</v>
      </c>
      <c r="AN219" s="34">
        <v>7623.7310822109503</v>
      </c>
      <c r="AO219" s="34">
        <v>33663.526060921875</v>
      </c>
      <c r="AP219" s="34">
        <v>662.69494629999997</v>
      </c>
      <c r="AQ219" s="34">
        <v>32946.409083901584</v>
      </c>
      <c r="AR219" s="34">
        <v>34890.788476876274</v>
      </c>
      <c r="AS219" s="34">
        <v>38229.722856234395</v>
      </c>
      <c r="AT219" s="34">
        <v>13540.745161707669</v>
      </c>
      <c r="AU219" s="34">
        <v>35903.657791000005</v>
      </c>
      <c r="AV219" s="34">
        <v>13905.396636913811</v>
      </c>
      <c r="AW219" s="34">
        <v>11321.828812034195</v>
      </c>
      <c r="AX219" s="34">
        <v>33999.81982476174</v>
      </c>
      <c r="AY219" s="34">
        <v>27695.443598274858</v>
      </c>
    </row>
    <row r="220" spans="1:51" x14ac:dyDescent="0.25">
      <c r="A220" s="32">
        <v>44479</v>
      </c>
      <c r="B220" s="33">
        <v>3</v>
      </c>
      <c r="C220" s="34">
        <v>19445.199904518598</v>
      </c>
      <c r="D220" s="34">
        <v>24030.43041382814</v>
      </c>
      <c r="E220" s="34">
        <v>11250.22122660157</v>
      </c>
      <c r="F220" s="34">
        <v>35885.174519121894</v>
      </c>
      <c r="G220" s="34">
        <v>18783.662727156265</v>
      </c>
      <c r="H220" s="34">
        <v>3351.5631358359478</v>
      </c>
      <c r="I220" s="34">
        <v>17366.48564821095</v>
      </c>
      <c r="J220" s="34">
        <v>108.88151741027839</v>
      </c>
      <c r="K220" s="34">
        <v>13248.244901695329</v>
      </c>
      <c r="L220" s="34">
        <v>-3366.1917303593532</v>
      </c>
      <c r="M220" s="34">
        <v>25408.863270366644</v>
      </c>
      <c r="N220" s="34">
        <v>11185.14482115626</v>
      </c>
      <c r="O220" s="34">
        <v>24969.03155296293</v>
      </c>
      <c r="P220" s="34">
        <v>4889.2469235937579</v>
      </c>
      <c r="Q220" s="34">
        <v>31.147590000000001</v>
      </c>
      <c r="R220" s="34">
        <v>4451.5621610136723</v>
      </c>
      <c r="S220" s="34">
        <v>30389.662515267482</v>
      </c>
      <c r="T220" s="34">
        <v>11122.266683085942</v>
      </c>
      <c r="U220" s="34">
        <v>6480.5343901875094</v>
      </c>
      <c r="V220" s="34">
        <v>44236.343855718762</v>
      </c>
      <c r="W220" s="34">
        <v>2043.652571445313</v>
      </c>
      <c r="X220" s="34">
        <v>7210.9922895078234</v>
      </c>
      <c r="Y220" s="34">
        <v>14685.915609637899</v>
      </c>
      <c r="Z220" s="34">
        <v>192.29248474121087</v>
      </c>
      <c r="AA220" s="34">
        <v>13432.349762164085</v>
      </c>
      <c r="AB220" s="34">
        <v>11605.892901437512</v>
      </c>
      <c r="AC220" s="34">
        <v>17982.314516272883</v>
      </c>
      <c r="AD220" s="34">
        <v>26155.55468559375</v>
      </c>
      <c r="AE220" s="34">
        <v>6323.2887986875048</v>
      </c>
      <c r="AF220" s="34">
        <v>17.629778225806451</v>
      </c>
      <c r="AG220" s="34">
        <v>14834.03180471875</v>
      </c>
      <c r="AH220" s="34">
        <v>28660.998589125003</v>
      </c>
      <c r="AI220" s="34">
        <v>4468.23974609376</v>
      </c>
      <c r="AJ220" s="34">
        <v>43.884153811345413</v>
      </c>
      <c r="AK220" s="34">
        <v>2735.1582241640626</v>
      </c>
      <c r="AL220" s="34">
        <v>15516.397273540508</v>
      </c>
      <c r="AM220" s="34">
        <v>11762.219528343785</v>
      </c>
      <c r="AN220" s="34">
        <v>6797.4492314843801</v>
      </c>
      <c r="AO220" s="34">
        <v>30121.483099912111</v>
      </c>
      <c r="AP220" s="34">
        <v>629.58370969999999</v>
      </c>
      <c r="AQ220" s="34">
        <v>31041.640186479715</v>
      </c>
      <c r="AR220" s="34">
        <v>31502.187321477828</v>
      </c>
      <c r="AS220" s="34">
        <v>33433.76501783594</v>
      </c>
      <c r="AT220" s="34">
        <v>12916.106052629551</v>
      </c>
      <c r="AU220" s="34">
        <v>33159.984925999997</v>
      </c>
      <c r="AV220" s="34">
        <v>12798.283816116931</v>
      </c>
      <c r="AW220" s="34">
        <v>7201.5355975088041</v>
      </c>
      <c r="AX220" s="34">
        <v>29670.73023699415</v>
      </c>
      <c r="AY220" s="34">
        <v>26415.622197274872</v>
      </c>
    </row>
    <row r="221" spans="1:51" x14ac:dyDescent="0.25">
      <c r="A221" s="32">
        <v>44479</v>
      </c>
      <c r="B221" s="33">
        <v>4</v>
      </c>
      <c r="C221" s="34">
        <v>19001.778110268588</v>
      </c>
      <c r="D221" s="34">
        <v>22278.717053625009</v>
      </c>
      <c r="E221" s="34">
        <v>10782.067118812502</v>
      </c>
      <c r="F221" s="34">
        <v>33954.653504636255</v>
      </c>
      <c r="G221" s="34">
        <v>16888.477859656272</v>
      </c>
      <c r="H221" s="34">
        <v>3188.4703512343781</v>
      </c>
      <c r="I221" s="34">
        <v>16550.079159570327</v>
      </c>
      <c r="J221" s="34">
        <v>103.2646999359131</v>
      </c>
      <c r="K221" s="34">
        <v>12448.000008671881</v>
      </c>
      <c r="L221" s="34">
        <v>-2993.2836431445212</v>
      </c>
      <c r="M221" s="34">
        <v>24624.498375937033</v>
      </c>
      <c r="N221" s="34">
        <v>10328.778410109389</v>
      </c>
      <c r="O221" s="34">
        <v>25551.520849580123</v>
      </c>
      <c r="P221" s="34">
        <v>4660.1071891484498</v>
      </c>
      <c r="Q221" s="34">
        <v>30.93169</v>
      </c>
      <c r="R221" s="34">
        <v>4045.1777610742192</v>
      </c>
      <c r="S221" s="34">
        <v>27475.290298790911</v>
      </c>
      <c r="T221" s="34">
        <v>10780.798035015643</v>
      </c>
      <c r="U221" s="34">
        <v>6224.2114261015704</v>
      </c>
      <c r="V221" s="34">
        <v>40995.002896578146</v>
      </c>
      <c r="W221" s="34">
        <v>2033.4324972460938</v>
      </c>
      <c r="X221" s="34">
        <v>6999.9961001953088</v>
      </c>
      <c r="Y221" s="34">
        <v>14272.957170331265</v>
      </c>
      <c r="Z221" s="34">
        <v>188.13915649414074</v>
      </c>
      <c r="AA221" s="34">
        <v>11869.355273359406</v>
      </c>
      <c r="AB221" s="34">
        <v>11262.199380601569</v>
      </c>
      <c r="AC221" s="34">
        <v>17441.537770157796</v>
      </c>
      <c r="AD221" s="34">
        <v>24022.310227484373</v>
      </c>
      <c r="AE221" s="34">
        <v>5851.5428470156312</v>
      </c>
      <c r="AF221" s="34">
        <v>17.629778225806451</v>
      </c>
      <c r="AG221" s="34">
        <v>13658.354176875</v>
      </c>
      <c r="AH221" s="34">
        <v>26752.272990437501</v>
      </c>
      <c r="AI221" s="34">
        <v>4042.2515747070397</v>
      </c>
      <c r="AJ221" s="34">
        <v>41.847351291959455</v>
      </c>
      <c r="AK221" s="34">
        <v>2710.8719270781257</v>
      </c>
      <c r="AL221" s="34">
        <v>13954.412987384256</v>
      </c>
      <c r="AM221" s="34">
        <v>10864.441758000023</v>
      </c>
      <c r="AN221" s="34">
        <v>6964.2896084218701</v>
      </c>
      <c r="AO221" s="34">
        <v>27654.776698650399</v>
      </c>
      <c r="AP221" s="34">
        <v>616.63124079999989</v>
      </c>
      <c r="AQ221" s="34">
        <v>29812.656183788313</v>
      </c>
      <c r="AR221" s="34">
        <v>29283.386591817656</v>
      </c>
      <c r="AS221" s="34">
        <v>30261.178262781257</v>
      </c>
      <c r="AT221" s="34">
        <v>12156.084409410787</v>
      </c>
      <c r="AU221" s="34">
        <v>31206.997564000001</v>
      </c>
      <c r="AV221" s="34">
        <v>11952.022313085685</v>
      </c>
      <c r="AW221" s="34">
        <v>5007.6917570712922</v>
      </c>
      <c r="AX221" s="34">
        <v>26899.827787943381</v>
      </c>
      <c r="AY221" s="34">
        <v>25436.140158259233</v>
      </c>
    </row>
    <row r="222" spans="1:51" x14ac:dyDescent="0.25">
      <c r="A222" s="32">
        <v>44479</v>
      </c>
      <c r="B222" s="33">
        <v>5</v>
      </c>
      <c r="C222" s="34">
        <v>16844.537838815475</v>
      </c>
      <c r="D222" s="34">
        <v>21395.538873343761</v>
      </c>
      <c r="E222" s="34">
        <v>10153.033405585951</v>
      </c>
      <c r="F222" s="34">
        <v>32666.176449921903</v>
      </c>
      <c r="G222" s="34">
        <v>13386.054089398451</v>
      </c>
      <c r="H222" s="34">
        <v>3144.0725702343789</v>
      </c>
      <c r="I222" s="34">
        <v>16140.958824218762</v>
      </c>
      <c r="J222" s="34">
        <v>97.813596725463896</v>
      </c>
      <c r="K222" s="34">
        <v>12052.856508085952</v>
      </c>
      <c r="L222" s="34">
        <v>-1837.206675118166</v>
      </c>
      <c r="M222" s="34">
        <v>27276.078028812768</v>
      </c>
      <c r="N222" s="34">
        <v>10098.930300218772</v>
      </c>
      <c r="O222" s="34">
        <v>24886.754996337924</v>
      </c>
      <c r="P222" s="34">
        <v>4556.3868381953216</v>
      </c>
      <c r="Q222" s="34">
        <v>31.247872999999998</v>
      </c>
      <c r="R222" s="34">
        <v>3855.7021306914057</v>
      </c>
      <c r="S222" s="34">
        <v>25815.107713306548</v>
      </c>
      <c r="T222" s="34">
        <v>10403.950382890649</v>
      </c>
      <c r="U222" s="34">
        <v>6009.6849775546998</v>
      </c>
      <c r="V222" s="34">
        <v>39731.770871328139</v>
      </c>
      <c r="W222" s="34">
        <v>2027.9622130976561</v>
      </c>
      <c r="X222" s="34">
        <v>6533.6150641328386</v>
      </c>
      <c r="Y222" s="34">
        <v>13492.585739179796</v>
      </c>
      <c r="Z222" s="34">
        <v>197.47974655151361</v>
      </c>
      <c r="AA222" s="34">
        <v>10969.95154791409</v>
      </c>
      <c r="AB222" s="34">
        <v>11241.27987807813</v>
      </c>
      <c r="AC222" s="34">
        <v>17527.415715831492</v>
      </c>
      <c r="AD222" s="34">
        <v>22899.236375484379</v>
      </c>
      <c r="AE222" s="34">
        <v>5587.244258171886</v>
      </c>
      <c r="AF222" s="34">
        <v>17.629778225806451</v>
      </c>
      <c r="AG222" s="34">
        <v>12968.472652750012</v>
      </c>
      <c r="AH222" s="34">
        <v>24826.659466531251</v>
      </c>
      <c r="AI222" s="34">
        <v>3807.6026977539032</v>
      </c>
      <c r="AJ222" s="34">
        <v>44.71792340420393</v>
      </c>
      <c r="AK222" s="34">
        <v>2685.3244640390631</v>
      </c>
      <c r="AL222" s="34">
        <v>13056.045461290505</v>
      </c>
      <c r="AM222" s="34">
        <v>8701.6001933047064</v>
      </c>
      <c r="AN222" s="34">
        <v>6567.6030850390707</v>
      </c>
      <c r="AO222" s="34">
        <v>26467.977673451187</v>
      </c>
      <c r="AP222" s="34">
        <v>598.81303409999998</v>
      </c>
      <c r="AQ222" s="34">
        <v>29102.160680378172</v>
      </c>
      <c r="AR222" s="34">
        <v>28164.269366102832</v>
      </c>
      <c r="AS222" s="34">
        <v>28391.139188000019</v>
      </c>
      <c r="AT222" s="34">
        <v>12054.998268379532</v>
      </c>
      <c r="AU222" s="34">
        <v>30271.361451999997</v>
      </c>
      <c r="AV222" s="34">
        <v>13172.671296398184</v>
      </c>
      <c r="AW222" s="34">
        <v>2844.9422913144531</v>
      </c>
      <c r="AX222" s="34">
        <v>25227.215760695341</v>
      </c>
      <c r="AY222" s="34">
        <v>24943.453721415473</v>
      </c>
    </row>
    <row r="223" spans="1:51" x14ac:dyDescent="0.25">
      <c r="A223" s="32">
        <v>44479</v>
      </c>
      <c r="B223" s="33">
        <v>6</v>
      </c>
      <c r="C223" s="34">
        <v>17197.305710924848</v>
      </c>
      <c r="D223" s="34">
        <v>21256.405196125012</v>
      </c>
      <c r="E223" s="34">
        <v>10073.18773995314</v>
      </c>
      <c r="F223" s="34">
        <v>32952.830581441282</v>
      </c>
      <c r="G223" s="34">
        <v>12330.18070916406</v>
      </c>
      <c r="H223" s="34">
        <v>3245.7813950781301</v>
      </c>
      <c r="I223" s="34">
        <v>16031.754499617202</v>
      </c>
      <c r="J223" s="34">
        <v>95.674074172973704</v>
      </c>
      <c r="K223" s="34">
        <v>11768.747950351571</v>
      </c>
      <c r="L223" s="34">
        <v>-847.14070465979967</v>
      </c>
      <c r="M223" s="34">
        <v>27984.721093353583</v>
      </c>
      <c r="N223" s="34">
        <v>10196.316901484381</v>
      </c>
      <c r="O223" s="34">
        <v>24565.252225959019</v>
      </c>
      <c r="P223" s="34">
        <v>4510.0878804140757</v>
      </c>
      <c r="Q223" s="34">
        <v>31.111735000000003</v>
      </c>
      <c r="R223" s="34">
        <v>3735.459928486328</v>
      </c>
      <c r="S223" s="34">
        <v>25099.738262345621</v>
      </c>
      <c r="T223" s="34">
        <v>10300.367045085959</v>
      </c>
      <c r="U223" s="34">
        <v>5932.2949001953202</v>
      </c>
      <c r="V223" s="34">
        <v>39507.371097265641</v>
      </c>
      <c r="W223" s="34">
        <v>2025.8681324882821</v>
      </c>
      <c r="X223" s="34">
        <v>6069.2919214843423</v>
      </c>
      <c r="Y223" s="34">
        <v>13908.682060413943</v>
      </c>
      <c r="Z223" s="34">
        <v>193.76070327758791</v>
      </c>
      <c r="AA223" s="34">
        <v>10058.624260093758</v>
      </c>
      <c r="AB223" s="34">
        <v>11201.99728921094</v>
      </c>
      <c r="AC223" s="34">
        <v>16594.663718027427</v>
      </c>
      <c r="AD223" s="34">
        <v>22480.458321171882</v>
      </c>
      <c r="AE223" s="34">
        <v>5344.4364723281351</v>
      </c>
      <c r="AF223" s="34">
        <v>17.629778225806451</v>
      </c>
      <c r="AG223" s="34">
        <v>12717.632429781261</v>
      </c>
      <c r="AH223" s="34">
        <v>23917.583313187497</v>
      </c>
      <c r="AI223" s="34">
        <v>3677.1970825195322</v>
      </c>
      <c r="AJ223" s="34">
        <v>45.799451221010145</v>
      </c>
      <c r="AK223" s="34">
        <v>2622.8948478750008</v>
      </c>
      <c r="AL223" s="34">
        <v>12560.886159813936</v>
      </c>
      <c r="AM223" s="34">
        <v>8027.7149578984508</v>
      </c>
      <c r="AN223" s="34">
        <v>6144.9076873203194</v>
      </c>
      <c r="AO223" s="34">
        <v>25967.956223238296</v>
      </c>
      <c r="AP223" s="34">
        <v>568.7481689</v>
      </c>
      <c r="AQ223" s="34">
        <v>28686.651146780503</v>
      </c>
      <c r="AR223" s="34">
        <v>27524.34291706769</v>
      </c>
      <c r="AS223" s="34">
        <v>27760.677981945348</v>
      </c>
      <c r="AT223" s="34">
        <v>11817.931408551402</v>
      </c>
      <c r="AU223" s="34">
        <v>30101.369209000008</v>
      </c>
      <c r="AV223" s="34">
        <v>12824.439772538808</v>
      </c>
      <c r="AW223" s="34">
        <v>2527.010848892578</v>
      </c>
      <c r="AX223" s="34">
        <v>24461.933686505872</v>
      </c>
      <c r="AY223" s="34">
        <v>25016.173730196722</v>
      </c>
    </row>
    <row r="224" spans="1:51" x14ac:dyDescent="0.25">
      <c r="A224" s="32">
        <v>44479</v>
      </c>
      <c r="B224" s="33">
        <v>7</v>
      </c>
      <c r="C224" s="34">
        <v>17949.93469762797</v>
      </c>
      <c r="D224" s="34">
        <v>20961.12527750001</v>
      </c>
      <c r="E224" s="34">
        <v>9897.3670191718902</v>
      </c>
      <c r="F224" s="34">
        <v>36475.399166662515</v>
      </c>
      <c r="G224" s="34">
        <v>12585.245387906241</v>
      </c>
      <c r="H224" s="34">
        <v>3311.7265518984495</v>
      </c>
      <c r="I224" s="34">
        <v>16129.098501878922</v>
      </c>
      <c r="J224" s="34">
        <v>96.876619338989201</v>
      </c>
      <c r="K224" s="34">
        <v>11603.793461632831</v>
      </c>
      <c r="L224" s="34">
        <v>-765.48914768745817</v>
      </c>
      <c r="M224" s="34">
        <v>28034.663841481874</v>
      </c>
      <c r="N224" s="34">
        <v>10127.431075625011</v>
      </c>
      <c r="O224" s="34">
        <v>24943.372929888708</v>
      </c>
      <c r="P224" s="34">
        <v>4584.642114324226</v>
      </c>
      <c r="Q224" s="34">
        <v>31.680677000000003</v>
      </c>
      <c r="R224" s="34">
        <v>3720.6592413730482</v>
      </c>
      <c r="S224" s="34">
        <v>25608.801058759684</v>
      </c>
      <c r="T224" s="34">
        <v>10313.47210760939</v>
      </c>
      <c r="U224" s="34">
        <v>5976.1602242343797</v>
      </c>
      <c r="V224" s="34">
        <v>38107.188846312521</v>
      </c>
      <c r="W224" s="34">
        <v>1952.1098268164058</v>
      </c>
      <c r="X224" s="34">
        <v>7125.2499699843938</v>
      </c>
      <c r="Y224" s="34">
        <v>13880.106603522258</v>
      </c>
      <c r="Z224" s="34">
        <v>237.0312129211425</v>
      </c>
      <c r="AA224" s="34">
        <v>10810.245140664074</v>
      </c>
      <c r="AB224" s="34">
        <v>11231.424038187512</v>
      </c>
      <c r="AC224" s="34">
        <v>16769.709238411557</v>
      </c>
      <c r="AD224" s="34">
        <v>22294.053976234376</v>
      </c>
      <c r="AE224" s="34">
        <v>5188.871520765636</v>
      </c>
      <c r="AF224" s="34">
        <v>17.629778225806451</v>
      </c>
      <c r="AG224" s="34">
        <v>12718.24828885938</v>
      </c>
      <c r="AH224" s="34">
        <v>24502.588599218754</v>
      </c>
      <c r="AI224" s="34">
        <v>3695.566040039062</v>
      </c>
      <c r="AJ224" s="34">
        <v>39.987442135875369</v>
      </c>
      <c r="AK224" s="34">
        <v>2541.8104932812503</v>
      </c>
      <c r="AL224" s="34">
        <v>12890.021755876456</v>
      </c>
      <c r="AM224" s="34">
        <v>7717.6068738672147</v>
      </c>
      <c r="AN224" s="34">
        <v>5985.2660766015706</v>
      </c>
      <c r="AO224" s="34">
        <v>25868.059372769541</v>
      </c>
      <c r="AP224" s="34">
        <v>578.48095710000007</v>
      </c>
      <c r="AQ224" s="34">
        <v>28596.103045999283</v>
      </c>
      <c r="AR224" s="34">
        <v>27990.742383946581</v>
      </c>
      <c r="AS224" s="34">
        <v>27706.037407460972</v>
      </c>
      <c r="AT224" s="34">
        <v>11939.4028682389</v>
      </c>
      <c r="AU224" s="34">
        <v>30312.345089000002</v>
      </c>
      <c r="AV224" s="34">
        <v>13771.030217101303</v>
      </c>
      <c r="AW224" s="34">
        <v>2429.3402882459404</v>
      </c>
      <c r="AX224" s="34">
        <v>24546.559484931669</v>
      </c>
      <c r="AY224" s="34">
        <v>25032.534908852995</v>
      </c>
    </row>
    <row r="225" spans="1:51" x14ac:dyDescent="0.25">
      <c r="A225" s="32">
        <v>44479</v>
      </c>
      <c r="B225" s="33">
        <v>8</v>
      </c>
      <c r="C225" s="34">
        <v>17944.073488440481</v>
      </c>
      <c r="D225" s="34">
        <v>20670.151318421889</v>
      </c>
      <c r="E225" s="34">
        <v>9536.3990192031397</v>
      </c>
      <c r="F225" s="34">
        <v>36815.312601548154</v>
      </c>
      <c r="G225" s="34">
        <v>12230.679010149888</v>
      </c>
      <c r="H225" s="34">
        <v>3123.9624358437677</v>
      </c>
      <c r="I225" s="34">
        <v>16452.806445742208</v>
      </c>
      <c r="J225" s="34">
        <v>109.6429767608642</v>
      </c>
      <c r="K225" s="34">
        <v>11542.893742164069</v>
      </c>
      <c r="L225" s="34">
        <v>-1226.2917321943851</v>
      </c>
      <c r="M225" s="34">
        <v>26960.912132778067</v>
      </c>
      <c r="N225" s="34">
        <v>9957.2903834687604</v>
      </c>
      <c r="O225" s="34">
        <v>25024.388523923866</v>
      </c>
      <c r="P225" s="34">
        <v>4535.761841427382</v>
      </c>
      <c r="Q225" s="34">
        <v>31.933651999999999</v>
      </c>
      <c r="R225" s="34">
        <v>3573.0236202753904</v>
      </c>
      <c r="S225" s="34">
        <v>24353.845225119054</v>
      </c>
      <c r="T225" s="34">
        <v>9879.5635672500084</v>
      </c>
      <c r="U225" s="34">
        <v>5635.0587494687497</v>
      </c>
      <c r="V225" s="34">
        <v>36792.590075781278</v>
      </c>
      <c r="W225" s="34">
        <v>1898.9581111796879</v>
      </c>
      <c r="X225" s="34">
        <v>6382.9816527911044</v>
      </c>
      <c r="Y225" s="34">
        <v>13257.436975367567</v>
      </c>
      <c r="Z225" s="34">
        <v>221.9705841064453</v>
      </c>
      <c r="AA225" s="34">
        <v>10423.043418218766</v>
      </c>
      <c r="AB225" s="34">
        <v>11457.568692960938</v>
      </c>
      <c r="AC225" s="34">
        <v>17241.392149952575</v>
      </c>
      <c r="AD225" s="34">
        <v>21706.422967484388</v>
      </c>
      <c r="AE225" s="34">
        <v>4675.2279947343886</v>
      </c>
      <c r="AF225" s="34">
        <v>17.629778225806451</v>
      </c>
      <c r="AG225" s="34">
        <v>12724.388428546879</v>
      </c>
      <c r="AH225" s="34">
        <v>23399.399147562512</v>
      </c>
      <c r="AI225" s="34">
        <v>3341.3039538108583</v>
      </c>
      <c r="AJ225" s="34">
        <v>34.368117025818435</v>
      </c>
      <c r="AK225" s="34">
        <v>2577.6419028259174</v>
      </c>
      <c r="AL225" s="34">
        <v>12665.379595298316</v>
      </c>
      <c r="AM225" s="34">
        <v>7607.5610582421932</v>
      </c>
      <c r="AN225" s="34">
        <v>6549.5489549296999</v>
      </c>
      <c r="AO225" s="34">
        <v>25313.043185033213</v>
      </c>
      <c r="AP225" s="34">
        <v>509.89465810000002</v>
      </c>
      <c r="AQ225" s="34">
        <v>28549.892408968022</v>
      </c>
      <c r="AR225" s="34">
        <v>27842.152434095024</v>
      </c>
      <c r="AS225" s="34">
        <v>27742.916816562527</v>
      </c>
      <c r="AT225" s="34">
        <v>11169.870216629557</v>
      </c>
      <c r="AU225" s="34">
        <v>30030.885771999998</v>
      </c>
      <c r="AV225" s="34">
        <v>11768.22620230443</v>
      </c>
      <c r="AW225" s="34">
        <v>1754.9117229381616</v>
      </c>
      <c r="AX225" s="34">
        <v>23488.281139902356</v>
      </c>
      <c r="AY225" s="34">
        <v>25368.497846587361</v>
      </c>
    </row>
    <row r="226" spans="1:51" x14ac:dyDescent="0.25">
      <c r="A226" s="32">
        <v>44479</v>
      </c>
      <c r="B226" s="33">
        <v>9</v>
      </c>
      <c r="C226" s="34">
        <v>19256.44623008111</v>
      </c>
      <c r="D226" s="34">
        <v>22044.60492182813</v>
      </c>
      <c r="E226" s="34">
        <v>10282.37897350783</v>
      </c>
      <c r="F226" s="34">
        <v>40397.316934627517</v>
      </c>
      <c r="G226" s="34">
        <v>13650.705203090161</v>
      </c>
      <c r="H226" s="34">
        <v>3330.4752884765821</v>
      </c>
      <c r="I226" s="34">
        <v>18044.398490890653</v>
      </c>
      <c r="J226" s="34">
        <v>129.91589927673331</v>
      </c>
      <c r="K226" s="34">
        <v>12645.1971115625</v>
      </c>
      <c r="L226" s="34">
        <v>-1048.1181312747181</v>
      </c>
      <c r="M226" s="34">
        <v>26729.459358932712</v>
      </c>
      <c r="N226" s="34">
        <v>10364.556143265641</v>
      </c>
      <c r="O226" s="34">
        <v>27505.681684783256</v>
      </c>
      <c r="P226" s="34">
        <v>4584.8257067347904</v>
      </c>
      <c r="Q226" s="34">
        <v>32.061731999999999</v>
      </c>
      <c r="R226" s="34">
        <v>3766.3228600429684</v>
      </c>
      <c r="S226" s="34">
        <v>26374.027812517485</v>
      </c>
      <c r="T226" s="34">
        <v>9989.0241651094002</v>
      </c>
      <c r="U226" s="34">
        <v>5641.2351979843907</v>
      </c>
      <c r="V226" s="34">
        <v>39403.230905546909</v>
      </c>
      <c r="W226" s="34">
        <v>1757.3368647968759</v>
      </c>
      <c r="X226" s="34">
        <v>5538.8102399005784</v>
      </c>
      <c r="Y226" s="34">
        <v>13108.230413569328</v>
      </c>
      <c r="Z226" s="34">
        <v>213.19832412719734</v>
      </c>
      <c r="AA226" s="34">
        <v>11122.489093929706</v>
      </c>
      <c r="AB226" s="34">
        <v>11969.004413867191</v>
      </c>
      <c r="AC226" s="34">
        <v>18120.395865471655</v>
      </c>
      <c r="AD226" s="34">
        <v>22892.573474234385</v>
      </c>
      <c r="AE226" s="34">
        <v>4597.0103823437557</v>
      </c>
      <c r="AF226" s="34">
        <v>17.629778225806451</v>
      </c>
      <c r="AG226" s="34">
        <v>13939.11297696875</v>
      </c>
      <c r="AH226" s="34">
        <v>24017.83991196876</v>
      </c>
      <c r="AI226" s="34">
        <v>3586.4047013565796</v>
      </c>
      <c r="AJ226" s="34">
        <v>30.034090877037386</v>
      </c>
      <c r="AK226" s="34">
        <v>2781.4081832562392</v>
      </c>
      <c r="AL226" s="34">
        <v>13420.886829220195</v>
      </c>
      <c r="AM226" s="34">
        <v>7433.1713985078304</v>
      </c>
      <c r="AN226" s="34">
        <v>6285.9330559765804</v>
      </c>
      <c r="AO226" s="34">
        <v>26568.537994564471</v>
      </c>
      <c r="AP226" s="34">
        <v>631.12303780000002</v>
      </c>
      <c r="AQ226" s="34">
        <v>30026.073327983642</v>
      </c>
      <c r="AR226" s="34">
        <v>29536.648570852827</v>
      </c>
      <c r="AS226" s="34">
        <v>30021.565809828149</v>
      </c>
      <c r="AT226" s="34">
        <v>10886.647762192037</v>
      </c>
      <c r="AU226" s="34">
        <v>32762.589837</v>
      </c>
      <c r="AV226" s="34">
        <v>12749.715494866934</v>
      </c>
      <c r="AW226" s="34">
        <v>1759.4702182935027</v>
      </c>
      <c r="AX226" s="34">
        <v>24748.956406628946</v>
      </c>
      <c r="AY226" s="34">
        <v>26717.600761118585</v>
      </c>
    </row>
    <row r="227" spans="1:51" x14ac:dyDescent="0.25">
      <c r="A227" s="32">
        <v>44479</v>
      </c>
      <c r="B227" s="33">
        <v>10</v>
      </c>
      <c r="C227" s="34">
        <v>21823.471107674864</v>
      </c>
      <c r="D227" s="34">
        <v>25323.401054250007</v>
      </c>
      <c r="E227" s="34">
        <v>11590.280484953137</v>
      </c>
      <c r="F227" s="34">
        <v>47625.49561501875</v>
      </c>
      <c r="G227" s="34">
        <v>16956.48931466573</v>
      </c>
      <c r="H227" s="34">
        <v>3840.9890328359288</v>
      </c>
      <c r="I227" s="34">
        <v>20743.01894992188</v>
      </c>
      <c r="J227" s="34">
        <v>153.18906021118161</v>
      </c>
      <c r="K227" s="34">
        <v>14521.556824039073</v>
      </c>
      <c r="L227" s="34">
        <v>-1029.6648607976203</v>
      </c>
      <c r="M227" s="34">
        <v>28147.495395690174</v>
      </c>
      <c r="N227" s="34">
        <v>11883.268555296891</v>
      </c>
      <c r="O227" s="34">
        <v>31248.249647658249</v>
      </c>
      <c r="P227" s="34">
        <v>5057.0947225767777</v>
      </c>
      <c r="Q227" s="34">
        <v>32.627732000000002</v>
      </c>
      <c r="R227" s="34">
        <v>4532.2973349648437</v>
      </c>
      <c r="S227" s="34">
        <v>31066.173104619058</v>
      </c>
      <c r="T227" s="34">
        <v>11441.408693726562</v>
      </c>
      <c r="U227" s="34">
        <v>6561.9882533749997</v>
      </c>
      <c r="V227" s="34">
        <v>45388.650391406249</v>
      </c>
      <c r="W227" s="34">
        <v>1977.218948335938</v>
      </c>
      <c r="X227" s="34">
        <v>6675.1481645544436</v>
      </c>
      <c r="Y227" s="34">
        <v>13726.214837495238</v>
      </c>
      <c r="Z227" s="34">
        <v>258.40165206909182</v>
      </c>
      <c r="AA227" s="34">
        <v>14509.19445818751</v>
      </c>
      <c r="AB227" s="34">
        <v>13163.631120031263</v>
      </c>
      <c r="AC227" s="34">
        <v>20295.282395533402</v>
      </c>
      <c r="AD227" s="34">
        <v>29139.2184174375</v>
      </c>
      <c r="AE227" s="34">
        <v>4813.8548886083217</v>
      </c>
      <c r="AF227" s="34">
        <v>17.629778225806451</v>
      </c>
      <c r="AG227" s="34">
        <v>16536.153361000001</v>
      </c>
      <c r="AH227" s="34">
        <v>28407.583854000004</v>
      </c>
      <c r="AI227" s="34">
        <v>4244.2335146536561</v>
      </c>
      <c r="AJ227" s="34">
        <v>32.395038168335248</v>
      </c>
      <c r="AK227" s="34">
        <v>3162.1648110673445</v>
      </c>
      <c r="AL227" s="34">
        <v>15237.821143540517</v>
      </c>
      <c r="AM227" s="34">
        <v>9132.1342336094003</v>
      </c>
      <c r="AN227" s="34">
        <v>6921.2225346796904</v>
      </c>
      <c r="AO227" s="34">
        <v>30664.455824552733</v>
      </c>
      <c r="AP227" s="34">
        <v>709.67587170000002</v>
      </c>
      <c r="AQ227" s="34">
        <v>33606.063653198464</v>
      </c>
      <c r="AR227" s="34">
        <v>33825.912115157516</v>
      </c>
      <c r="AS227" s="34">
        <v>35158.087282000022</v>
      </c>
      <c r="AT227" s="34">
        <v>12467.271298285792</v>
      </c>
      <c r="AU227" s="34">
        <v>37775.330164000006</v>
      </c>
      <c r="AV227" s="34">
        <v>14510.828819257566</v>
      </c>
      <c r="AW227" s="34">
        <v>2375.0037066494351</v>
      </c>
      <c r="AX227" s="34">
        <v>29500.956234357443</v>
      </c>
      <c r="AY227" s="34">
        <v>29418.738577899843</v>
      </c>
    </row>
    <row r="228" spans="1:51" x14ac:dyDescent="0.25">
      <c r="A228" s="32">
        <v>44479</v>
      </c>
      <c r="B228" s="33">
        <v>11</v>
      </c>
      <c r="C228" s="34">
        <v>24088.731232967832</v>
      </c>
      <c r="D228" s="34">
        <v>28572.54225681251</v>
      </c>
      <c r="E228" s="34">
        <v>12622.408057015649</v>
      </c>
      <c r="F228" s="34">
        <v>52679.486754424994</v>
      </c>
      <c r="G228" s="34">
        <v>20204.210572467149</v>
      </c>
      <c r="H228" s="34">
        <v>3876.1274322500108</v>
      </c>
      <c r="I228" s="34">
        <v>23453.595075949226</v>
      </c>
      <c r="J228" s="34">
        <v>167.66883087158209</v>
      </c>
      <c r="K228" s="34">
        <v>16378.063013765652</v>
      </c>
      <c r="L228" s="34">
        <v>-731.93275115311076</v>
      </c>
      <c r="M228" s="34">
        <v>29154.184507108108</v>
      </c>
      <c r="N228" s="34">
        <v>13509.612182375011</v>
      </c>
      <c r="O228" s="34">
        <v>35120.719120392605</v>
      </c>
      <c r="P228" s="34">
        <v>5632.3291212111953</v>
      </c>
      <c r="Q228" s="34">
        <v>32.706593999999996</v>
      </c>
      <c r="R228" s="34">
        <v>5233.0853628085933</v>
      </c>
      <c r="S228" s="34">
        <v>35631.196758900296</v>
      </c>
      <c r="T228" s="34">
        <v>13261.28475811719</v>
      </c>
      <c r="U228" s="34">
        <v>7487.4525455078101</v>
      </c>
      <c r="V228" s="34">
        <v>50727.460852093747</v>
      </c>
      <c r="W228" s="34">
        <v>1997.0933039960939</v>
      </c>
      <c r="X228" s="34">
        <v>8682.8434954236618</v>
      </c>
      <c r="Y228" s="34">
        <v>14301.790437843687</v>
      </c>
      <c r="Z228" s="34">
        <v>291.06236038208004</v>
      </c>
      <c r="AA228" s="34">
        <v>17521.468237007808</v>
      </c>
      <c r="AB228" s="34">
        <v>14189.337546140632</v>
      </c>
      <c r="AC228" s="34">
        <v>22357.35613204605</v>
      </c>
      <c r="AD228" s="34">
        <v>34638.022578093747</v>
      </c>
      <c r="AE228" s="34">
        <v>5675.6121679352218</v>
      </c>
      <c r="AF228" s="34">
        <v>17.629778225806451</v>
      </c>
      <c r="AG228" s="34">
        <v>18460.149945937501</v>
      </c>
      <c r="AH228" s="34">
        <v>32995.522298687501</v>
      </c>
      <c r="AI228" s="34">
        <v>4926.9691959422953</v>
      </c>
      <c r="AJ228" s="34">
        <v>33.572038319675244</v>
      </c>
      <c r="AK228" s="34">
        <v>3562.1459042585698</v>
      </c>
      <c r="AL228" s="34">
        <v>17694.547715040506</v>
      </c>
      <c r="AM228" s="34">
        <v>10717.160745445344</v>
      </c>
      <c r="AN228" s="34">
        <v>7665.8541862109396</v>
      </c>
      <c r="AO228" s="34">
        <v>34501.013874732424</v>
      </c>
      <c r="AP228" s="34">
        <v>961.99722670000006</v>
      </c>
      <c r="AQ228" s="34">
        <v>37356.840057214096</v>
      </c>
      <c r="AR228" s="34">
        <v>37970.794262477822</v>
      </c>
      <c r="AS228" s="34">
        <v>40433.651866125016</v>
      </c>
      <c r="AT228" s="34">
        <v>13097.172525067044</v>
      </c>
      <c r="AU228" s="34">
        <v>42197.153336999996</v>
      </c>
      <c r="AV228" s="34">
        <v>17244.466033695055</v>
      </c>
      <c r="AW228" s="34">
        <v>2407.2140065892127</v>
      </c>
      <c r="AX228" s="34">
        <v>34103.147536455086</v>
      </c>
      <c r="AY228" s="34">
        <v>32028.738184243601</v>
      </c>
    </row>
    <row r="229" spans="1:51" x14ac:dyDescent="0.25">
      <c r="A229" s="32">
        <v>44479</v>
      </c>
      <c r="B229" s="33">
        <v>12</v>
      </c>
      <c r="C229" s="34">
        <v>25587.768479664264</v>
      </c>
      <c r="D229" s="34">
        <v>30399.13446353126</v>
      </c>
      <c r="E229" s="34">
        <v>14773.198422859401</v>
      </c>
      <c r="F229" s="34">
        <v>55806.029526304999</v>
      </c>
      <c r="G229" s="34">
        <v>20954.767548801654</v>
      </c>
      <c r="H229" s="34">
        <v>4373.4922491328189</v>
      </c>
      <c r="I229" s="34">
        <v>24952.984160625008</v>
      </c>
      <c r="J229" s="34">
        <v>165.63516235351548</v>
      </c>
      <c r="K229" s="34">
        <v>17410.181724750029</v>
      </c>
      <c r="L229" s="34">
        <v>-554.64100894883813</v>
      </c>
      <c r="M229" s="34">
        <v>29625.189573301726</v>
      </c>
      <c r="N229" s="34">
        <v>14519.5522738125</v>
      </c>
      <c r="O229" s="34">
        <v>37771.969525267596</v>
      </c>
      <c r="P229" s="34">
        <v>5333.2005214436349</v>
      </c>
      <c r="Q229" s="34">
        <v>33.320436000000001</v>
      </c>
      <c r="R229" s="34">
        <v>5662.3075012656309</v>
      </c>
      <c r="S229" s="34">
        <v>38075.280256337792</v>
      </c>
      <c r="T229" s="34">
        <v>14429.847328203132</v>
      </c>
      <c r="U229" s="34">
        <v>8285.0960783906394</v>
      </c>
      <c r="V229" s="34">
        <v>54751.188671218748</v>
      </c>
      <c r="W229" s="34">
        <v>1923.7965531171878</v>
      </c>
      <c r="X229" s="34">
        <v>9439.338209839254</v>
      </c>
      <c r="Y229" s="34">
        <v>14123.914089628986</v>
      </c>
      <c r="Z229" s="34">
        <v>168.89142822265632</v>
      </c>
      <c r="AA229" s="34">
        <v>19287.569278070318</v>
      </c>
      <c r="AB229" s="34">
        <v>14533.120833812511</v>
      </c>
      <c r="AC229" s="34">
        <v>23310.818352016511</v>
      </c>
      <c r="AD229" s="34">
        <v>37307.022966187498</v>
      </c>
      <c r="AE229" s="34">
        <v>5972.7776041529751</v>
      </c>
      <c r="AF229" s="34">
        <v>17.629778225806451</v>
      </c>
      <c r="AG229" s="34">
        <v>19591.76575875</v>
      </c>
      <c r="AH229" s="34">
        <v>34783.493380500004</v>
      </c>
      <c r="AI229" s="34">
        <v>5346.9082889067686</v>
      </c>
      <c r="AJ229" s="34">
        <v>109.94474533575726</v>
      </c>
      <c r="AK229" s="34">
        <v>4395.0044761356139</v>
      </c>
      <c r="AL229" s="34">
        <v>19353.543012665516</v>
      </c>
      <c r="AM229" s="34">
        <v>11728.341315125026</v>
      </c>
      <c r="AN229" s="34">
        <v>8170.7240962656397</v>
      </c>
      <c r="AO229" s="34">
        <v>36856.898485298821</v>
      </c>
      <c r="AP229" s="34">
        <v>1356.5401236</v>
      </c>
      <c r="AQ229" s="34">
        <v>39254.914439917222</v>
      </c>
      <c r="AR229" s="34">
        <v>40701.595944805958</v>
      </c>
      <c r="AS229" s="34">
        <v>43781.504280578156</v>
      </c>
      <c r="AT229" s="34">
        <v>13902.968817317025</v>
      </c>
      <c r="AU229" s="34">
        <v>44992.531209999994</v>
      </c>
      <c r="AV229" s="34">
        <v>18850.524493757552</v>
      </c>
      <c r="AW229" s="34">
        <v>2104.971771890635</v>
      </c>
      <c r="AX229" s="34">
        <v>36400.989190800792</v>
      </c>
      <c r="AY229" s="34">
        <v>33811.866497556119</v>
      </c>
    </row>
    <row r="230" spans="1:51" x14ac:dyDescent="0.25">
      <c r="A230" s="32">
        <v>44479</v>
      </c>
      <c r="B230" s="33">
        <v>13</v>
      </c>
      <c r="C230" s="34">
        <v>26278.568895444299</v>
      </c>
      <c r="D230" s="34">
        <v>31350.062805781272</v>
      </c>
      <c r="E230" s="34">
        <v>16316.172951500019</v>
      </c>
      <c r="F230" s="34">
        <v>57087.837457476257</v>
      </c>
      <c r="G230" s="34">
        <v>21661.086334403761</v>
      </c>
      <c r="H230" s="34">
        <v>4132.8501276328398</v>
      </c>
      <c r="I230" s="34">
        <v>25582.598921929693</v>
      </c>
      <c r="J230" s="34">
        <v>157.62880706787101</v>
      </c>
      <c r="K230" s="34">
        <v>17975.503272031259</v>
      </c>
      <c r="L230" s="34">
        <v>-424.36110471188658</v>
      </c>
      <c r="M230" s="34">
        <v>29756.787808687586</v>
      </c>
      <c r="N230" s="34">
        <v>15609.634938906249</v>
      </c>
      <c r="O230" s="34">
        <v>39009.930169228537</v>
      </c>
      <c r="P230" s="34">
        <v>3695.9018223913517</v>
      </c>
      <c r="Q230" s="34">
        <v>33.172253999999995</v>
      </c>
      <c r="R230" s="34">
        <v>5834.9934846054684</v>
      </c>
      <c r="S230" s="34">
        <v>39431.134867853427</v>
      </c>
      <c r="T230" s="34">
        <v>15519.103249281268</v>
      </c>
      <c r="U230" s="34">
        <v>8947.1185680156304</v>
      </c>
      <c r="V230" s="34">
        <v>56417.570019625004</v>
      </c>
      <c r="W230" s="34">
        <v>1898.9400389531249</v>
      </c>
      <c r="X230" s="34">
        <v>9789.8273008562537</v>
      </c>
      <c r="Y230" s="34">
        <v>14108.31139509378</v>
      </c>
      <c r="Z230" s="34">
        <v>188.23830154418951</v>
      </c>
      <c r="AA230" s="34">
        <v>19622.138675906263</v>
      </c>
      <c r="AB230" s="34">
        <v>15143.157393031261</v>
      </c>
      <c r="AC230" s="34">
        <v>25291.560386638019</v>
      </c>
      <c r="AD230" s="34">
        <v>38127.984932187501</v>
      </c>
      <c r="AE230" s="34">
        <v>5993.558414043895</v>
      </c>
      <c r="AF230" s="34">
        <v>17.629778225806451</v>
      </c>
      <c r="AG230" s="34">
        <v>20227.131091499999</v>
      </c>
      <c r="AH230" s="34">
        <v>36227.862140749996</v>
      </c>
      <c r="AI230" s="34">
        <v>5407.0705877042146</v>
      </c>
      <c r="AJ230" s="34">
        <v>112.71412947991521</v>
      </c>
      <c r="AK230" s="34">
        <v>5775.4680690684272</v>
      </c>
      <c r="AL230" s="34">
        <v>19906.658947540524</v>
      </c>
      <c r="AM230" s="34">
        <v>12445.121801515652</v>
      </c>
      <c r="AN230" s="34">
        <v>8481.9532397187595</v>
      </c>
      <c r="AO230" s="34">
        <v>38149.494866863286</v>
      </c>
      <c r="AP230" s="34">
        <v>1752.8069010999998</v>
      </c>
      <c r="AQ230" s="34">
        <v>39814.198331120358</v>
      </c>
      <c r="AR230" s="34">
        <v>41885.63843314971</v>
      </c>
      <c r="AS230" s="34">
        <v>45607.776573531279</v>
      </c>
      <c r="AT230" s="34">
        <v>13602.30248770765</v>
      </c>
      <c r="AU230" s="34">
        <v>45884.543489000003</v>
      </c>
      <c r="AV230" s="34">
        <v>18184.158106648174</v>
      </c>
      <c r="AW230" s="34">
        <v>2595.0350189755982</v>
      </c>
      <c r="AX230" s="34">
        <v>37310.760968015638</v>
      </c>
      <c r="AY230" s="34">
        <v>34462.187130727936</v>
      </c>
    </row>
    <row r="231" spans="1:51" x14ac:dyDescent="0.25">
      <c r="A231" s="32">
        <v>44479</v>
      </c>
      <c r="B231" s="33">
        <v>14</v>
      </c>
      <c r="C231" s="34">
        <v>26418.386052002439</v>
      </c>
      <c r="D231" s="34">
        <v>31941.443025203131</v>
      </c>
      <c r="E231" s="34">
        <v>14995.007849546886</v>
      </c>
      <c r="F231" s="34">
        <v>57907.668718214998</v>
      </c>
      <c r="G231" s="34">
        <v>22161.669974266399</v>
      </c>
      <c r="H231" s="34">
        <v>3786.2696012890683</v>
      </c>
      <c r="I231" s="34">
        <v>26228.652070890632</v>
      </c>
      <c r="J231" s="34">
        <v>158.20756530761719</v>
      </c>
      <c r="K231" s="34">
        <v>18075.393354796888</v>
      </c>
      <c r="L231" s="34">
        <v>-291.45928900823492</v>
      </c>
      <c r="M231" s="34">
        <v>30442.922159201633</v>
      </c>
      <c r="N231" s="34">
        <v>16227.09450578125</v>
      </c>
      <c r="O231" s="34">
        <v>39976.915865205105</v>
      </c>
      <c r="P231" s="34">
        <v>3448.1817093455238</v>
      </c>
      <c r="Q231" s="34">
        <v>32.948945999999999</v>
      </c>
      <c r="R231" s="34">
        <v>6045.0753576914058</v>
      </c>
      <c r="S231" s="34">
        <v>40692.957206650295</v>
      </c>
      <c r="T231" s="34">
        <v>15886.203891781273</v>
      </c>
      <c r="U231" s="34">
        <v>9151.1309275468902</v>
      </c>
      <c r="V231" s="34">
        <v>57225.080923249996</v>
      </c>
      <c r="W231" s="34">
        <v>1929.6954716367188</v>
      </c>
      <c r="X231" s="34">
        <v>10168.63952341571</v>
      </c>
      <c r="Y231" s="34">
        <v>14406.046690310677</v>
      </c>
      <c r="Z231" s="34">
        <v>177.1990199279785</v>
      </c>
      <c r="AA231" s="34">
        <v>20510.62636582815</v>
      </c>
      <c r="AB231" s="34">
        <v>15526.26430437501</v>
      </c>
      <c r="AC231" s="34">
        <v>26350.093466852439</v>
      </c>
      <c r="AD231" s="34">
        <v>39741.082543062497</v>
      </c>
      <c r="AE231" s="34">
        <v>6658.3077745595965</v>
      </c>
      <c r="AF231" s="34">
        <v>17.629778225806451</v>
      </c>
      <c r="AG231" s="34">
        <v>21041.416903062498</v>
      </c>
      <c r="AH231" s="34">
        <v>38697.278082250006</v>
      </c>
      <c r="AI231" s="34">
        <v>5723.3676040777136</v>
      </c>
      <c r="AJ231" s="34">
        <v>131.24798476739556</v>
      </c>
      <c r="AK231" s="34">
        <v>5799.0150875455174</v>
      </c>
      <c r="AL231" s="34">
        <v>20797.056666665496</v>
      </c>
      <c r="AM231" s="34">
        <v>13058.382804265644</v>
      </c>
      <c r="AN231" s="34">
        <v>8670.1072994062597</v>
      </c>
      <c r="AO231" s="34">
        <v>39252.447197472655</v>
      </c>
      <c r="AP231" s="34">
        <v>1649.4592746000001</v>
      </c>
      <c r="AQ231" s="34">
        <v>40015.343641682841</v>
      </c>
      <c r="AR231" s="34">
        <v>42544.544033095022</v>
      </c>
      <c r="AS231" s="34">
        <v>47502.994116375034</v>
      </c>
      <c r="AT231" s="34">
        <v>13946.774068723265</v>
      </c>
      <c r="AU231" s="34">
        <v>47085.223725000003</v>
      </c>
      <c r="AV231" s="34">
        <v>18493.36590908566</v>
      </c>
      <c r="AW231" s="34">
        <v>3149.9452976670023</v>
      </c>
      <c r="AX231" s="34">
        <v>38663.482845863291</v>
      </c>
      <c r="AY231" s="34">
        <v>34527.221741274829</v>
      </c>
    </row>
    <row r="232" spans="1:51" x14ac:dyDescent="0.25">
      <c r="A232" s="32">
        <v>44479</v>
      </c>
      <c r="B232" s="33">
        <v>15</v>
      </c>
      <c r="C232" s="34">
        <v>21739.047423211228</v>
      </c>
      <c r="D232" s="34">
        <v>31816.679434281257</v>
      </c>
      <c r="E232" s="34">
        <v>11806.91006803126</v>
      </c>
      <c r="F232" s="34">
        <v>56469.929922230003</v>
      </c>
      <c r="G232" s="34">
        <v>15368.452051286795</v>
      </c>
      <c r="H232" s="34">
        <v>3667.4893980234392</v>
      </c>
      <c r="I232" s="34">
        <v>26040.062501187509</v>
      </c>
      <c r="J232" s="34">
        <v>140.13585662841791</v>
      </c>
      <c r="K232" s="34">
        <v>18121.939833265642</v>
      </c>
      <c r="L232" s="34">
        <v>213.53770390972568</v>
      </c>
      <c r="M232" s="34">
        <v>24257.768725972335</v>
      </c>
      <c r="N232" s="34">
        <v>15936.320379468751</v>
      </c>
      <c r="O232" s="34">
        <v>34963.771671416049</v>
      </c>
      <c r="P232" s="34">
        <v>3286.8407652942478</v>
      </c>
      <c r="Q232" s="34">
        <v>33.491999999999997</v>
      </c>
      <c r="R232" s="34">
        <v>5870.9804292695389</v>
      </c>
      <c r="S232" s="34">
        <v>40964.233697900294</v>
      </c>
      <c r="T232" s="34">
        <v>15591.012558703151</v>
      </c>
      <c r="U232" s="34">
        <v>8811.6566702812597</v>
      </c>
      <c r="V232" s="34">
        <v>51675.144704937506</v>
      </c>
      <c r="W232" s="34">
        <v>1881.7869435742191</v>
      </c>
      <c r="X232" s="34">
        <v>4600.159332230538</v>
      </c>
      <c r="Y232" s="34">
        <v>13934.419142385066</v>
      </c>
      <c r="Z232" s="34">
        <v>167.14124679565433</v>
      </c>
      <c r="AA232" s="34">
        <v>22782.297830601583</v>
      </c>
      <c r="AB232" s="34">
        <v>15299.441357468771</v>
      </c>
      <c r="AC232" s="34">
        <v>25794.741183724153</v>
      </c>
      <c r="AD232" s="34">
        <v>32551.670114343753</v>
      </c>
      <c r="AE232" s="34">
        <v>6781.5951758925657</v>
      </c>
      <c r="AF232" s="34">
        <v>17.629778225806451</v>
      </c>
      <c r="AG232" s="34">
        <v>21003.010044750001</v>
      </c>
      <c r="AH232" s="34">
        <v>38590.397521812505</v>
      </c>
      <c r="AI232" s="34">
        <v>5796.8312512934554</v>
      </c>
      <c r="AJ232" s="34">
        <v>72.963225016256558</v>
      </c>
      <c r="AK232" s="34">
        <v>5716.1674922171615</v>
      </c>
      <c r="AL232" s="34">
        <v>18292.461924837378</v>
      </c>
      <c r="AM232" s="34">
        <v>13516.513413781289</v>
      </c>
      <c r="AN232" s="34">
        <v>8929.2350380937605</v>
      </c>
      <c r="AO232" s="34">
        <v>39527.801931943359</v>
      </c>
      <c r="AP232" s="34">
        <v>1616.2637635000003</v>
      </c>
      <c r="AQ232" s="34">
        <v>38669.967659339112</v>
      </c>
      <c r="AR232" s="34">
        <v>42956.392223212199</v>
      </c>
      <c r="AS232" s="34">
        <v>47957.991003218769</v>
      </c>
      <c r="AT232" s="34">
        <v>16079.027805145151</v>
      </c>
      <c r="AU232" s="34">
        <v>46223.056019000003</v>
      </c>
      <c r="AV232" s="34">
        <v>20029.82235938255</v>
      </c>
      <c r="AW232" s="34">
        <v>2701.8098507961527</v>
      </c>
      <c r="AX232" s="34">
        <v>39158.340872714864</v>
      </c>
      <c r="AY232" s="34">
        <v>34457.853071259211</v>
      </c>
    </row>
    <row r="233" spans="1:51" x14ac:dyDescent="0.25">
      <c r="A233" s="32">
        <v>44479</v>
      </c>
      <c r="B233" s="33">
        <v>16</v>
      </c>
      <c r="C233" s="34">
        <v>23426.648731166351</v>
      </c>
      <c r="D233" s="34">
        <v>31372.983819671888</v>
      </c>
      <c r="E233" s="34">
        <v>18581.658227140626</v>
      </c>
      <c r="F233" s="34">
        <v>49201.750429543747</v>
      </c>
      <c r="G233" s="34">
        <v>20899.01573258057</v>
      </c>
      <c r="H233" s="34">
        <v>3778.808404140636</v>
      </c>
      <c r="I233" s="34">
        <v>25442.830663082033</v>
      </c>
      <c r="J233" s="34">
        <v>135.9580612182618</v>
      </c>
      <c r="K233" s="34">
        <v>17506.38447959378</v>
      </c>
      <c r="L233" s="34">
        <v>-764.51929491987903</v>
      </c>
      <c r="M233" s="34">
        <v>29852.414378214202</v>
      </c>
      <c r="N233" s="34">
        <v>14913.04428520313</v>
      </c>
      <c r="O233" s="34">
        <v>38465.390073056667</v>
      </c>
      <c r="P233" s="34">
        <v>3046.158048811104</v>
      </c>
      <c r="Q233" s="34">
        <v>33.736064999999996</v>
      </c>
      <c r="R233" s="34">
        <v>5543.9537448789051</v>
      </c>
      <c r="S233" s="34">
        <v>39670.421789619053</v>
      </c>
      <c r="T233" s="34">
        <v>14202.046451125021</v>
      </c>
      <c r="U233" s="34">
        <v>8055.90097747657</v>
      </c>
      <c r="V233" s="34">
        <v>53536.641572812514</v>
      </c>
      <c r="W233" s="34">
        <v>1983.6418119882808</v>
      </c>
      <c r="X233" s="34">
        <v>9463.4876042700344</v>
      </c>
      <c r="Y233" s="34">
        <v>13986.778544166433</v>
      </c>
      <c r="Z233" s="34">
        <v>208.32150878906262</v>
      </c>
      <c r="AA233" s="34">
        <v>20365.318943179689</v>
      </c>
      <c r="AB233" s="34">
        <v>14850.036104484392</v>
      </c>
      <c r="AC233" s="34">
        <v>22922.176403714828</v>
      </c>
      <c r="AD233" s="34">
        <v>37392.442326968754</v>
      </c>
      <c r="AE233" s="34">
        <v>6258.5176881344314</v>
      </c>
      <c r="AF233" s="34">
        <v>17.629778225806451</v>
      </c>
      <c r="AG233" s="34">
        <v>19957.742369406253</v>
      </c>
      <c r="AH233" s="34">
        <v>36740.419421999999</v>
      </c>
      <c r="AI233" s="34">
        <v>5612.3277165860245</v>
      </c>
      <c r="AJ233" s="34">
        <v>117.0063589884227</v>
      </c>
      <c r="AK233" s="34">
        <v>5875.4658424530444</v>
      </c>
      <c r="AL233" s="34">
        <v>20704.848724337397</v>
      </c>
      <c r="AM233" s="34">
        <v>12986.433285171915</v>
      </c>
      <c r="AN233" s="34">
        <v>8414.6966481875097</v>
      </c>
      <c r="AO233" s="34">
        <v>38311.436782535151</v>
      </c>
      <c r="AP233" s="34">
        <v>1609.1625829</v>
      </c>
      <c r="AQ233" s="34">
        <v>38822.320983362544</v>
      </c>
      <c r="AR233" s="34">
        <v>41120.358161470016</v>
      </c>
      <c r="AS233" s="34">
        <v>46400.362140187513</v>
      </c>
      <c r="AT233" s="34">
        <v>13851.959399082649</v>
      </c>
      <c r="AU233" s="34">
        <v>43884.703672000003</v>
      </c>
      <c r="AV233" s="34">
        <v>18657.397091960673</v>
      </c>
      <c r="AW233" s="34">
        <v>2495.7503910234559</v>
      </c>
      <c r="AX233" s="34">
        <v>37746.677642226576</v>
      </c>
      <c r="AY233" s="34">
        <v>32357.788266118558</v>
      </c>
    </row>
    <row r="234" spans="1:51" x14ac:dyDescent="0.25">
      <c r="A234" s="32">
        <v>44479</v>
      </c>
      <c r="B234" s="33">
        <v>17</v>
      </c>
      <c r="C234" s="34">
        <v>22383.288145370436</v>
      </c>
      <c r="D234" s="34">
        <v>29817.991183031259</v>
      </c>
      <c r="E234" s="34">
        <v>17488.389404171885</v>
      </c>
      <c r="F234" s="34">
        <v>46530.718244532502</v>
      </c>
      <c r="G234" s="34">
        <v>16622.247275300182</v>
      </c>
      <c r="H234" s="34">
        <v>4249.4301896796915</v>
      </c>
      <c r="I234" s="34">
        <v>24549.751628707032</v>
      </c>
      <c r="J234" s="34">
        <v>130.3889923095704</v>
      </c>
      <c r="K234" s="34">
        <v>16804.053482375031</v>
      </c>
      <c r="L234" s="34">
        <v>-500.98144021584812</v>
      </c>
      <c r="M234" s="34">
        <v>29619.053364102365</v>
      </c>
      <c r="N234" s="34">
        <v>13996.996215625011</v>
      </c>
      <c r="O234" s="34">
        <v>37381.236213572287</v>
      </c>
      <c r="P234" s="34">
        <v>2993.00858742744</v>
      </c>
      <c r="Q234" s="34">
        <v>33.919094999999999</v>
      </c>
      <c r="R234" s="34">
        <v>5157.2504757890629</v>
      </c>
      <c r="S234" s="34">
        <v>38229.21091841592</v>
      </c>
      <c r="T234" s="34">
        <v>13512.044987507823</v>
      </c>
      <c r="U234" s="34">
        <v>7447.6979820390698</v>
      </c>
      <c r="V234" s="34">
        <v>50689.59727556249</v>
      </c>
      <c r="W234" s="34">
        <v>1861.577785609376</v>
      </c>
      <c r="X234" s="34">
        <v>9839.9218721660473</v>
      </c>
      <c r="Y234" s="34">
        <v>14275.000558134358</v>
      </c>
      <c r="Z234" s="34">
        <v>258.69252517700187</v>
      </c>
      <c r="AA234" s="34">
        <v>19427.021019734384</v>
      </c>
      <c r="AB234" s="34">
        <v>14503.812276078143</v>
      </c>
      <c r="AC234" s="34">
        <v>20953.382257074656</v>
      </c>
      <c r="AD234" s="34">
        <v>34689.234448468749</v>
      </c>
      <c r="AE234" s="34">
        <v>5922.1083474906809</v>
      </c>
      <c r="AF234" s="34">
        <v>17.629778225806451</v>
      </c>
      <c r="AG234" s="34">
        <v>18903.633044812501</v>
      </c>
      <c r="AH234" s="34">
        <v>35713.993054531238</v>
      </c>
      <c r="AI234" s="34">
        <v>5326.6479595700257</v>
      </c>
      <c r="AJ234" s="34">
        <v>80.434907151497868</v>
      </c>
      <c r="AK234" s="34">
        <v>5904.8903869684527</v>
      </c>
      <c r="AL234" s="34">
        <v>20152.351905134256</v>
      </c>
      <c r="AM234" s="34">
        <v>12562.168939468798</v>
      </c>
      <c r="AN234" s="34">
        <v>8055.2318346093907</v>
      </c>
      <c r="AO234" s="34">
        <v>37017.099161882819</v>
      </c>
      <c r="AP234" s="34">
        <v>1552.4654377999998</v>
      </c>
      <c r="AQ234" s="34">
        <v>37964.213863120334</v>
      </c>
      <c r="AR234" s="34">
        <v>39608.337788837198</v>
      </c>
      <c r="AS234" s="34">
        <v>44698.768896578142</v>
      </c>
      <c r="AT234" s="34">
        <v>14151.168784926376</v>
      </c>
      <c r="AU234" s="34">
        <v>41588.768919999988</v>
      </c>
      <c r="AV234" s="34">
        <v>19529.62644758567</v>
      </c>
      <c r="AW234" s="34">
        <v>1295.6748352666009</v>
      </c>
      <c r="AX234" s="34">
        <v>36021.856956933618</v>
      </c>
      <c r="AY234" s="34">
        <v>31585.45411071234</v>
      </c>
    </row>
    <row r="235" spans="1:51" x14ac:dyDescent="0.25">
      <c r="A235" s="32">
        <v>44479</v>
      </c>
      <c r="B235" s="33">
        <v>18</v>
      </c>
      <c r="C235" s="34">
        <v>21665.444371780352</v>
      </c>
      <c r="D235" s="34">
        <v>29124.945787453136</v>
      </c>
      <c r="E235" s="34">
        <v>15953.371097078136</v>
      </c>
      <c r="F235" s="34">
        <v>45401.076505007499</v>
      </c>
      <c r="G235" s="34">
        <v>19092.254701051057</v>
      </c>
      <c r="H235" s="34">
        <v>4061.6170773906265</v>
      </c>
      <c r="I235" s="34">
        <v>23906.541110847666</v>
      </c>
      <c r="J235" s="34">
        <v>125.5242614746094</v>
      </c>
      <c r="K235" s="34">
        <v>16437.777007609409</v>
      </c>
      <c r="L235" s="34">
        <v>-501.13355214466719</v>
      </c>
      <c r="M235" s="34">
        <v>29430.46687597589</v>
      </c>
      <c r="N235" s="34">
        <v>13468.19715470313</v>
      </c>
      <c r="O235" s="34">
        <v>36408.627749087915</v>
      </c>
      <c r="P235" s="34">
        <v>2857.3739218204719</v>
      </c>
      <c r="Q235" s="34">
        <v>33.890431</v>
      </c>
      <c r="R235" s="34">
        <v>5008.503985191408</v>
      </c>
      <c r="S235" s="34">
        <v>37737.964653009665</v>
      </c>
      <c r="T235" s="34">
        <v>12771.473564125021</v>
      </c>
      <c r="U235" s="34">
        <v>6833.9180150000002</v>
      </c>
      <c r="V235" s="34">
        <v>51687.571030218751</v>
      </c>
      <c r="W235" s="34">
        <v>1895.1427823476558</v>
      </c>
      <c r="X235" s="34">
        <v>9761.5035797558739</v>
      </c>
      <c r="Y235" s="34">
        <v>13905.641819638344</v>
      </c>
      <c r="Z235" s="34">
        <v>278.6783137512208</v>
      </c>
      <c r="AA235" s="34">
        <v>18600.704010257821</v>
      </c>
      <c r="AB235" s="34">
        <v>14312.83096207814</v>
      </c>
      <c r="AC235" s="34">
        <v>20789.003350445259</v>
      </c>
      <c r="AD235" s="34">
        <v>31277.836038312507</v>
      </c>
      <c r="AE235" s="34">
        <v>5874.8960454218895</v>
      </c>
      <c r="AF235" s="34">
        <v>17.629778225806451</v>
      </c>
      <c r="AG235" s="34">
        <v>18253.8154229375</v>
      </c>
      <c r="AH235" s="34">
        <v>35214.173502031248</v>
      </c>
      <c r="AI235" s="34">
        <v>5181.8942954720897</v>
      </c>
      <c r="AJ235" s="34">
        <v>70.388364091682433</v>
      </c>
      <c r="AK235" s="34">
        <v>5626.5179921834024</v>
      </c>
      <c r="AL235" s="34">
        <v>19869.061156056134</v>
      </c>
      <c r="AM235" s="34">
        <v>12244.367494109405</v>
      </c>
      <c r="AN235" s="34">
        <v>7766.5169058750198</v>
      </c>
      <c r="AO235" s="34">
        <v>36550.36774397266</v>
      </c>
      <c r="AP235" s="34">
        <v>1230.1904910000003</v>
      </c>
      <c r="AQ235" s="34">
        <v>37384.540568635981</v>
      </c>
      <c r="AR235" s="34">
        <v>38583.113900548145</v>
      </c>
      <c r="AS235" s="34">
        <v>43488.574243062532</v>
      </c>
      <c r="AT235" s="34">
        <v>13961.280693879524</v>
      </c>
      <c r="AU235" s="34">
        <v>40789.474755999996</v>
      </c>
      <c r="AV235" s="34">
        <v>19640.977241554421</v>
      </c>
      <c r="AW235" s="34">
        <v>1111.7538145986339</v>
      </c>
      <c r="AX235" s="34">
        <v>35563.231052320334</v>
      </c>
      <c r="AY235" s="34">
        <v>30987.248705977945</v>
      </c>
    </row>
    <row r="236" spans="1:51" x14ac:dyDescent="0.25">
      <c r="A236" s="32">
        <v>44479</v>
      </c>
      <c r="B236" s="33">
        <v>19</v>
      </c>
      <c r="C236" s="34">
        <v>21787.625993095411</v>
      </c>
      <c r="D236" s="34">
        <v>29445.550088765631</v>
      </c>
      <c r="E236" s="34">
        <v>16071.605147593767</v>
      </c>
      <c r="F236" s="34">
        <v>45540.164253646246</v>
      </c>
      <c r="G236" s="34">
        <v>19192.596008927161</v>
      </c>
      <c r="H236" s="34">
        <v>3900.4769761718885</v>
      </c>
      <c r="I236" s="34">
        <v>23666.285657738299</v>
      </c>
      <c r="J236" s="34">
        <v>134.5802383422851</v>
      </c>
      <c r="K236" s="34">
        <v>16372.29195201563</v>
      </c>
      <c r="L236" s="34">
        <v>-505.3259477905267</v>
      </c>
      <c r="M236" s="34">
        <v>29977.886819546391</v>
      </c>
      <c r="N236" s="34">
        <v>12430.371086203129</v>
      </c>
      <c r="O236" s="34">
        <v>36319.21372726759</v>
      </c>
      <c r="P236" s="34">
        <v>3483.8011642481524</v>
      </c>
      <c r="Q236" s="34">
        <v>33.586826000000002</v>
      </c>
      <c r="R236" s="34">
        <v>4997.2665741132823</v>
      </c>
      <c r="S236" s="34">
        <v>37733.221140009671</v>
      </c>
      <c r="T236" s="34">
        <v>12212.314211070325</v>
      </c>
      <c r="U236" s="34">
        <v>6400.7194978828202</v>
      </c>
      <c r="V236" s="34">
        <v>52056.983479968752</v>
      </c>
      <c r="W236" s="34">
        <v>1855.9427350351568</v>
      </c>
      <c r="X236" s="34">
        <v>8760.5180868082734</v>
      </c>
      <c r="Y236" s="34">
        <v>14240.927138091656</v>
      </c>
      <c r="Z236" s="34">
        <v>253.47067855834959</v>
      </c>
      <c r="AA236" s="34">
        <v>18588.361177812498</v>
      </c>
      <c r="AB236" s="34">
        <v>14404.952301750012</v>
      </c>
      <c r="AC236" s="34">
        <v>20613.682538083209</v>
      </c>
      <c r="AD236" s="34">
        <v>31214.374160125</v>
      </c>
      <c r="AE236" s="34">
        <v>5978.9166567266611</v>
      </c>
      <c r="AF236" s="34">
        <v>17.629778225806451</v>
      </c>
      <c r="AG236" s="34">
        <v>18434.089450187501</v>
      </c>
      <c r="AH236" s="34">
        <v>35982.978936718755</v>
      </c>
      <c r="AI236" s="34">
        <v>5336.608129666869</v>
      </c>
      <c r="AJ236" s="34">
        <v>68.449335525794424</v>
      </c>
      <c r="AK236" s="34">
        <v>4627.3256844446123</v>
      </c>
      <c r="AL236" s="34">
        <v>20223.082296259254</v>
      </c>
      <c r="AM236" s="34">
        <v>12250.887859125029</v>
      </c>
      <c r="AN236" s="34">
        <v>7889.2126697031399</v>
      </c>
      <c r="AO236" s="34">
        <v>36693.51785556641</v>
      </c>
      <c r="AP236" s="34">
        <v>425.53186670000002</v>
      </c>
      <c r="AQ236" s="34">
        <v>36965.69079937035</v>
      </c>
      <c r="AR236" s="34">
        <v>38541.032838563762</v>
      </c>
      <c r="AS236" s="34">
        <v>43490.380916640643</v>
      </c>
      <c r="AT236" s="34">
        <v>13395.514004582663</v>
      </c>
      <c r="AU236" s="34">
        <v>41079.675448000002</v>
      </c>
      <c r="AV236" s="34">
        <v>20254.76194450754</v>
      </c>
      <c r="AW236" s="34">
        <v>1951.2380525791011</v>
      </c>
      <c r="AX236" s="34">
        <v>35917.909396082039</v>
      </c>
      <c r="AY236" s="34">
        <v>30989.032172415471</v>
      </c>
    </row>
    <row r="237" spans="1:51" x14ac:dyDescent="0.25">
      <c r="A237" s="32">
        <v>44479</v>
      </c>
      <c r="B237" s="33">
        <v>20</v>
      </c>
      <c r="C237" s="34">
        <v>23131.32726812797</v>
      </c>
      <c r="D237" s="34">
        <v>30786.042928218762</v>
      </c>
      <c r="E237" s="34">
        <v>14908.873186390651</v>
      </c>
      <c r="F237" s="34">
        <v>47356.457837963753</v>
      </c>
      <c r="G237" s="34">
        <v>21151.120601374023</v>
      </c>
      <c r="H237" s="34">
        <v>3751.5808089687616</v>
      </c>
      <c r="I237" s="34">
        <v>23793.41005641799</v>
      </c>
      <c r="J237" s="34">
        <v>153.10846710205081</v>
      </c>
      <c r="K237" s="34">
        <v>17336.480256531282</v>
      </c>
      <c r="L237" s="34">
        <v>-408.93162699613822</v>
      </c>
      <c r="M237" s="34">
        <v>30625.770758132709</v>
      </c>
      <c r="N237" s="34">
        <v>12691.99671239063</v>
      </c>
      <c r="O237" s="34">
        <v>36694.441362837912</v>
      </c>
      <c r="P237" s="34">
        <v>5333.0144047610684</v>
      </c>
      <c r="Q237" s="34">
        <v>33.817198000000005</v>
      </c>
      <c r="R237" s="34">
        <v>5364.5862524023487</v>
      </c>
      <c r="S237" s="34">
        <v>39471.217432259677</v>
      </c>
      <c r="T237" s="34">
        <v>12786.308015085962</v>
      </c>
      <c r="U237" s="34">
        <v>6471.7897607499999</v>
      </c>
      <c r="V237" s="34">
        <v>55740.1404491875</v>
      </c>
      <c r="W237" s="34">
        <v>2126.9660065234384</v>
      </c>
      <c r="X237" s="34">
        <v>8516.5643250569083</v>
      </c>
      <c r="Y237" s="34">
        <v>15298.943593722537</v>
      </c>
      <c r="Z237" s="34">
        <v>235.80960876464837</v>
      </c>
      <c r="AA237" s="34">
        <v>20126.647118468758</v>
      </c>
      <c r="AB237" s="34">
        <v>14730.450643859391</v>
      </c>
      <c r="AC237" s="34">
        <v>21701.264658249194</v>
      </c>
      <c r="AD237" s="34">
        <v>33133.413403624996</v>
      </c>
      <c r="AE237" s="34">
        <v>6921.2077295468844</v>
      </c>
      <c r="AF237" s="34">
        <v>17.629778225806451</v>
      </c>
      <c r="AG237" s="34">
        <v>19580.141316406251</v>
      </c>
      <c r="AH237" s="34">
        <v>40040.858042718748</v>
      </c>
      <c r="AI237" s="34">
        <v>5707.2537941334185</v>
      </c>
      <c r="AJ237" s="34">
        <v>54.405763658136038</v>
      </c>
      <c r="AK237" s="34">
        <v>3506.1142975352632</v>
      </c>
      <c r="AL237" s="34">
        <v>21527.354057196768</v>
      </c>
      <c r="AM237" s="34">
        <v>13212.795151296912</v>
      </c>
      <c r="AN237" s="34">
        <v>8307.0811159218902</v>
      </c>
      <c r="AO237" s="34">
        <v>38315.147298777345</v>
      </c>
      <c r="AP237" s="34">
        <v>547.17479600000001</v>
      </c>
      <c r="AQ237" s="34">
        <v>37672.799594612523</v>
      </c>
      <c r="AR237" s="34">
        <v>40401.737308634074</v>
      </c>
      <c r="AS237" s="34">
        <v>46179.67417862502</v>
      </c>
      <c r="AT237" s="34">
        <v>14036.173483301423</v>
      </c>
      <c r="AU237" s="34">
        <v>43569.302969999997</v>
      </c>
      <c r="AV237" s="34">
        <v>20836.288161788794</v>
      </c>
      <c r="AW237" s="34">
        <v>3293.804260601567</v>
      </c>
      <c r="AX237" s="34">
        <v>38384.189350199245</v>
      </c>
      <c r="AY237" s="34">
        <v>31891.910199556121</v>
      </c>
    </row>
    <row r="238" spans="1:51" x14ac:dyDescent="0.25">
      <c r="A238" s="32">
        <v>44479</v>
      </c>
      <c r="B238" s="33">
        <v>21</v>
      </c>
      <c r="C238" s="34">
        <v>28366.572154018588</v>
      </c>
      <c r="D238" s="34">
        <v>36603.80962671875</v>
      </c>
      <c r="E238" s="34">
        <v>17078.606772703133</v>
      </c>
      <c r="F238" s="34">
        <v>55629.198868435007</v>
      </c>
      <c r="G238" s="34">
        <v>27520.441309015638</v>
      </c>
      <c r="H238" s="34">
        <v>3454.541711855481</v>
      </c>
      <c r="I238" s="34">
        <v>25433.099625605475</v>
      </c>
      <c r="J238" s="34">
        <v>193.2654914855957</v>
      </c>
      <c r="K238" s="34">
        <v>20051.140152140651</v>
      </c>
      <c r="L238" s="34">
        <v>483.96647484144705</v>
      </c>
      <c r="M238" s="34">
        <v>33154.230947920936</v>
      </c>
      <c r="N238" s="34">
        <v>15937.463981062501</v>
      </c>
      <c r="O238" s="34">
        <v>40678.833485041047</v>
      </c>
      <c r="P238" s="34">
        <v>6918.4055522929739</v>
      </c>
      <c r="Q238" s="34">
        <v>33.699309999999997</v>
      </c>
      <c r="R238" s="34">
        <v>7086.7811979414091</v>
      </c>
      <c r="S238" s="34">
        <v>48235.066087619045</v>
      </c>
      <c r="T238" s="34">
        <v>16485.228620664078</v>
      </c>
      <c r="U238" s="34">
        <v>9080.6772607656403</v>
      </c>
      <c r="V238" s="34">
        <v>68899.292108312497</v>
      </c>
      <c r="W238" s="34">
        <v>2629.7769877460951</v>
      </c>
      <c r="X238" s="34">
        <v>10643.815097289083</v>
      </c>
      <c r="Y238" s="34">
        <v>17485.423963448673</v>
      </c>
      <c r="Z238" s="34">
        <v>250.66524047851573</v>
      </c>
      <c r="AA238" s="34">
        <v>25569.825209140654</v>
      </c>
      <c r="AB238" s="34">
        <v>15563.868983437511</v>
      </c>
      <c r="AC238" s="34">
        <v>26067.75101105182</v>
      </c>
      <c r="AD238" s="34">
        <v>42267.486290093744</v>
      </c>
      <c r="AE238" s="34">
        <v>8991.6145759687479</v>
      </c>
      <c r="AF238" s="34">
        <v>17.629778225806451</v>
      </c>
      <c r="AG238" s="34">
        <v>23833.9089255625</v>
      </c>
      <c r="AH238" s="34">
        <v>49413.362113687501</v>
      </c>
      <c r="AI238" s="34">
        <v>7315.8015136718905</v>
      </c>
      <c r="AJ238" s="34">
        <v>73.263157986845783</v>
      </c>
      <c r="AK238" s="34">
        <v>3602.8752873281301</v>
      </c>
      <c r="AL238" s="34">
        <v>25543.624247478008</v>
      </c>
      <c r="AM238" s="34">
        <v>17875.886375156293</v>
      </c>
      <c r="AN238" s="34">
        <v>9464.9298411406307</v>
      </c>
      <c r="AO238" s="34">
        <v>45228.165582339847</v>
      </c>
      <c r="AP238" s="34">
        <v>821.31864929999995</v>
      </c>
      <c r="AQ238" s="34">
        <v>39755.763885893786</v>
      </c>
      <c r="AR238" s="34">
        <v>47475.012259766889</v>
      </c>
      <c r="AS238" s="34">
        <v>55217.168723453149</v>
      </c>
      <c r="AT238" s="34">
        <v>15320.054336457662</v>
      </c>
      <c r="AU238" s="34">
        <v>50721.777381000007</v>
      </c>
      <c r="AV238" s="34">
        <v>26918.29895296066</v>
      </c>
      <c r="AW238" s="34">
        <v>4432.8996897617208</v>
      </c>
      <c r="AX238" s="34">
        <v>48050.187463539085</v>
      </c>
      <c r="AY238" s="34">
        <v>35259.293905227983</v>
      </c>
    </row>
    <row r="239" spans="1:51" x14ac:dyDescent="0.25">
      <c r="A239" s="32">
        <v>44479</v>
      </c>
      <c r="B239" s="33">
        <v>22</v>
      </c>
      <c r="C239" s="34">
        <v>27714.977758877965</v>
      </c>
      <c r="D239" s="34">
        <v>37043.239078812505</v>
      </c>
      <c r="E239" s="34">
        <v>17096.74348057816</v>
      </c>
      <c r="F239" s="34">
        <v>55410.895074042506</v>
      </c>
      <c r="G239" s="34">
        <v>28033.417195671871</v>
      </c>
      <c r="H239" s="34">
        <v>3253.6519182382881</v>
      </c>
      <c r="I239" s="34">
        <v>25213.403065238297</v>
      </c>
      <c r="J239" s="34">
        <v>191.76332855224609</v>
      </c>
      <c r="K239" s="34">
        <v>20154.80825745314</v>
      </c>
      <c r="L239" s="34">
        <v>415.67147850409674</v>
      </c>
      <c r="M239" s="34">
        <v>33379.758994838288</v>
      </c>
      <c r="N239" s="34">
        <v>16172.447673250001</v>
      </c>
      <c r="O239" s="34">
        <v>40768.104132509776</v>
      </c>
      <c r="P239" s="34">
        <v>7083.4199165976606</v>
      </c>
      <c r="Q239" s="34">
        <v>33.577497000000001</v>
      </c>
      <c r="R239" s="34">
        <v>7203.7688410976698</v>
      </c>
      <c r="S239" s="34">
        <v>49194.387414540914</v>
      </c>
      <c r="T239" s="34">
        <v>16482.787026812519</v>
      </c>
      <c r="U239" s="34">
        <v>9382.9527624375205</v>
      </c>
      <c r="V239" s="34">
        <v>69608.360467968741</v>
      </c>
      <c r="W239" s="34">
        <v>2715.364678484375</v>
      </c>
      <c r="X239" s="34">
        <v>10616.282294656256</v>
      </c>
      <c r="Y239" s="34">
        <v>17776.849790460525</v>
      </c>
      <c r="Z239" s="34">
        <v>261.5470901489258</v>
      </c>
      <c r="AA239" s="34">
        <v>25917.569394687507</v>
      </c>
      <c r="AB239" s="34">
        <v>15600.57282953126</v>
      </c>
      <c r="AC239" s="34">
        <v>26432.787685678319</v>
      </c>
      <c r="AD239" s="34">
        <v>42332.490257187499</v>
      </c>
      <c r="AE239" s="34">
        <v>9489.3848310937519</v>
      </c>
      <c r="AF239" s="34">
        <v>17.629778225806451</v>
      </c>
      <c r="AG239" s="34">
        <v>23990.299175250002</v>
      </c>
      <c r="AH239" s="34">
        <v>49697.428219937501</v>
      </c>
      <c r="AI239" s="34">
        <v>7504.1976562500004</v>
      </c>
      <c r="AJ239" s="34">
        <v>77.662305536229894</v>
      </c>
      <c r="AK239" s="34">
        <v>3621.7698615624995</v>
      </c>
      <c r="AL239" s="34">
        <v>26147.985285009265</v>
      </c>
      <c r="AM239" s="34">
        <v>18280.699763968787</v>
      </c>
      <c r="AN239" s="34">
        <v>8865.1890864531306</v>
      </c>
      <c r="AO239" s="34">
        <v>45675.346354234374</v>
      </c>
      <c r="AP239" s="34">
        <v>821.76841730000001</v>
      </c>
      <c r="AQ239" s="34">
        <v>39534.350044776584</v>
      </c>
      <c r="AR239" s="34">
        <v>48069.319923759067</v>
      </c>
      <c r="AS239" s="34">
        <v>56060.376178046907</v>
      </c>
      <c r="AT239" s="34">
        <v>15350.856800723284</v>
      </c>
      <c r="AU239" s="34">
        <v>50143.454717000001</v>
      </c>
      <c r="AV239" s="34">
        <v>27861.605775023159</v>
      </c>
      <c r="AW239" s="34">
        <v>4410.4553526269547</v>
      </c>
      <c r="AX239" s="34">
        <v>49240.443337296914</v>
      </c>
      <c r="AY239" s="34">
        <v>34616.106086181084</v>
      </c>
    </row>
    <row r="240" spans="1:51" x14ac:dyDescent="0.25">
      <c r="A240" s="32">
        <v>44479</v>
      </c>
      <c r="B240" s="33">
        <v>23</v>
      </c>
      <c r="C240" s="34">
        <v>25999.491058549836</v>
      </c>
      <c r="D240" s="34">
        <v>35382.39957846875</v>
      </c>
      <c r="E240" s="34">
        <v>16475.99913232815</v>
      </c>
      <c r="F240" s="34">
        <v>51789.678647443754</v>
      </c>
      <c r="G240" s="34">
        <v>25911.489376359401</v>
      </c>
      <c r="H240" s="34">
        <v>3240.7347565507889</v>
      </c>
      <c r="I240" s="34">
        <v>23669.168610917979</v>
      </c>
      <c r="J240" s="34">
        <v>185.93948745727542</v>
      </c>
      <c r="K240" s="34">
        <v>19307.43747243753</v>
      </c>
      <c r="L240" s="34">
        <v>245.16298450860756</v>
      </c>
      <c r="M240" s="34">
        <v>32758.137317144556</v>
      </c>
      <c r="N240" s="34">
        <v>15139.003043749999</v>
      </c>
      <c r="O240" s="34">
        <v>38450.160446439462</v>
      </c>
      <c r="P240" s="34">
        <v>6777.0313551601594</v>
      </c>
      <c r="Q240" s="34">
        <v>33.702371999999997</v>
      </c>
      <c r="R240" s="34">
        <v>6886.8331422031333</v>
      </c>
      <c r="S240" s="34">
        <v>46954.077126290911</v>
      </c>
      <c r="T240" s="34">
        <v>15226.84208853127</v>
      </c>
      <c r="U240" s="34">
        <v>8917.8184630156302</v>
      </c>
      <c r="V240" s="34">
        <v>65086.209127250004</v>
      </c>
      <c r="W240" s="34">
        <v>2676.7459018281252</v>
      </c>
      <c r="X240" s="34">
        <v>10168.680873015654</v>
      </c>
      <c r="Y240" s="34">
        <v>17237.299298685561</v>
      </c>
      <c r="Z240" s="34">
        <v>262.28536071777353</v>
      </c>
      <c r="AA240" s="34">
        <v>24142.995499148459</v>
      </c>
      <c r="AB240" s="34">
        <v>14919.84589000001</v>
      </c>
      <c r="AC240" s="34">
        <v>25298.205670671345</v>
      </c>
      <c r="AD240" s="34">
        <v>40469.942686999995</v>
      </c>
      <c r="AE240" s="34">
        <v>9089.9900411250055</v>
      </c>
      <c r="AF240" s="34">
        <v>17.629778225806451</v>
      </c>
      <c r="AG240" s="34">
        <v>22872.687917125004</v>
      </c>
      <c r="AH240" s="34">
        <v>47699.07674334375</v>
      </c>
      <c r="AI240" s="34">
        <v>7192.244311523451</v>
      </c>
      <c r="AJ240" s="34">
        <v>80.83109516191837</v>
      </c>
      <c r="AK240" s="34">
        <v>3504.4145223046999</v>
      </c>
      <c r="AL240" s="34">
        <v>24649.086541931134</v>
      </c>
      <c r="AM240" s="34">
        <v>17570.590122773479</v>
      </c>
      <c r="AN240" s="34">
        <v>8029.4570117343901</v>
      </c>
      <c r="AO240" s="34">
        <v>43832.117377683593</v>
      </c>
      <c r="AP240" s="34">
        <v>787.98080450000009</v>
      </c>
      <c r="AQ240" s="34">
        <v>38109.323081362527</v>
      </c>
      <c r="AR240" s="34">
        <v>45986.29827843875</v>
      </c>
      <c r="AS240" s="34">
        <v>53382.764121984394</v>
      </c>
      <c r="AT240" s="34">
        <v>15660.347940317042</v>
      </c>
      <c r="AU240" s="34">
        <v>47347.270448999996</v>
      </c>
      <c r="AV240" s="34">
        <v>25492.366995679411</v>
      </c>
      <c r="AW240" s="34">
        <v>5280.2396537207132</v>
      </c>
      <c r="AX240" s="34">
        <v>47234.564296164092</v>
      </c>
      <c r="AY240" s="34">
        <v>33074.478526415471</v>
      </c>
    </row>
    <row r="241" spans="1:51" x14ac:dyDescent="0.25">
      <c r="A241" s="32">
        <v>44479</v>
      </c>
      <c r="B241" s="33">
        <v>24</v>
      </c>
      <c r="C241" s="34">
        <v>24247.793673096705</v>
      </c>
      <c r="D241" s="34">
        <v>33317.660853265632</v>
      </c>
      <c r="E241" s="34">
        <v>14538.077380062534</v>
      </c>
      <c r="F241" s="34">
        <v>48047.006251222505</v>
      </c>
      <c r="G241" s="34">
        <v>23510.272166828116</v>
      </c>
      <c r="H241" s="34">
        <v>3063.8802287773497</v>
      </c>
      <c r="I241" s="34">
        <v>22312.884294054697</v>
      </c>
      <c r="J241" s="34">
        <v>168.76725769042969</v>
      </c>
      <c r="K241" s="34">
        <v>17983.483263687518</v>
      </c>
      <c r="L241" s="34">
        <v>61.683937997945051</v>
      </c>
      <c r="M241" s="34">
        <v>32098.264165900804</v>
      </c>
      <c r="N241" s="34">
        <v>14004.692382140631</v>
      </c>
      <c r="O241" s="34">
        <v>35642.704213166042</v>
      </c>
      <c r="P241" s="34">
        <v>6384.1258704023476</v>
      </c>
      <c r="Q241" s="34">
        <v>33.107658999999998</v>
      </c>
      <c r="R241" s="34">
        <v>6528.6694459453129</v>
      </c>
      <c r="S241" s="34">
        <v>44208.68367438468</v>
      </c>
      <c r="T241" s="34">
        <v>14122.67864233595</v>
      </c>
      <c r="U241" s="34">
        <v>8397.9793353359491</v>
      </c>
      <c r="V241" s="34">
        <v>63002.240919062504</v>
      </c>
      <c r="W241" s="34">
        <v>2603.8733275273453</v>
      </c>
      <c r="X241" s="34">
        <v>9099.8171355390641</v>
      </c>
      <c r="Y241" s="34">
        <v>17247.637791913858</v>
      </c>
      <c r="Z241" s="34">
        <v>235.85046508789071</v>
      </c>
      <c r="AA241" s="34">
        <v>21910.529601390652</v>
      </c>
      <c r="AB241" s="34">
        <v>14013.472601468749</v>
      </c>
      <c r="AC241" s="34">
        <v>23445.163866168492</v>
      </c>
      <c r="AD241" s="34">
        <v>38002.567182437502</v>
      </c>
      <c r="AE241" s="34">
        <v>8625.9606314843895</v>
      </c>
      <c r="AF241" s="34">
        <v>17.629778225806451</v>
      </c>
      <c r="AG241" s="34">
        <v>21281.326791406249</v>
      </c>
      <c r="AH241" s="34">
        <v>43149.190138875005</v>
      </c>
      <c r="AI241" s="34">
        <v>6678.5560302734402</v>
      </c>
      <c r="AJ241" s="34">
        <v>70.263107009695545</v>
      </c>
      <c r="AK241" s="34">
        <v>3348.48888642968</v>
      </c>
      <c r="AL241" s="34">
        <v>22983.540888212385</v>
      </c>
      <c r="AM241" s="34">
        <v>16498.850405085956</v>
      </c>
      <c r="AN241" s="34">
        <v>7488.7484483750004</v>
      </c>
      <c r="AO241" s="34">
        <v>41667.485386312503</v>
      </c>
      <c r="AP241" s="34">
        <v>739.26536550000003</v>
      </c>
      <c r="AQ241" s="34">
        <v>36813.320174260982</v>
      </c>
      <c r="AR241" s="34">
        <v>43518.698857470008</v>
      </c>
      <c r="AS241" s="34">
        <v>49930.786042453139</v>
      </c>
      <c r="AT241" s="34">
        <v>15342.603936035777</v>
      </c>
      <c r="AU241" s="34">
        <v>44255.623212999999</v>
      </c>
      <c r="AV241" s="34">
        <v>19737.438519273179</v>
      </c>
      <c r="AW241" s="34">
        <v>11009.516205214859</v>
      </c>
      <c r="AX241" s="34">
        <v>44738.219484535184</v>
      </c>
      <c r="AY241" s="34">
        <v>31328.413895024853</v>
      </c>
    </row>
    <row r="242" spans="1:51" x14ac:dyDescent="0.25">
      <c r="A242" s="32">
        <v>44480</v>
      </c>
      <c r="B242" s="33">
        <v>1</v>
      </c>
      <c r="C242" s="34">
        <v>22189.659317034209</v>
      </c>
      <c r="D242" s="34">
        <v>29591.504920531261</v>
      </c>
      <c r="E242" s="34">
        <v>13564.73440807814</v>
      </c>
      <c r="F242" s="34">
        <v>43095.110781171257</v>
      </c>
      <c r="G242" s="34">
        <v>19946.764351453145</v>
      </c>
      <c r="H242" s="34">
        <v>3054.8874169336109</v>
      </c>
      <c r="I242" s="34">
        <v>20339.336770683607</v>
      </c>
      <c r="J242" s="34">
        <v>135.9172286987305</v>
      </c>
      <c r="K242" s="34">
        <v>16122.382937156282</v>
      </c>
      <c r="L242" s="34">
        <v>-1.6981258679530242</v>
      </c>
      <c r="M242" s="34">
        <v>31073.857607053982</v>
      </c>
      <c r="N242" s="34">
        <v>12964.081511703142</v>
      </c>
      <c r="O242" s="34">
        <v>32388.851936119176</v>
      </c>
      <c r="P242" s="34">
        <v>5732.9739451523492</v>
      </c>
      <c r="Q242" s="34">
        <v>32.902968999999999</v>
      </c>
      <c r="R242" s="34">
        <v>5699.3408322031282</v>
      </c>
      <c r="S242" s="34">
        <v>39072.885028681543</v>
      </c>
      <c r="T242" s="34">
        <v>12799.471830914081</v>
      </c>
      <c r="U242" s="34">
        <v>7604.6990573125104</v>
      </c>
      <c r="V242" s="34">
        <v>55746.810730406251</v>
      </c>
      <c r="W242" s="34">
        <v>2257.8840360937502</v>
      </c>
      <c r="X242" s="34">
        <v>8049.8867096718841</v>
      </c>
      <c r="Y242" s="34">
        <v>15613.589344375278</v>
      </c>
      <c r="Z242" s="34">
        <v>213.09548767089839</v>
      </c>
      <c r="AA242" s="34">
        <v>18566.179185601592</v>
      </c>
      <c r="AB242" s="34">
        <v>12881.614509437508</v>
      </c>
      <c r="AC242" s="34">
        <v>21839.174594280983</v>
      </c>
      <c r="AD242" s="34">
        <v>33659.486048687504</v>
      </c>
      <c r="AE242" s="34">
        <v>7814.4989053437448</v>
      </c>
      <c r="AF242" s="34">
        <v>17.629778225806451</v>
      </c>
      <c r="AG242" s="34">
        <v>18723.932601062501</v>
      </c>
      <c r="AH242" s="34">
        <v>37778.94831003125</v>
      </c>
      <c r="AI242" s="34">
        <v>5922.8776123047001</v>
      </c>
      <c r="AJ242" s="34">
        <v>76.64568020537854</v>
      </c>
      <c r="AK242" s="34">
        <v>3140.0898166835946</v>
      </c>
      <c r="AL242" s="34">
        <v>20000.133441040507</v>
      </c>
      <c r="AM242" s="34">
        <v>14878.679340062543</v>
      </c>
      <c r="AN242" s="34">
        <v>6797.2952466093793</v>
      </c>
      <c r="AO242" s="34">
        <v>37674.901116900393</v>
      </c>
      <c r="AP242" s="34">
        <v>680.22883610000008</v>
      </c>
      <c r="AQ242" s="34">
        <v>34405.220969331291</v>
      </c>
      <c r="AR242" s="34">
        <v>39203.771236790315</v>
      </c>
      <c r="AS242" s="34">
        <v>43814.680757468755</v>
      </c>
      <c r="AT242" s="34">
        <v>14318.445014020172</v>
      </c>
      <c r="AU242" s="34">
        <v>39772.493488</v>
      </c>
      <c r="AV242" s="34">
        <v>16791.497132085678</v>
      </c>
      <c r="AW242" s="34">
        <v>11167.419281617191</v>
      </c>
      <c r="AX242" s="34">
        <v>39181.947147601582</v>
      </c>
      <c r="AY242" s="34">
        <v>29478.414412165443</v>
      </c>
    </row>
    <row r="243" spans="1:51" x14ac:dyDescent="0.25">
      <c r="A243" s="32">
        <v>44480</v>
      </c>
      <c r="B243" s="33">
        <v>2</v>
      </c>
      <c r="C243" s="34">
        <v>20204.21898226859</v>
      </c>
      <c r="D243" s="34">
        <v>25891.229179859387</v>
      </c>
      <c r="E243" s="34">
        <v>12400.90435339844</v>
      </c>
      <c r="F243" s="34">
        <v>38444.021341680011</v>
      </c>
      <c r="G243" s="34">
        <v>16427.926009062492</v>
      </c>
      <c r="H243" s="34">
        <v>3323.0883050039047</v>
      </c>
      <c r="I243" s="34">
        <v>18439.718262527364</v>
      </c>
      <c r="J243" s="34">
        <v>116.76952171325679</v>
      </c>
      <c r="K243" s="34">
        <v>14295.42323531251</v>
      </c>
      <c r="L243" s="34">
        <v>-365.89651762959761</v>
      </c>
      <c r="M243" s="34">
        <v>29898.542808625996</v>
      </c>
      <c r="N243" s="34">
        <v>11870.22423807813</v>
      </c>
      <c r="O243" s="34">
        <v>28922.838702666064</v>
      </c>
      <c r="P243" s="34">
        <v>5249.7892947500077</v>
      </c>
      <c r="Q243" s="34">
        <v>31.750706999999998</v>
      </c>
      <c r="R243" s="34">
        <v>4944.4298245234377</v>
      </c>
      <c r="S243" s="34">
        <v>33554.084115744045</v>
      </c>
      <c r="T243" s="34">
        <v>11552.005097179701</v>
      </c>
      <c r="U243" s="34">
        <v>6917.8402144453094</v>
      </c>
      <c r="V243" s="34">
        <v>48293.65731567188</v>
      </c>
      <c r="W243" s="34">
        <v>2128.3595705625012</v>
      </c>
      <c r="X243" s="34">
        <v>7932.4813892812508</v>
      </c>
      <c r="Y243" s="34">
        <v>15256.525309864744</v>
      </c>
      <c r="Z243" s="34">
        <v>204.21837814331064</v>
      </c>
      <c r="AA243" s="34">
        <v>15509.087617296871</v>
      </c>
      <c r="AB243" s="34">
        <v>11936.298199085948</v>
      </c>
      <c r="AC243" s="34">
        <v>20681.573917742538</v>
      </c>
      <c r="AD243" s="34">
        <v>29171.729067968754</v>
      </c>
      <c r="AE243" s="34">
        <v>6425.7360138906315</v>
      </c>
      <c r="AF243" s="34">
        <v>17.629778225806451</v>
      </c>
      <c r="AG243" s="34">
        <v>16312.324897531249</v>
      </c>
      <c r="AH243" s="34">
        <v>33071.815814468755</v>
      </c>
      <c r="AI243" s="34">
        <v>5094.6289550781294</v>
      </c>
      <c r="AJ243" s="34">
        <v>59.079585834797456</v>
      </c>
      <c r="AK243" s="34">
        <v>2880.4502232617187</v>
      </c>
      <c r="AL243" s="34">
        <v>17071.744757493638</v>
      </c>
      <c r="AM243" s="34">
        <v>12995.789687687533</v>
      </c>
      <c r="AN243" s="34">
        <v>5725.312252406261</v>
      </c>
      <c r="AO243" s="34">
        <v>33025.051790017576</v>
      </c>
      <c r="AP243" s="34">
        <v>631.30439750000005</v>
      </c>
      <c r="AQ243" s="34">
        <v>31844.276251089108</v>
      </c>
      <c r="AR243" s="34">
        <v>34729.605771126262</v>
      </c>
      <c r="AS243" s="34">
        <v>37421.74055457033</v>
      </c>
      <c r="AT243" s="34">
        <v>14025.832048551374</v>
      </c>
      <c r="AU243" s="34">
        <v>35431.436643000001</v>
      </c>
      <c r="AV243" s="34">
        <v>15659.072475007561</v>
      </c>
      <c r="AW243" s="34">
        <v>8293.7651522099713</v>
      </c>
      <c r="AX243" s="34">
        <v>33547.959696607431</v>
      </c>
      <c r="AY243" s="34">
        <v>27400.602047915469</v>
      </c>
    </row>
    <row r="244" spans="1:51" x14ac:dyDescent="0.25">
      <c r="A244" s="32">
        <v>44480</v>
      </c>
      <c r="B244" s="33">
        <v>3</v>
      </c>
      <c r="C244" s="34">
        <v>18923.521399331108</v>
      </c>
      <c r="D244" s="34">
        <v>23258.71171709376</v>
      </c>
      <c r="E244" s="34">
        <v>10462.35546200001</v>
      </c>
      <c r="F244" s="34">
        <v>35069.034356601274</v>
      </c>
      <c r="G244" s="34">
        <v>14232.288084453159</v>
      </c>
      <c r="H244" s="34">
        <v>3572.2044885859345</v>
      </c>
      <c r="I244" s="34">
        <v>17083.961401460954</v>
      </c>
      <c r="J244" s="34">
        <v>103.4874992370606</v>
      </c>
      <c r="K244" s="34">
        <v>12895.53603128127</v>
      </c>
      <c r="L244" s="34">
        <v>-756.55475721860967</v>
      </c>
      <c r="M244" s="34">
        <v>29048.12599771181</v>
      </c>
      <c r="N244" s="34">
        <v>10947.679739750021</v>
      </c>
      <c r="O244" s="34">
        <v>26457.548103330115</v>
      </c>
      <c r="P244" s="34">
        <v>4792.3628869921886</v>
      </c>
      <c r="Q244" s="34">
        <v>31.850585000000002</v>
      </c>
      <c r="R244" s="34">
        <v>4348.8031151484392</v>
      </c>
      <c r="S244" s="34">
        <v>29426.318922165934</v>
      </c>
      <c r="T244" s="34">
        <v>10782.41932518752</v>
      </c>
      <c r="U244" s="34">
        <v>6495.1182095468794</v>
      </c>
      <c r="V244" s="34">
        <v>43484.278902812519</v>
      </c>
      <c r="W244" s="34">
        <v>2065.7778731406252</v>
      </c>
      <c r="X244" s="34">
        <v>7042.2346738046926</v>
      </c>
      <c r="Y244" s="34">
        <v>14294.379339468656</v>
      </c>
      <c r="Z244" s="34">
        <v>188.11087036132818</v>
      </c>
      <c r="AA244" s="34">
        <v>12854.206394070339</v>
      </c>
      <c r="AB244" s="34">
        <v>11298.676480773442</v>
      </c>
      <c r="AC244" s="34">
        <v>17984.328573547129</v>
      </c>
      <c r="AD244" s="34">
        <v>25402.754727656255</v>
      </c>
      <c r="AE244" s="34">
        <v>5528.5176343281328</v>
      </c>
      <c r="AF244" s="34">
        <v>17.629778225806451</v>
      </c>
      <c r="AG244" s="34">
        <v>14394.240113406251</v>
      </c>
      <c r="AH244" s="34">
        <v>29178.581066062503</v>
      </c>
      <c r="AI244" s="34">
        <v>4438.4091796875</v>
      </c>
      <c r="AJ244" s="34">
        <v>71.091915604876078</v>
      </c>
      <c r="AK244" s="34">
        <v>2704.1770210312507</v>
      </c>
      <c r="AL244" s="34">
        <v>14822.544196681127</v>
      </c>
      <c r="AM244" s="34">
        <v>11321.349079289084</v>
      </c>
      <c r="AN244" s="34">
        <v>5038.5755929140596</v>
      </c>
      <c r="AO244" s="34">
        <v>29394.227526535156</v>
      </c>
      <c r="AP244" s="34">
        <v>628.52795420000007</v>
      </c>
      <c r="AQ244" s="34">
        <v>30205.972049831296</v>
      </c>
      <c r="AR244" s="34">
        <v>30880.221699321588</v>
      </c>
      <c r="AS244" s="34">
        <v>32598.201667804715</v>
      </c>
      <c r="AT244" s="34">
        <v>13276.0721470358</v>
      </c>
      <c r="AU244" s="34">
        <v>32368.459590999999</v>
      </c>
      <c r="AV244" s="34">
        <v>13854.868426195069</v>
      </c>
      <c r="AW244" s="34">
        <v>5707.2997283740297</v>
      </c>
      <c r="AX244" s="34">
        <v>29047.198253471695</v>
      </c>
      <c r="AY244" s="34">
        <v>26022.886753665462</v>
      </c>
    </row>
    <row r="245" spans="1:51" x14ac:dyDescent="0.25">
      <c r="A245" s="32">
        <v>44480</v>
      </c>
      <c r="B245" s="33">
        <v>4</v>
      </c>
      <c r="C245" s="34">
        <v>18191.243725924836</v>
      </c>
      <c r="D245" s="34">
        <v>21594.107682812511</v>
      </c>
      <c r="E245" s="34">
        <v>10040.443577437511</v>
      </c>
      <c r="F245" s="34">
        <v>32850.057640185041</v>
      </c>
      <c r="G245" s="34">
        <v>12891.849948929699</v>
      </c>
      <c r="H245" s="34">
        <v>3829.5072934492155</v>
      </c>
      <c r="I245" s="34">
        <v>16311.836159761735</v>
      </c>
      <c r="J245" s="34">
        <v>97.897962570190401</v>
      </c>
      <c r="K245" s="34">
        <v>12020.399305234381</v>
      </c>
      <c r="L245" s="34">
        <v>-1168.8420885486394</v>
      </c>
      <c r="M245" s="34">
        <v>28664.030372828121</v>
      </c>
      <c r="N245" s="34">
        <v>10325.135568437521</v>
      </c>
      <c r="O245" s="34">
        <v>24960.540129400451</v>
      </c>
      <c r="P245" s="34">
        <v>4512.0235039765757</v>
      </c>
      <c r="Q245" s="34">
        <v>30.940922</v>
      </c>
      <c r="R245" s="34">
        <v>3989.2343685332035</v>
      </c>
      <c r="S245" s="34">
        <v>26779.396490954987</v>
      </c>
      <c r="T245" s="34">
        <v>10569.11217800001</v>
      </c>
      <c r="U245" s="34">
        <v>6324.6223702734405</v>
      </c>
      <c r="V245" s="34">
        <v>40585.909266796887</v>
      </c>
      <c r="W245" s="34">
        <v>2091.8290305585942</v>
      </c>
      <c r="X245" s="34">
        <v>6789.1460690937583</v>
      </c>
      <c r="Y245" s="34">
        <v>13825.22724166041</v>
      </c>
      <c r="Z245" s="34">
        <v>188.64082138061531</v>
      </c>
      <c r="AA245" s="34">
        <v>11416.635457210945</v>
      </c>
      <c r="AB245" s="34">
        <v>10998.229965765631</v>
      </c>
      <c r="AC245" s="34">
        <v>16835.255866240401</v>
      </c>
      <c r="AD245" s="34">
        <v>23613.625070703129</v>
      </c>
      <c r="AE245" s="34">
        <v>4639.8650067656245</v>
      </c>
      <c r="AF245" s="34">
        <v>17.629778225806451</v>
      </c>
      <c r="AG245" s="34">
        <v>13188.14002078126</v>
      </c>
      <c r="AH245" s="34">
        <v>26537.324800625</v>
      </c>
      <c r="AI245" s="34">
        <v>3988.7361206054748</v>
      </c>
      <c r="AJ245" s="34">
        <v>45.726579580806174</v>
      </c>
      <c r="AK245" s="34">
        <v>2599.5093386132821</v>
      </c>
      <c r="AL245" s="34">
        <v>13262.402375110807</v>
      </c>
      <c r="AM245" s="34">
        <v>10487.37382712502</v>
      </c>
      <c r="AN245" s="34">
        <v>4588.4784960156303</v>
      </c>
      <c r="AO245" s="34">
        <v>27083.374392291022</v>
      </c>
      <c r="AP245" s="34">
        <v>594.42008970000006</v>
      </c>
      <c r="AQ245" s="34">
        <v>29157.262437042238</v>
      </c>
      <c r="AR245" s="34">
        <v>28652.872762563755</v>
      </c>
      <c r="AS245" s="34">
        <v>29462.212396554693</v>
      </c>
      <c r="AT245" s="34">
        <v>12818.249195504526</v>
      </c>
      <c r="AU245" s="34">
        <v>30736.376882000004</v>
      </c>
      <c r="AV245" s="34">
        <v>13037.609935257571</v>
      </c>
      <c r="AW245" s="34">
        <v>3688.7802586416069</v>
      </c>
      <c r="AX245" s="34">
        <v>26180.710001439478</v>
      </c>
      <c r="AY245" s="34">
        <v>25075.33485541548</v>
      </c>
    </row>
    <row r="246" spans="1:51" x14ac:dyDescent="0.25">
      <c r="A246" s="32">
        <v>44480</v>
      </c>
      <c r="B246" s="33">
        <v>5</v>
      </c>
      <c r="C246" s="34">
        <v>17702.068443815479</v>
      </c>
      <c r="D246" s="34">
        <v>20684.706126203135</v>
      </c>
      <c r="E246" s="34">
        <v>9643.8238259218815</v>
      </c>
      <c r="F246" s="34">
        <v>32146.165562700025</v>
      </c>
      <c r="G246" s="34">
        <v>11865.605559617197</v>
      </c>
      <c r="H246" s="34">
        <v>4070.8220544375054</v>
      </c>
      <c r="I246" s="34">
        <v>15859.93161345314</v>
      </c>
      <c r="J246" s="34">
        <v>91.617231369018512</v>
      </c>
      <c r="K246" s="34">
        <v>11457.536655390621</v>
      </c>
      <c r="L246" s="34">
        <v>-780.64973174886472</v>
      </c>
      <c r="M246" s="34">
        <v>27259.141732641889</v>
      </c>
      <c r="N246" s="34">
        <v>10042.705452921889</v>
      </c>
      <c r="O246" s="34">
        <v>24304.231045923865</v>
      </c>
      <c r="P246" s="34">
        <v>4416.721836406251</v>
      </c>
      <c r="Q246" s="34">
        <v>31.077563999999999</v>
      </c>
      <c r="R246" s="34">
        <v>3743.4051605996092</v>
      </c>
      <c r="S246" s="34">
        <v>25244.548032189363</v>
      </c>
      <c r="T246" s="34">
        <v>10346.954095851599</v>
      </c>
      <c r="U246" s="34">
        <v>6185.1259565156297</v>
      </c>
      <c r="V246" s="34">
        <v>37745.848154562511</v>
      </c>
      <c r="W246" s="34">
        <v>2065.1387089843747</v>
      </c>
      <c r="X246" s="34">
        <v>6690.4653293593637</v>
      </c>
      <c r="Y246" s="34">
        <v>13137.706049229198</v>
      </c>
      <c r="Z246" s="34">
        <v>182.43007873535163</v>
      </c>
      <c r="AA246" s="34">
        <v>10346.295763132843</v>
      </c>
      <c r="AB246" s="34">
        <v>10935.297706968749</v>
      </c>
      <c r="AC246" s="34">
        <v>17369.789644159711</v>
      </c>
      <c r="AD246" s="34">
        <v>22163.157189500012</v>
      </c>
      <c r="AE246" s="34">
        <v>4307.1295586250117</v>
      </c>
      <c r="AF246" s="34">
        <v>17.629778225806451</v>
      </c>
      <c r="AG246" s="34">
        <v>12479.105474546879</v>
      </c>
      <c r="AH246" s="34">
        <v>24871.316708656246</v>
      </c>
      <c r="AI246" s="34">
        <v>3784.5173095703126</v>
      </c>
      <c r="AJ246" s="34">
        <v>44.22358718388017</v>
      </c>
      <c r="AK246" s="34">
        <v>2570.0502739960939</v>
      </c>
      <c r="AL246" s="34">
        <v>12406.864687509247</v>
      </c>
      <c r="AM246" s="34">
        <v>10249.977467914094</v>
      </c>
      <c r="AN246" s="34">
        <v>4386.9806862968908</v>
      </c>
      <c r="AO246" s="34">
        <v>25724.682586771498</v>
      </c>
      <c r="AP246" s="34">
        <v>579.0436858999999</v>
      </c>
      <c r="AQ246" s="34">
        <v>28494.722959229726</v>
      </c>
      <c r="AR246" s="34">
        <v>27897.264573860641</v>
      </c>
      <c r="AS246" s="34">
        <v>27844.162849328153</v>
      </c>
      <c r="AT246" s="34">
        <v>12806.733411738929</v>
      </c>
      <c r="AU246" s="34">
        <v>29846.470548999998</v>
      </c>
      <c r="AV246" s="34">
        <v>13066.965983445047</v>
      </c>
      <c r="AW246" s="34">
        <v>2784.306899988278</v>
      </c>
      <c r="AX246" s="34">
        <v>24547.106382767601</v>
      </c>
      <c r="AY246" s="34">
        <v>24420.105222837366</v>
      </c>
    </row>
    <row r="247" spans="1:51" x14ac:dyDescent="0.25">
      <c r="A247" s="32">
        <v>44480</v>
      </c>
      <c r="B247" s="33">
        <v>6</v>
      </c>
      <c r="C247" s="34">
        <v>17081.578610049837</v>
      </c>
      <c r="D247" s="34">
        <v>20660.443057890625</v>
      </c>
      <c r="E247" s="34">
        <v>8981.0883526250145</v>
      </c>
      <c r="F247" s="34">
        <v>32679.008091603784</v>
      </c>
      <c r="G247" s="34">
        <v>11817.697342632831</v>
      </c>
      <c r="H247" s="34">
        <v>4466.2245633242401</v>
      </c>
      <c r="I247" s="34">
        <v>15622.564870910162</v>
      </c>
      <c r="J247" s="34">
        <v>92.299646377563491</v>
      </c>
      <c r="K247" s="34">
        <v>11295.31469146876</v>
      </c>
      <c r="L247" s="34">
        <v>-816.74966566827061</v>
      </c>
      <c r="M247" s="34">
        <v>27162.098096518861</v>
      </c>
      <c r="N247" s="34">
        <v>10026.247064562511</v>
      </c>
      <c r="O247" s="34">
        <v>24257.212503529332</v>
      </c>
      <c r="P247" s="34">
        <v>4337.8480751640664</v>
      </c>
      <c r="Q247" s="34">
        <v>30.247931999999999</v>
      </c>
      <c r="R247" s="34">
        <v>3680.2485225917981</v>
      </c>
      <c r="S247" s="34">
        <v>24571.409926259676</v>
      </c>
      <c r="T247" s="34">
        <v>10266.9832373594</v>
      </c>
      <c r="U247" s="34">
        <v>6075.731059875</v>
      </c>
      <c r="V247" s="34">
        <v>36866.36511635939</v>
      </c>
      <c r="W247" s="34">
        <v>2007.3354205312501</v>
      </c>
      <c r="X247" s="34">
        <v>6385.8053065937329</v>
      </c>
      <c r="Y247" s="34">
        <v>13695.358707143663</v>
      </c>
      <c r="Z247" s="34">
        <v>208.00626663207996</v>
      </c>
      <c r="AA247" s="34">
        <v>9783.8996226640884</v>
      </c>
      <c r="AB247" s="34">
        <v>11101.360760437499</v>
      </c>
      <c r="AC247" s="34">
        <v>16828.617025987467</v>
      </c>
      <c r="AD247" s="34">
        <v>22009.569787515633</v>
      </c>
      <c r="AE247" s="34">
        <v>3739.6956335156265</v>
      </c>
      <c r="AF247" s="34">
        <v>17.629778225806451</v>
      </c>
      <c r="AG247" s="34">
        <v>12401.86340268751</v>
      </c>
      <c r="AH247" s="34">
        <v>24383.725381531251</v>
      </c>
      <c r="AI247" s="34">
        <v>3684.9921264648442</v>
      </c>
      <c r="AJ247" s="34">
        <v>54.295298810381553</v>
      </c>
      <c r="AK247" s="34">
        <v>2551.6398580781247</v>
      </c>
      <c r="AL247" s="34">
        <v>11945.233290907685</v>
      </c>
      <c r="AM247" s="34">
        <v>9542.762902093782</v>
      </c>
      <c r="AN247" s="34">
        <v>4309.8816718593798</v>
      </c>
      <c r="AO247" s="34">
        <v>25358.509746824224</v>
      </c>
      <c r="AP247" s="34">
        <v>561.75386049999997</v>
      </c>
      <c r="AQ247" s="34">
        <v>28283.491663596906</v>
      </c>
      <c r="AR247" s="34">
        <v>27041.914866579384</v>
      </c>
      <c r="AS247" s="34">
        <v>27484.85350100002</v>
      </c>
      <c r="AT247" s="34">
        <v>13212.183944223278</v>
      </c>
      <c r="AU247" s="34">
        <v>29604.312747</v>
      </c>
      <c r="AV247" s="34">
        <v>12858.37468699194</v>
      </c>
      <c r="AW247" s="34">
        <v>2731.0605617216779</v>
      </c>
      <c r="AX247" s="34">
        <v>23870.564665492206</v>
      </c>
      <c r="AY247" s="34">
        <v>24623.761769587341</v>
      </c>
    </row>
    <row r="248" spans="1:51" x14ac:dyDescent="0.25">
      <c r="A248" s="32">
        <v>44480</v>
      </c>
      <c r="B248" s="33">
        <v>7</v>
      </c>
      <c r="C248" s="34">
        <v>17157.160292815464</v>
      </c>
      <c r="D248" s="34">
        <v>20949.680533515631</v>
      </c>
      <c r="E248" s="34">
        <v>9100.2557236718912</v>
      </c>
      <c r="F248" s="34">
        <v>36097.341097572535</v>
      </c>
      <c r="G248" s="34">
        <v>12920.441042375001</v>
      </c>
      <c r="H248" s="34">
        <v>4449.7273330937596</v>
      </c>
      <c r="I248" s="34">
        <v>15949.697772601578</v>
      </c>
      <c r="J248" s="34">
        <v>94.478174209594684</v>
      </c>
      <c r="K248" s="34">
        <v>11296.708238859379</v>
      </c>
      <c r="L248" s="34">
        <v>-1270.4435845840671</v>
      </c>
      <c r="M248" s="34">
        <v>26868.233995001032</v>
      </c>
      <c r="N248" s="34">
        <v>10113.712163078129</v>
      </c>
      <c r="O248" s="34">
        <v>24632.983400888708</v>
      </c>
      <c r="P248" s="34">
        <v>4461.5838308258562</v>
      </c>
      <c r="Q248" s="34">
        <v>30.447856999999999</v>
      </c>
      <c r="R248" s="34">
        <v>3671.8062272871098</v>
      </c>
      <c r="S248" s="34">
        <v>24627.910160337811</v>
      </c>
      <c r="T248" s="34">
        <v>10317.386008882831</v>
      </c>
      <c r="U248" s="34">
        <v>6169.82477314063</v>
      </c>
      <c r="V248" s="34">
        <v>36877.612049125048</v>
      </c>
      <c r="W248" s="34">
        <v>2070.2556266718757</v>
      </c>
      <c r="X248" s="34">
        <v>6325.6939818672181</v>
      </c>
      <c r="Y248" s="34">
        <v>14169.756990147747</v>
      </c>
      <c r="Z248" s="34">
        <v>238.66093353271484</v>
      </c>
      <c r="AA248" s="34">
        <v>9967.35277006254</v>
      </c>
      <c r="AB248" s="34">
        <v>12058.271837062512</v>
      </c>
      <c r="AC248" s="34">
        <v>16622.539497272297</v>
      </c>
      <c r="AD248" s="34">
        <v>21703.024270562499</v>
      </c>
      <c r="AE248" s="34">
        <v>3122.9490787031386</v>
      </c>
      <c r="AF248" s="34">
        <v>17.629778225806451</v>
      </c>
      <c r="AG248" s="34">
        <v>12583.58181817189</v>
      </c>
      <c r="AH248" s="34">
        <v>23990.556541296872</v>
      </c>
      <c r="AI248" s="34">
        <v>3655.6757812500009</v>
      </c>
      <c r="AJ248" s="34">
        <v>41.132428966745863</v>
      </c>
      <c r="AK248" s="34">
        <v>2501.5617571406246</v>
      </c>
      <c r="AL248" s="34">
        <v>11996.125681024878</v>
      </c>
      <c r="AM248" s="34">
        <v>9552.3182683437772</v>
      </c>
      <c r="AN248" s="34">
        <v>4366.5374716172</v>
      </c>
      <c r="AO248" s="34">
        <v>25200.045826630871</v>
      </c>
      <c r="AP248" s="34">
        <v>581.13739009999995</v>
      </c>
      <c r="AQ248" s="34">
        <v>28371.226571624258</v>
      </c>
      <c r="AR248" s="34">
        <v>27124.625327575486</v>
      </c>
      <c r="AS248" s="34">
        <v>27539.687395460958</v>
      </c>
      <c r="AT248" s="34">
        <v>13060.81293461391</v>
      </c>
      <c r="AU248" s="34">
        <v>32976.857269</v>
      </c>
      <c r="AV248" s="34">
        <v>12479.186015491921</v>
      </c>
      <c r="AW248" s="34">
        <v>2109.1391219643615</v>
      </c>
      <c r="AX248" s="34">
        <v>23954.434885056664</v>
      </c>
      <c r="AY248" s="34">
        <v>24957.007795181085</v>
      </c>
    </row>
    <row r="249" spans="1:51" x14ac:dyDescent="0.25">
      <c r="A249" s="32">
        <v>44480</v>
      </c>
      <c r="B249" s="33">
        <v>8</v>
      </c>
      <c r="C249" s="34">
        <v>17260.958550237396</v>
      </c>
      <c r="D249" s="34">
        <v>19912.748233234401</v>
      </c>
      <c r="E249" s="34">
        <v>9444.2467845078299</v>
      </c>
      <c r="F249" s="34">
        <v>36494.207755443764</v>
      </c>
      <c r="G249" s="34">
        <v>13684.788576906534</v>
      </c>
      <c r="H249" s="34">
        <v>4422.0117562812675</v>
      </c>
      <c r="I249" s="34">
        <v>16713.540960812512</v>
      </c>
      <c r="J249" s="34">
        <v>103.9791660308838</v>
      </c>
      <c r="K249" s="34">
        <v>11303.59301966406</v>
      </c>
      <c r="L249" s="34">
        <v>-1589.231846036455</v>
      </c>
      <c r="M249" s="34">
        <v>24443.477942162557</v>
      </c>
      <c r="N249" s="34">
        <v>9520.87023937501</v>
      </c>
      <c r="O249" s="34">
        <v>24997.116736048854</v>
      </c>
      <c r="P249" s="34">
        <v>4565.2182592812924</v>
      </c>
      <c r="Q249" s="34">
        <v>31.635193000000005</v>
      </c>
      <c r="R249" s="34">
        <v>3372.6742613691413</v>
      </c>
      <c r="S249" s="34">
        <v>23276.498967056545</v>
      </c>
      <c r="T249" s="34">
        <v>9265.1586608046873</v>
      </c>
      <c r="U249" s="34">
        <v>5297.2459427968797</v>
      </c>
      <c r="V249" s="34">
        <v>35377.557777765658</v>
      </c>
      <c r="W249" s="34">
        <v>1971.5110389296881</v>
      </c>
      <c r="X249" s="34">
        <v>5590.9699661630457</v>
      </c>
      <c r="Y249" s="34">
        <v>13698.615923730194</v>
      </c>
      <c r="Z249" s="34">
        <v>178.48354705810553</v>
      </c>
      <c r="AA249" s="34">
        <v>9540.1220891640605</v>
      </c>
      <c r="AB249" s="34">
        <v>14923.489468726573</v>
      </c>
      <c r="AC249" s="34">
        <v>15522.953288969327</v>
      </c>
      <c r="AD249" s="34">
        <v>20380.162685421878</v>
      </c>
      <c r="AE249" s="34">
        <v>3017.8611363906321</v>
      </c>
      <c r="AF249" s="34">
        <v>17.629778225806451</v>
      </c>
      <c r="AG249" s="34">
        <v>12513.670062140631</v>
      </c>
      <c r="AH249" s="34">
        <v>20814.970381812513</v>
      </c>
      <c r="AI249" s="34">
        <v>3179.8812649809611</v>
      </c>
      <c r="AJ249" s="34">
        <v>31.157080329511984</v>
      </c>
      <c r="AK249" s="34">
        <v>2672.3797676358458</v>
      </c>
      <c r="AL249" s="34">
        <v>10683.096589759249</v>
      </c>
      <c r="AM249" s="34">
        <v>8595.5869394140918</v>
      </c>
      <c r="AN249" s="34">
        <v>4432.1342319140595</v>
      </c>
      <c r="AO249" s="34">
        <v>25098.986970285161</v>
      </c>
      <c r="AP249" s="34">
        <v>596.67866690000005</v>
      </c>
      <c r="AQ249" s="34">
        <v>28796.551482671137</v>
      </c>
      <c r="AR249" s="34">
        <v>26830.440387927036</v>
      </c>
      <c r="AS249" s="34">
        <v>26952.446490500028</v>
      </c>
      <c r="AT249" s="34">
        <v>2400.0203917389085</v>
      </c>
      <c r="AU249" s="34">
        <v>29948.101879000002</v>
      </c>
      <c r="AV249" s="34">
        <v>10226.55566057006</v>
      </c>
      <c r="AW249" s="34">
        <v>1677.187164428711</v>
      </c>
      <c r="AX249" s="34">
        <v>22049.404349126977</v>
      </c>
      <c r="AY249" s="34">
        <v>26039.871086118612</v>
      </c>
    </row>
    <row r="250" spans="1:51" x14ac:dyDescent="0.25">
      <c r="A250" s="32">
        <v>44480</v>
      </c>
      <c r="B250" s="33">
        <v>9</v>
      </c>
      <c r="C250" s="34">
        <v>19614.841546828862</v>
      </c>
      <c r="D250" s="34">
        <v>22677.583627843764</v>
      </c>
      <c r="E250" s="34">
        <v>9988.9959703437598</v>
      </c>
      <c r="F250" s="34">
        <v>41218.002114302522</v>
      </c>
      <c r="G250" s="34">
        <v>16394.820123808666</v>
      </c>
      <c r="H250" s="34">
        <v>4406.0398759922</v>
      </c>
      <c r="I250" s="34">
        <v>18419.716278433611</v>
      </c>
      <c r="J250" s="34">
        <v>115.58778190612801</v>
      </c>
      <c r="K250" s="34">
        <v>12835.711737812509</v>
      </c>
      <c r="L250" s="34">
        <v>-1571.3308594230377</v>
      </c>
      <c r="M250" s="34">
        <v>24818.915599249445</v>
      </c>
      <c r="N250" s="34">
        <v>10238.01313423439</v>
      </c>
      <c r="O250" s="34">
        <v>27977.502953384806</v>
      </c>
      <c r="P250" s="34">
        <v>3845.8034711154833</v>
      </c>
      <c r="Q250" s="34">
        <v>31.969276000000001</v>
      </c>
      <c r="R250" s="34">
        <v>3719.9459836386714</v>
      </c>
      <c r="S250" s="34">
        <v>26439.090347392503</v>
      </c>
      <c r="T250" s="34">
        <v>9724.1571931015787</v>
      </c>
      <c r="U250" s="34">
        <v>5510.7686049375097</v>
      </c>
      <c r="V250" s="34">
        <v>39893.050084625029</v>
      </c>
      <c r="W250" s="34">
        <v>1838.2720968281249</v>
      </c>
      <c r="X250" s="34">
        <v>5856.8423873783058</v>
      </c>
      <c r="Y250" s="34">
        <v>14339.565068662947</v>
      </c>
      <c r="Z250" s="34">
        <v>155.80203674316411</v>
      </c>
      <c r="AA250" s="34">
        <v>11487.766971125031</v>
      </c>
      <c r="AB250" s="34">
        <v>17415.58206831252</v>
      </c>
      <c r="AC250" s="34">
        <v>17557.540502652806</v>
      </c>
      <c r="AD250" s="34">
        <v>22678.88143878126</v>
      </c>
      <c r="AE250" s="34">
        <v>3382.8867005133584</v>
      </c>
      <c r="AF250" s="34">
        <v>17.629778225806451</v>
      </c>
      <c r="AG250" s="34">
        <v>14283.964209343751</v>
      </c>
      <c r="AH250" s="34">
        <v>22939.881662749998</v>
      </c>
      <c r="AI250" s="34">
        <v>3638.0023925642117</v>
      </c>
      <c r="AJ250" s="34">
        <v>34.126018687355611</v>
      </c>
      <c r="AK250" s="34">
        <v>4797.0971185145754</v>
      </c>
      <c r="AL250" s="34">
        <v>9976.1292093920656</v>
      </c>
      <c r="AM250" s="34">
        <v>9066.7048065937634</v>
      </c>
      <c r="AN250" s="34">
        <v>4820.5388584531202</v>
      </c>
      <c r="AO250" s="34">
        <v>27557.444703542977</v>
      </c>
      <c r="AP250" s="34">
        <v>699.76275229999999</v>
      </c>
      <c r="AQ250" s="34">
        <v>31137.802219604724</v>
      </c>
      <c r="AR250" s="34">
        <v>29941.318071794249</v>
      </c>
      <c r="AS250" s="34">
        <v>30253.34920614845</v>
      </c>
      <c r="AT250" s="34">
        <v>8046.1862216138943</v>
      </c>
      <c r="AU250" s="34">
        <v>33151.100006000001</v>
      </c>
      <c r="AV250" s="34">
        <v>12783.49444913256</v>
      </c>
      <c r="AW250" s="34">
        <v>550.58140582617193</v>
      </c>
      <c r="AX250" s="34">
        <v>24742.504455677765</v>
      </c>
      <c r="AY250" s="34">
        <v>28646.855019306106</v>
      </c>
    </row>
    <row r="251" spans="1:51" x14ac:dyDescent="0.25">
      <c r="A251" s="32">
        <v>44480</v>
      </c>
      <c r="B251" s="33">
        <v>10</v>
      </c>
      <c r="C251" s="34">
        <v>22205.226290471994</v>
      </c>
      <c r="D251" s="34">
        <v>26379.37832390625</v>
      </c>
      <c r="E251" s="34">
        <v>11047.091981031272</v>
      </c>
      <c r="F251" s="34">
        <v>46648.882650496875</v>
      </c>
      <c r="G251" s="34">
        <v>20569.701223537271</v>
      </c>
      <c r="H251" s="34">
        <v>5183.6247962265697</v>
      </c>
      <c r="I251" s="34">
        <v>21803.72653310547</v>
      </c>
      <c r="J251" s="34">
        <v>128.7663631439209</v>
      </c>
      <c r="K251" s="34">
        <v>15067.211905984401</v>
      </c>
      <c r="L251" s="34">
        <v>-886.59598054892194</v>
      </c>
      <c r="M251" s="34">
        <v>26117.46217840496</v>
      </c>
      <c r="N251" s="34">
        <v>11825.721603609381</v>
      </c>
      <c r="O251" s="34">
        <v>32019.139141478558</v>
      </c>
      <c r="P251" s="34">
        <v>2734.9966331686801</v>
      </c>
      <c r="Q251" s="34">
        <v>32.191580000000002</v>
      </c>
      <c r="R251" s="34">
        <v>4361.9397679277363</v>
      </c>
      <c r="S251" s="34">
        <v>32025.683972908118</v>
      </c>
      <c r="T251" s="34">
        <v>11213.576433726579</v>
      </c>
      <c r="U251" s="34">
        <v>6025.6408194843807</v>
      </c>
      <c r="V251" s="34">
        <v>45045.428075531257</v>
      </c>
      <c r="W251" s="34">
        <v>1860.6037275585938</v>
      </c>
      <c r="X251" s="34">
        <v>7667.9284515101053</v>
      </c>
      <c r="Y251" s="34">
        <v>15092.784472784557</v>
      </c>
      <c r="Z251" s="34">
        <v>160.56559188842772</v>
      </c>
      <c r="AA251" s="34">
        <v>15129.865990468765</v>
      </c>
      <c r="AB251" s="34">
        <v>19479.27429423439</v>
      </c>
      <c r="AC251" s="34">
        <v>20027.447301195592</v>
      </c>
      <c r="AD251" s="34">
        <v>26789.606976218747</v>
      </c>
      <c r="AE251" s="34">
        <v>3597.3243729885144</v>
      </c>
      <c r="AF251" s="34">
        <v>17.629778225806451</v>
      </c>
      <c r="AG251" s="34">
        <v>17090.358897062499</v>
      </c>
      <c r="AH251" s="34">
        <v>28206.327415749998</v>
      </c>
      <c r="AI251" s="34">
        <v>4311.9797259514644</v>
      </c>
      <c r="AJ251" s="34">
        <v>43.921544180998865</v>
      </c>
      <c r="AK251" s="34">
        <v>6126.2777535780988</v>
      </c>
      <c r="AL251" s="34">
        <v>13530.551746743638</v>
      </c>
      <c r="AM251" s="34">
        <v>10232.641947328149</v>
      </c>
      <c r="AN251" s="34">
        <v>5376.4198679921901</v>
      </c>
      <c r="AO251" s="34">
        <v>31933.811579675777</v>
      </c>
      <c r="AP251" s="34">
        <v>1488.2544401</v>
      </c>
      <c r="AQ251" s="34">
        <v>35279.933428229713</v>
      </c>
      <c r="AR251" s="34">
        <v>34459.636963493445</v>
      </c>
      <c r="AS251" s="34">
        <v>36281.898015195329</v>
      </c>
      <c r="AT251" s="34">
        <v>13858.265409988915</v>
      </c>
      <c r="AU251" s="34">
        <v>34149.737448</v>
      </c>
      <c r="AV251" s="34">
        <v>14852.316706257543</v>
      </c>
      <c r="AW251" s="34">
        <v>179.05169962793025</v>
      </c>
      <c r="AX251" s="34">
        <v>29487.476998132814</v>
      </c>
      <c r="AY251" s="34">
        <v>31519.041341009219</v>
      </c>
    </row>
    <row r="252" spans="1:51" x14ac:dyDescent="0.25">
      <c r="A252" s="32">
        <v>44480</v>
      </c>
      <c r="B252" s="33">
        <v>11</v>
      </c>
      <c r="C252" s="34">
        <v>23715.840004368103</v>
      </c>
      <c r="D252" s="34">
        <v>29945.140397906245</v>
      </c>
      <c r="E252" s="34">
        <v>12831.00374940626</v>
      </c>
      <c r="F252" s="34">
        <v>50881.052862186247</v>
      </c>
      <c r="G252" s="34">
        <v>23767.80455859637</v>
      </c>
      <c r="H252" s="34">
        <v>5654.7844071953305</v>
      </c>
      <c r="I252" s="34">
        <v>25055.593196328133</v>
      </c>
      <c r="J252" s="34">
        <v>138.3196487426757</v>
      </c>
      <c r="K252" s="34">
        <v>17068.36221415627</v>
      </c>
      <c r="L252" s="34">
        <v>-547.03243413157179</v>
      </c>
      <c r="M252" s="34">
        <v>28058.268288692416</v>
      </c>
      <c r="N252" s="34">
        <v>13508.06648621877</v>
      </c>
      <c r="O252" s="34">
        <v>36396.621948267595</v>
      </c>
      <c r="P252" s="34">
        <v>3028.8480226482525</v>
      </c>
      <c r="Q252" s="34">
        <v>32.622624000000002</v>
      </c>
      <c r="R252" s="34">
        <v>5065.8151754492183</v>
      </c>
      <c r="S252" s="34">
        <v>36951.755925400299</v>
      </c>
      <c r="T252" s="34">
        <v>12647.998533781274</v>
      </c>
      <c r="U252" s="34">
        <v>6838.7191778046899</v>
      </c>
      <c r="V252" s="34">
        <v>51684.631644031251</v>
      </c>
      <c r="W252" s="34">
        <v>1924.612696144532</v>
      </c>
      <c r="X252" s="34">
        <v>8209.7064417539859</v>
      </c>
      <c r="Y252" s="34">
        <v>16808.89124459196</v>
      </c>
      <c r="Z252" s="34">
        <v>55.220204925537168</v>
      </c>
      <c r="AA252" s="34">
        <v>18223.380317820316</v>
      </c>
      <c r="AB252" s="34">
        <v>20568.313886125008</v>
      </c>
      <c r="AC252" s="34">
        <v>22074.7662405835</v>
      </c>
      <c r="AD252" s="34">
        <v>31201.754576031242</v>
      </c>
      <c r="AE252" s="34">
        <v>4157.8749241775186</v>
      </c>
      <c r="AF252" s="34">
        <v>17.629778225806451</v>
      </c>
      <c r="AG252" s="34">
        <v>19162.032044656251</v>
      </c>
      <c r="AH252" s="34">
        <v>33148.232643875002</v>
      </c>
      <c r="AI252" s="34">
        <v>5040.9723213799898</v>
      </c>
      <c r="AJ252" s="34">
        <v>52.066013233367869</v>
      </c>
      <c r="AK252" s="34">
        <v>6532.7700784047665</v>
      </c>
      <c r="AL252" s="34">
        <v>16228.358696774885</v>
      </c>
      <c r="AM252" s="34">
        <v>12325.600087648467</v>
      </c>
      <c r="AN252" s="34">
        <v>6281.0140528593902</v>
      </c>
      <c r="AO252" s="34">
        <v>35987.803255964842</v>
      </c>
      <c r="AP252" s="34">
        <v>1667.7971491999999</v>
      </c>
      <c r="AQ252" s="34">
        <v>38840.624033956286</v>
      </c>
      <c r="AR252" s="34">
        <v>38801.622463469997</v>
      </c>
      <c r="AS252" s="34">
        <v>42451.100191125013</v>
      </c>
      <c r="AT252" s="34">
        <v>12667.703179707674</v>
      </c>
      <c r="AU252" s="34">
        <v>41989.176715000001</v>
      </c>
      <c r="AV252" s="34">
        <v>17417.654335523162</v>
      </c>
      <c r="AW252" s="34">
        <v>1172.596123404297</v>
      </c>
      <c r="AX252" s="34">
        <v>33938.169183105478</v>
      </c>
      <c r="AY252" s="34">
        <v>34052.408431181088</v>
      </c>
    </row>
    <row r="253" spans="1:51" x14ac:dyDescent="0.25">
      <c r="A253" s="32">
        <v>44480</v>
      </c>
      <c r="B253" s="33">
        <v>12</v>
      </c>
      <c r="C253" s="34">
        <v>25146.331453317802</v>
      </c>
      <c r="D253" s="34">
        <v>32185.397923375</v>
      </c>
      <c r="E253" s="34">
        <v>13582.61228754689</v>
      </c>
      <c r="F253" s="34">
        <v>54241.490117685003</v>
      </c>
      <c r="G253" s="34">
        <v>26309.037618683971</v>
      </c>
      <c r="H253" s="34">
        <v>5744.6989687656496</v>
      </c>
      <c r="I253" s="34">
        <v>26504.149694195323</v>
      </c>
      <c r="J253" s="34">
        <v>139.42596817016599</v>
      </c>
      <c r="K253" s="34">
        <v>18528.230686828141</v>
      </c>
      <c r="L253" s="34">
        <v>-54.936456049312255</v>
      </c>
      <c r="M253" s="34">
        <v>28776.554774841465</v>
      </c>
      <c r="N253" s="34">
        <v>15062.879388625001</v>
      </c>
      <c r="O253" s="34">
        <v>39805.137731931667</v>
      </c>
      <c r="P253" s="34">
        <v>3459.4347082240374</v>
      </c>
      <c r="Q253" s="34">
        <v>33.169134</v>
      </c>
      <c r="R253" s="34">
        <v>5482.6986752226567</v>
      </c>
      <c r="S253" s="34">
        <v>40206.439684259654</v>
      </c>
      <c r="T253" s="34">
        <v>13818.52952469533</v>
      </c>
      <c r="U253" s="34">
        <v>7719.5456851875097</v>
      </c>
      <c r="V253" s="34">
        <v>56777.917352593751</v>
      </c>
      <c r="W253" s="34">
        <v>2039.341352308594</v>
      </c>
      <c r="X253" s="34">
        <v>8198.3581446128956</v>
      </c>
      <c r="Y253" s="34">
        <v>17846.461007547565</v>
      </c>
      <c r="Z253" s="34">
        <v>131.92849975585938</v>
      </c>
      <c r="AA253" s="34">
        <v>20614.997326960955</v>
      </c>
      <c r="AB253" s="34">
        <v>21068.601420328134</v>
      </c>
      <c r="AC253" s="34">
        <v>22869.562932646222</v>
      </c>
      <c r="AD253" s="34">
        <v>33771.04539068749</v>
      </c>
      <c r="AE253" s="34">
        <v>4855.6016641489641</v>
      </c>
      <c r="AF253" s="34">
        <v>17.629778225806451</v>
      </c>
      <c r="AG253" s="34">
        <v>20455.840709312499</v>
      </c>
      <c r="AH253" s="34">
        <v>35325.026366031248</v>
      </c>
      <c r="AI253" s="34">
        <v>5510.3471565074287</v>
      </c>
      <c r="AJ253" s="34">
        <v>63.284056528041901</v>
      </c>
      <c r="AK253" s="34">
        <v>6678.9687836401345</v>
      </c>
      <c r="AL253" s="34">
        <v>18189.262696228016</v>
      </c>
      <c r="AM253" s="34">
        <v>13990.589524593785</v>
      </c>
      <c r="AN253" s="34">
        <v>6746.5219276953203</v>
      </c>
      <c r="AO253" s="34">
        <v>39022.508188976564</v>
      </c>
      <c r="AP253" s="34">
        <v>1679.9072578</v>
      </c>
      <c r="AQ253" s="34">
        <v>40549.387103565656</v>
      </c>
      <c r="AR253" s="34">
        <v>42389.083299298123</v>
      </c>
      <c r="AS253" s="34">
        <v>46668.567293875007</v>
      </c>
      <c r="AT253" s="34">
        <v>15465.454515785788</v>
      </c>
      <c r="AU253" s="34">
        <v>45070.016160000006</v>
      </c>
      <c r="AV253" s="34">
        <v>19533.392953710663</v>
      </c>
      <c r="AW253" s="34">
        <v>2068.9350585908196</v>
      </c>
      <c r="AX253" s="34">
        <v>36954.99239141016</v>
      </c>
      <c r="AY253" s="34">
        <v>35427.096011399815</v>
      </c>
    </row>
    <row r="254" spans="1:51" x14ac:dyDescent="0.25">
      <c r="A254" s="32">
        <v>44480</v>
      </c>
      <c r="B254" s="33">
        <v>13</v>
      </c>
      <c r="C254" s="34">
        <v>26138.107583886213</v>
      </c>
      <c r="D254" s="34">
        <v>33987.811243031254</v>
      </c>
      <c r="E254" s="34">
        <v>14842.737848406259</v>
      </c>
      <c r="F254" s="34">
        <v>56638.000808825003</v>
      </c>
      <c r="G254" s="34">
        <v>27832.352998510396</v>
      </c>
      <c r="H254" s="34">
        <v>5735.3776597890846</v>
      </c>
      <c r="I254" s="34">
        <v>27770.156202125003</v>
      </c>
      <c r="J254" s="34">
        <v>143.54544830322271</v>
      </c>
      <c r="K254" s="34">
        <v>19483.961185562519</v>
      </c>
      <c r="L254" s="34">
        <v>-91.942581470379082</v>
      </c>
      <c r="M254" s="34">
        <v>29070.020777774847</v>
      </c>
      <c r="N254" s="34">
        <v>16220.052407249999</v>
      </c>
      <c r="O254" s="34">
        <v>42103.698406767602</v>
      </c>
      <c r="P254" s="34">
        <v>3767.055592431122</v>
      </c>
      <c r="Q254" s="34">
        <v>33.518861999999999</v>
      </c>
      <c r="R254" s="34">
        <v>5828.1112674843762</v>
      </c>
      <c r="S254" s="34">
        <v>43179.463535259667</v>
      </c>
      <c r="T254" s="34">
        <v>14970.57982053126</v>
      </c>
      <c r="U254" s="34">
        <v>8479.9383857500106</v>
      </c>
      <c r="V254" s="34">
        <v>60404.706936625007</v>
      </c>
      <c r="W254" s="34">
        <v>2083.4186586171882</v>
      </c>
      <c r="X254" s="34">
        <v>8280.601607646624</v>
      </c>
      <c r="Y254" s="34">
        <v>18118.797769190478</v>
      </c>
      <c r="Z254" s="34">
        <v>216.71183685302739</v>
      </c>
      <c r="AA254" s="34">
        <v>21948.967526343742</v>
      </c>
      <c r="AB254" s="34">
        <v>21268.88754850001</v>
      </c>
      <c r="AC254" s="34">
        <v>24757.95167527083</v>
      </c>
      <c r="AD254" s="34">
        <v>36258.7622576875</v>
      </c>
      <c r="AE254" s="34">
        <v>5072.8917403926262</v>
      </c>
      <c r="AF254" s="34">
        <v>17.629778225806451</v>
      </c>
      <c r="AG254" s="34">
        <v>21634.02278871875</v>
      </c>
      <c r="AH254" s="34">
        <v>38645.554363281262</v>
      </c>
      <c r="AI254" s="34">
        <v>5931.0440856562564</v>
      </c>
      <c r="AJ254" s="34">
        <v>54.262095979817445</v>
      </c>
      <c r="AK254" s="34">
        <v>6580.3953948313974</v>
      </c>
      <c r="AL254" s="34">
        <v>20069.256974462383</v>
      </c>
      <c r="AM254" s="34">
        <v>15205.126897328159</v>
      </c>
      <c r="AN254" s="34">
        <v>7404.3091579375105</v>
      </c>
      <c r="AO254" s="34">
        <v>41535.70627173828</v>
      </c>
      <c r="AP254" s="34">
        <v>1714.4850624000001</v>
      </c>
      <c r="AQ254" s="34">
        <v>41774.533156581267</v>
      </c>
      <c r="AR254" s="34">
        <v>44678.187709680933</v>
      </c>
      <c r="AS254" s="34">
        <v>49656.461378031265</v>
      </c>
      <c r="AT254" s="34">
        <v>16338.31132541079</v>
      </c>
      <c r="AU254" s="34">
        <v>47682.941657999996</v>
      </c>
      <c r="AV254" s="34">
        <v>20873.62570296066</v>
      </c>
      <c r="AW254" s="34">
        <v>2646.5312272011743</v>
      </c>
      <c r="AX254" s="34">
        <v>39475.65167803126</v>
      </c>
      <c r="AY254" s="34">
        <v>36346.834554962312</v>
      </c>
    </row>
    <row r="255" spans="1:51" x14ac:dyDescent="0.25">
      <c r="A255" s="32">
        <v>44480</v>
      </c>
      <c r="B255" s="33">
        <v>14</v>
      </c>
      <c r="C255" s="34">
        <v>27571.25208200224</v>
      </c>
      <c r="D255" s="34">
        <v>35166.644463781253</v>
      </c>
      <c r="E255" s="34">
        <v>16388.791637375027</v>
      </c>
      <c r="F255" s="34">
        <v>59521.47939411625</v>
      </c>
      <c r="G255" s="34">
        <v>28873.690186319742</v>
      </c>
      <c r="H255" s="34">
        <v>6031.0335254297161</v>
      </c>
      <c r="I255" s="34">
        <v>28668.362111027353</v>
      </c>
      <c r="J255" s="34">
        <v>150.62461090087891</v>
      </c>
      <c r="K255" s="34">
        <v>20042.0057369844</v>
      </c>
      <c r="L255" s="34">
        <v>93.702865644958365</v>
      </c>
      <c r="M255" s="34">
        <v>30150.966650946761</v>
      </c>
      <c r="N255" s="34">
        <v>17401.938243062501</v>
      </c>
      <c r="O255" s="34">
        <v>44152.912847408224</v>
      </c>
      <c r="P255" s="34">
        <v>3961.8270623901135</v>
      </c>
      <c r="Q255" s="34">
        <v>33.574247</v>
      </c>
      <c r="R255" s="34">
        <v>6327.9721918945397</v>
      </c>
      <c r="S255" s="34">
        <v>45491.944443931541</v>
      </c>
      <c r="T255" s="34">
        <v>15748.065836625028</v>
      </c>
      <c r="U255" s="34">
        <v>9029.8707731875111</v>
      </c>
      <c r="V255" s="34">
        <v>65206.872967062496</v>
      </c>
      <c r="W255" s="34">
        <v>2215.7457618515637</v>
      </c>
      <c r="X255" s="34">
        <v>8469.9392270562948</v>
      </c>
      <c r="Y255" s="34">
        <v>18495.203852239058</v>
      </c>
      <c r="Z255" s="34">
        <v>241.50481369018561</v>
      </c>
      <c r="AA255" s="34">
        <v>23550.868382117184</v>
      </c>
      <c r="AB255" s="34">
        <v>21634.619578171896</v>
      </c>
      <c r="AC255" s="34">
        <v>25819.367982807602</v>
      </c>
      <c r="AD255" s="34">
        <v>38999.119802937494</v>
      </c>
      <c r="AE255" s="34">
        <v>5438.6117685045801</v>
      </c>
      <c r="AF255" s="34">
        <v>17.629778225806451</v>
      </c>
      <c r="AG255" s="34">
        <v>22743.48705575</v>
      </c>
      <c r="AH255" s="34">
        <v>41820.081177031258</v>
      </c>
      <c r="AI255" s="34">
        <v>6300.7211149691684</v>
      </c>
      <c r="AJ255" s="34">
        <v>65.158614346501253</v>
      </c>
      <c r="AK255" s="34">
        <v>6638.6579743079565</v>
      </c>
      <c r="AL255" s="34">
        <v>21307.291374853015</v>
      </c>
      <c r="AM255" s="34">
        <v>16416.695181265663</v>
      </c>
      <c r="AN255" s="34">
        <v>7877.41194275001</v>
      </c>
      <c r="AO255" s="34">
        <v>43989.193812707032</v>
      </c>
      <c r="AP255" s="34">
        <v>1668.5869746999997</v>
      </c>
      <c r="AQ255" s="34">
        <v>42668.941603073457</v>
      </c>
      <c r="AR255" s="34">
        <v>46704.431084235635</v>
      </c>
      <c r="AS255" s="34">
        <v>52435.952573453149</v>
      </c>
      <c r="AT255" s="34">
        <v>16863.009727379533</v>
      </c>
      <c r="AU255" s="34">
        <v>50752.630585999999</v>
      </c>
      <c r="AV255" s="34">
        <v>21149.150934773166</v>
      </c>
      <c r="AW255" s="34">
        <v>3231.4250492304736</v>
      </c>
      <c r="AX255" s="34">
        <v>42265.866936687511</v>
      </c>
      <c r="AY255" s="34">
        <v>37340.916016571719</v>
      </c>
    </row>
    <row r="256" spans="1:51" x14ac:dyDescent="0.25">
      <c r="A256" s="32">
        <v>44480</v>
      </c>
      <c r="B256" s="33">
        <v>15</v>
      </c>
      <c r="C256" s="34">
        <v>26480.830388522383</v>
      </c>
      <c r="D256" s="34">
        <v>35373.636492406236</v>
      </c>
      <c r="E256" s="34">
        <v>15863.946385515648</v>
      </c>
      <c r="F256" s="34">
        <v>58054.724292238745</v>
      </c>
      <c r="G256" s="34">
        <v>28491.990510342654</v>
      </c>
      <c r="H256" s="34">
        <v>6115.2815517734525</v>
      </c>
      <c r="I256" s="34">
        <v>28361.608762167984</v>
      </c>
      <c r="J256" s="34">
        <v>136.37991714477531</v>
      </c>
      <c r="K256" s="34">
        <v>19934.74020815628</v>
      </c>
      <c r="L256" s="34">
        <v>205.53836089159449</v>
      </c>
      <c r="M256" s="34">
        <v>30558.652342581379</v>
      </c>
      <c r="N256" s="34">
        <v>17234.544428906251</v>
      </c>
      <c r="O256" s="34">
        <v>43694.194990884796</v>
      </c>
      <c r="P256" s="34">
        <v>4044.325542398331</v>
      </c>
      <c r="Q256" s="34">
        <v>34.071692999999996</v>
      </c>
      <c r="R256" s="34">
        <v>6271.1512271289121</v>
      </c>
      <c r="S256" s="34">
        <v>45205.630527369038</v>
      </c>
      <c r="T256" s="34">
        <v>15677.792793000028</v>
      </c>
      <c r="U256" s="34">
        <v>8965.9635317968914</v>
      </c>
      <c r="V256" s="34">
        <v>64719.096012000002</v>
      </c>
      <c r="W256" s="34">
        <v>2209.4514578984381</v>
      </c>
      <c r="X256" s="34">
        <v>8696.7454873711395</v>
      </c>
      <c r="Y256" s="34">
        <v>18381.524129386024</v>
      </c>
      <c r="Z256" s="34">
        <v>222.75627258300793</v>
      </c>
      <c r="AA256" s="34">
        <v>23632.642173046886</v>
      </c>
      <c r="AB256" s="34">
        <v>21263.731971218771</v>
      </c>
      <c r="AC256" s="34">
        <v>24943.287492219744</v>
      </c>
      <c r="AD256" s="34">
        <v>38604.674593968753</v>
      </c>
      <c r="AE256" s="34">
        <v>5939.1068338243076</v>
      </c>
      <c r="AF256" s="34">
        <v>17.629778225806451</v>
      </c>
      <c r="AG256" s="34">
        <v>22290.139716156249</v>
      </c>
      <c r="AH256" s="34">
        <v>42209.558823500003</v>
      </c>
      <c r="AI256" s="34">
        <v>6369.608466150773</v>
      </c>
      <c r="AJ256" s="34">
        <v>68.413528056745974</v>
      </c>
      <c r="AK256" s="34">
        <v>6537.6861445871345</v>
      </c>
      <c r="AL256" s="34">
        <v>21636.661551103014</v>
      </c>
      <c r="AM256" s="34">
        <v>16440.710367890657</v>
      </c>
      <c r="AN256" s="34">
        <v>8170.2470034531398</v>
      </c>
      <c r="AO256" s="34">
        <v>44257.773553996092</v>
      </c>
      <c r="AP256" s="34">
        <v>1682.4951314</v>
      </c>
      <c r="AQ256" s="34">
        <v>42316.163249557852</v>
      </c>
      <c r="AR256" s="34">
        <v>46657.208933719994</v>
      </c>
      <c r="AS256" s="34">
        <v>52169.012748546898</v>
      </c>
      <c r="AT256" s="34">
        <v>16529.162475004538</v>
      </c>
      <c r="AU256" s="34">
        <v>49442.149234000004</v>
      </c>
      <c r="AV256" s="34">
        <v>21221.639171148159</v>
      </c>
      <c r="AW256" s="34">
        <v>3359.8218992480488</v>
      </c>
      <c r="AX256" s="34">
        <v>42495.364136917975</v>
      </c>
      <c r="AY256" s="34">
        <v>36903.629045274829</v>
      </c>
    </row>
    <row r="257" spans="1:51" x14ac:dyDescent="0.25">
      <c r="A257" s="32">
        <v>44480</v>
      </c>
      <c r="B257" s="33">
        <v>16</v>
      </c>
      <c r="C257" s="34">
        <v>25381.136225125272</v>
      </c>
      <c r="D257" s="34">
        <v>34355.391013031243</v>
      </c>
      <c r="E257" s="34">
        <v>14553.505692687508</v>
      </c>
      <c r="F257" s="34">
        <v>55431.668040917502</v>
      </c>
      <c r="G257" s="34">
        <v>27592.645380241742</v>
      </c>
      <c r="H257" s="34">
        <v>5447.9065928281352</v>
      </c>
      <c r="I257" s="34">
        <v>27787.169007605491</v>
      </c>
      <c r="J257" s="34">
        <v>124.98484039306641</v>
      </c>
      <c r="K257" s="34">
        <v>19111.1498487344</v>
      </c>
      <c r="L257" s="34">
        <v>62.484216627879505</v>
      </c>
      <c r="M257" s="34">
        <v>30118.908767534645</v>
      </c>
      <c r="N257" s="34">
        <v>16292.730176718749</v>
      </c>
      <c r="O257" s="34">
        <v>41736.745243056663</v>
      </c>
      <c r="P257" s="34">
        <v>3868.8718343032479</v>
      </c>
      <c r="Q257" s="34">
        <v>34.611409000000002</v>
      </c>
      <c r="R257" s="34">
        <v>5894.4784423007895</v>
      </c>
      <c r="S257" s="34">
        <v>43390.52495377529</v>
      </c>
      <c r="T257" s="34">
        <v>14562.776369812522</v>
      </c>
      <c r="U257" s="34">
        <v>8354.1509631250101</v>
      </c>
      <c r="V257" s="34">
        <v>61429.842292343754</v>
      </c>
      <c r="W257" s="34">
        <v>2213.9237385742199</v>
      </c>
      <c r="X257" s="34">
        <v>8088.5729297665239</v>
      </c>
      <c r="Y257" s="34">
        <v>18529.636165167747</v>
      </c>
      <c r="Z257" s="34">
        <v>254.13215682983403</v>
      </c>
      <c r="AA257" s="34">
        <v>22490.116599070338</v>
      </c>
      <c r="AB257" s="34">
        <v>20564.361079781251</v>
      </c>
      <c r="AC257" s="34">
        <v>24283.610834687781</v>
      </c>
      <c r="AD257" s="34">
        <v>36973.277075031248</v>
      </c>
      <c r="AE257" s="34">
        <v>6030.8421760307792</v>
      </c>
      <c r="AF257" s="34">
        <v>17.629778225806451</v>
      </c>
      <c r="AG257" s="34">
        <v>21246.291429156248</v>
      </c>
      <c r="AH257" s="34">
        <v>39940.015717218746</v>
      </c>
      <c r="AI257" s="34">
        <v>6157.8585794170795</v>
      </c>
      <c r="AJ257" s="34">
        <v>59.618010085755657</v>
      </c>
      <c r="AK257" s="34">
        <v>6453.636048039978</v>
      </c>
      <c r="AL257" s="34">
        <v>20783.903675509257</v>
      </c>
      <c r="AM257" s="34">
        <v>15956.003314328171</v>
      </c>
      <c r="AN257" s="34">
        <v>7900.3257530781393</v>
      </c>
      <c r="AO257" s="34">
        <v>43052.42048433984</v>
      </c>
      <c r="AP257" s="34">
        <v>1767.4591363999998</v>
      </c>
      <c r="AQ257" s="34">
        <v>41597.483320526597</v>
      </c>
      <c r="AR257" s="34">
        <v>44808.860161040335</v>
      </c>
      <c r="AS257" s="34">
        <v>50068.686323000031</v>
      </c>
      <c r="AT257" s="34">
        <v>16701.037608988881</v>
      </c>
      <c r="AU257" s="34">
        <v>47116.320876000013</v>
      </c>
      <c r="AV257" s="34">
        <v>20954.270245398176</v>
      </c>
      <c r="AW257" s="34">
        <v>3488.2132725664133</v>
      </c>
      <c r="AX257" s="34">
        <v>40467.314705992205</v>
      </c>
      <c r="AY257" s="34">
        <v>36243.753282274818</v>
      </c>
    </row>
    <row r="258" spans="1:51" x14ac:dyDescent="0.25">
      <c r="A258" s="32">
        <v>44480</v>
      </c>
      <c r="B258" s="33">
        <v>17</v>
      </c>
      <c r="C258" s="34">
        <v>24277.582317374257</v>
      </c>
      <c r="D258" s="34">
        <v>33264.445616218749</v>
      </c>
      <c r="E258" s="34">
        <v>14309.497284015646</v>
      </c>
      <c r="F258" s="34">
        <v>53364.159742852498</v>
      </c>
      <c r="G258" s="34">
        <v>26345.761258090719</v>
      </c>
      <c r="H258" s="34">
        <v>5410.19873076565</v>
      </c>
      <c r="I258" s="34">
        <v>26959.337150418003</v>
      </c>
      <c r="J258" s="34">
        <v>122.92542076110841</v>
      </c>
      <c r="K258" s="34">
        <v>18468.04571648439</v>
      </c>
      <c r="L258" s="34">
        <v>-54.677887428781105</v>
      </c>
      <c r="M258" s="34">
        <v>29937.862867930045</v>
      </c>
      <c r="N258" s="34">
        <v>15580.4987155</v>
      </c>
      <c r="O258" s="34">
        <v>40429.212447564467</v>
      </c>
      <c r="P258" s="34">
        <v>3871.7394645800896</v>
      </c>
      <c r="Q258" s="34">
        <v>34.720847999999997</v>
      </c>
      <c r="R258" s="34">
        <v>5626.3469972695375</v>
      </c>
      <c r="S258" s="34">
        <v>41540.597941431544</v>
      </c>
      <c r="T258" s="34">
        <v>14183.287265921879</v>
      </c>
      <c r="U258" s="34">
        <v>7789.3504497265694</v>
      </c>
      <c r="V258" s="34">
        <v>58672.272133500002</v>
      </c>
      <c r="W258" s="34">
        <v>2072.9641903398442</v>
      </c>
      <c r="X258" s="34">
        <v>8685.2295882328381</v>
      </c>
      <c r="Y258" s="34">
        <v>18619.768124744092</v>
      </c>
      <c r="Z258" s="34">
        <v>298.67013824462902</v>
      </c>
      <c r="AA258" s="34">
        <v>21283.982113656268</v>
      </c>
      <c r="AB258" s="34">
        <v>19981.024975171891</v>
      </c>
      <c r="AC258" s="34">
        <v>23553.140380615547</v>
      </c>
      <c r="AD258" s="34">
        <v>35454.046828781255</v>
      </c>
      <c r="AE258" s="34">
        <v>5719.3295711441961</v>
      </c>
      <c r="AF258" s="34">
        <v>17.629778225806451</v>
      </c>
      <c r="AG258" s="34">
        <v>20435.231217593751</v>
      </c>
      <c r="AH258" s="34">
        <v>39153.522866843748</v>
      </c>
      <c r="AI258" s="34">
        <v>5915.1147200700152</v>
      </c>
      <c r="AJ258" s="34">
        <v>55.042012220497327</v>
      </c>
      <c r="AK258" s="34">
        <v>6273.2405543088189</v>
      </c>
      <c r="AL258" s="34">
        <v>20733.654370478005</v>
      </c>
      <c r="AM258" s="34">
        <v>15852.164824546888</v>
      </c>
      <c r="AN258" s="34">
        <v>7494.8354478750098</v>
      </c>
      <c r="AO258" s="34">
        <v>41541.750028531249</v>
      </c>
      <c r="AP258" s="34">
        <v>1778.2381131</v>
      </c>
      <c r="AQ258" s="34">
        <v>40869.988453503145</v>
      </c>
      <c r="AR258" s="34">
        <v>43086.623810095014</v>
      </c>
      <c r="AS258" s="34">
        <v>48342.555049328141</v>
      </c>
      <c r="AT258" s="34">
        <v>16467.057840192036</v>
      </c>
      <c r="AU258" s="34">
        <v>44779.030731999999</v>
      </c>
      <c r="AV258" s="34">
        <v>21784.772907773156</v>
      </c>
      <c r="AW258" s="34">
        <v>2183.1300359834067</v>
      </c>
      <c r="AX258" s="34">
        <v>39011.775859460962</v>
      </c>
      <c r="AY258" s="34">
        <v>35452.556439712323</v>
      </c>
    </row>
    <row r="259" spans="1:51" x14ac:dyDescent="0.25">
      <c r="A259" s="32">
        <v>44480</v>
      </c>
      <c r="B259" s="33">
        <v>18</v>
      </c>
      <c r="C259" s="34">
        <v>24637.257634250236</v>
      </c>
      <c r="D259" s="34">
        <v>32420.828935624999</v>
      </c>
      <c r="E259" s="34">
        <v>14233.731123265661</v>
      </c>
      <c r="F259" s="34">
        <v>52358.986029399995</v>
      </c>
      <c r="G259" s="34">
        <v>25901.194357169541</v>
      </c>
      <c r="H259" s="34">
        <v>5271.6926244375081</v>
      </c>
      <c r="I259" s="34">
        <v>26532.405068808599</v>
      </c>
      <c r="J259" s="34">
        <v>137.01953506469729</v>
      </c>
      <c r="K259" s="34">
        <v>18103.889315953151</v>
      </c>
      <c r="L259" s="34">
        <v>-231.02522032055276</v>
      </c>
      <c r="M259" s="34">
        <v>29583.096138810492</v>
      </c>
      <c r="N259" s="34">
        <v>15039.21872821875</v>
      </c>
      <c r="O259" s="34">
        <v>39254.955110572286</v>
      </c>
      <c r="P259" s="34">
        <v>3779.421538615964</v>
      </c>
      <c r="Q259" s="34">
        <v>34.065362</v>
      </c>
      <c r="R259" s="34">
        <v>5612.2761050898434</v>
      </c>
      <c r="S259" s="34">
        <v>41155.694430619042</v>
      </c>
      <c r="T259" s="34">
        <v>13570.149358390641</v>
      </c>
      <c r="U259" s="34">
        <v>7128.2404934140604</v>
      </c>
      <c r="V259" s="34">
        <v>57405.919791656255</v>
      </c>
      <c r="W259" s="34">
        <v>2133.9362359375009</v>
      </c>
      <c r="X259" s="34">
        <v>9000.9278693515244</v>
      </c>
      <c r="Y259" s="34">
        <v>17433.029194614966</v>
      </c>
      <c r="Z259" s="34">
        <v>295.24402984619132</v>
      </c>
      <c r="AA259" s="34">
        <v>20561.512924609393</v>
      </c>
      <c r="AB259" s="34">
        <v>19172.091996093757</v>
      </c>
      <c r="AC259" s="34">
        <v>22312.629745550432</v>
      </c>
      <c r="AD259" s="34">
        <v>34675.016003875004</v>
      </c>
      <c r="AE259" s="34">
        <v>5337.7972053802869</v>
      </c>
      <c r="AF259" s="34">
        <v>17.629778225806451</v>
      </c>
      <c r="AG259" s="34">
        <v>20102.881195937498</v>
      </c>
      <c r="AH259" s="34">
        <v>39384.623759843751</v>
      </c>
      <c r="AI259" s="34">
        <v>5793.0509802506458</v>
      </c>
      <c r="AJ259" s="34">
        <v>41.425637627942137</v>
      </c>
      <c r="AK259" s="34">
        <v>5930.8493543458972</v>
      </c>
      <c r="AL259" s="34">
        <v>20823.263324634274</v>
      </c>
      <c r="AM259" s="34">
        <v>15891.952996062522</v>
      </c>
      <c r="AN259" s="34">
        <v>7146.51271956251</v>
      </c>
      <c r="AO259" s="34">
        <v>40476.328521316405</v>
      </c>
      <c r="AP259" s="34">
        <v>1413.7307581999999</v>
      </c>
      <c r="AQ259" s="34">
        <v>40290.195456073474</v>
      </c>
      <c r="AR259" s="34">
        <v>41981.930972266884</v>
      </c>
      <c r="AS259" s="34">
        <v>47628.044938687519</v>
      </c>
      <c r="AT259" s="34">
        <v>16190.781668348282</v>
      </c>
      <c r="AU259" s="34">
        <v>44202.270672999999</v>
      </c>
      <c r="AV259" s="34">
        <v>22528.447986429404</v>
      </c>
      <c r="AW259" s="34">
        <v>1442.943617563473</v>
      </c>
      <c r="AX259" s="34">
        <v>38628.38413960157</v>
      </c>
      <c r="AY259" s="34">
        <v>35161.585273274832</v>
      </c>
    </row>
    <row r="260" spans="1:51" x14ac:dyDescent="0.25">
      <c r="A260" s="32">
        <v>44480</v>
      </c>
      <c r="B260" s="33">
        <v>19</v>
      </c>
      <c r="C260" s="34">
        <v>24983.632700877952</v>
      </c>
      <c r="D260" s="34">
        <v>32384.543170593752</v>
      </c>
      <c r="E260" s="34">
        <v>14208.570882812517</v>
      </c>
      <c r="F260" s="34">
        <v>52835.26413241875</v>
      </c>
      <c r="G260" s="34">
        <v>25797.122825352755</v>
      </c>
      <c r="H260" s="34">
        <v>5560.9394836015699</v>
      </c>
      <c r="I260" s="34">
        <v>25922.001207921883</v>
      </c>
      <c r="J260" s="34">
        <v>149.02443695068351</v>
      </c>
      <c r="K260" s="34">
        <v>18002.073999093769</v>
      </c>
      <c r="L260" s="34">
        <v>-414.1735668304209</v>
      </c>
      <c r="M260" s="34">
        <v>29689.539540592043</v>
      </c>
      <c r="N260" s="34">
        <v>14078.67954973439</v>
      </c>
      <c r="O260" s="34">
        <v>39072.902920462904</v>
      </c>
      <c r="P260" s="34">
        <v>4282.3813868427305</v>
      </c>
      <c r="Q260" s="34">
        <v>33.61195</v>
      </c>
      <c r="R260" s="34">
        <v>5620.9994029921882</v>
      </c>
      <c r="S260" s="34">
        <v>41317.668375619047</v>
      </c>
      <c r="T260" s="34">
        <v>12987.497215328121</v>
      </c>
      <c r="U260" s="34">
        <v>6805.4312590468908</v>
      </c>
      <c r="V260" s="34">
        <v>58344.677540187491</v>
      </c>
      <c r="W260" s="34">
        <v>2181.6099391484368</v>
      </c>
      <c r="X260" s="34">
        <v>8132.6522151348981</v>
      </c>
      <c r="Y260" s="34">
        <v>17131.051178217884</v>
      </c>
      <c r="Z260" s="34">
        <v>276.07725143432612</v>
      </c>
      <c r="AA260" s="34">
        <v>20740.358522218765</v>
      </c>
      <c r="AB260" s="34">
        <v>18519.343671515639</v>
      </c>
      <c r="AC260" s="34">
        <v>22586.482578734976</v>
      </c>
      <c r="AD260" s="34">
        <v>34544.196345593737</v>
      </c>
      <c r="AE260" s="34">
        <v>5488.2060665390381</v>
      </c>
      <c r="AF260" s="34">
        <v>17.629778225806451</v>
      </c>
      <c r="AG260" s="34">
        <v>20333.723207812498</v>
      </c>
      <c r="AH260" s="34">
        <v>39885.281682750006</v>
      </c>
      <c r="AI260" s="34">
        <v>5950.6317238190068</v>
      </c>
      <c r="AJ260" s="34">
        <v>29.588896187625721</v>
      </c>
      <c r="AK260" s="34">
        <v>5017.7883434308342</v>
      </c>
      <c r="AL260" s="34">
        <v>21090.549838649884</v>
      </c>
      <c r="AM260" s="34">
        <v>15884.30873675001</v>
      </c>
      <c r="AN260" s="34">
        <v>7126.8417726640801</v>
      </c>
      <c r="AO260" s="34">
        <v>40456.090224248037</v>
      </c>
      <c r="AP260" s="34">
        <v>461.71002990000011</v>
      </c>
      <c r="AQ260" s="34">
        <v>39824.226606214092</v>
      </c>
      <c r="AR260" s="34">
        <v>42014.034594829376</v>
      </c>
      <c r="AS260" s="34">
        <v>48053.684137734395</v>
      </c>
      <c r="AT260" s="34">
        <v>15828.245776192041</v>
      </c>
      <c r="AU260" s="34">
        <v>45021.959316999993</v>
      </c>
      <c r="AV260" s="34">
        <v>22154.303448835661</v>
      </c>
      <c r="AW260" s="34">
        <v>2203.1741630449164</v>
      </c>
      <c r="AX260" s="34">
        <v>39126.60943160548</v>
      </c>
      <c r="AY260" s="34">
        <v>34718.204767431082</v>
      </c>
    </row>
    <row r="261" spans="1:51" x14ac:dyDescent="0.25">
      <c r="A261" s="32">
        <v>44480</v>
      </c>
      <c r="B261" s="33">
        <v>20</v>
      </c>
      <c r="C261" s="34">
        <v>26371.80337153421</v>
      </c>
      <c r="D261" s="34">
        <v>33953.26122375</v>
      </c>
      <c r="E261" s="34">
        <v>15299.662890234393</v>
      </c>
      <c r="F261" s="34">
        <v>53094.48142855124</v>
      </c>
      <c r="G261" s="34">
        <v>27436.886852979522</v>
      </c>
      <c r="H261" s="34">
        <v>5392.5155270000196</v>
      </c>
      <c r="I261" s="34">
        <v>26395.161850062515</v>
      </c>
      <c r="J261" s="34">
        <v>157.63931274414051</v>
      </c>
      <c r="K261" s="34">
        <v>18974.00394401564</v>
      </c>
      <c r="L261" s="34">
        <v>-242.06935087883176</v>
      </c>
      <c r="M261" s="34">
        <v>30343.847708899593</v>
      </c>
      <c r="N261" s="34">
        <v>14431.02373531251</v>
      </c>
      <c r="O261" s="34">
        <v>39776.338914806664</v>
      </c>
      <c r="P261" s="34">
        <v>5920.2498406187851</v>
      </c>
      <c r="Q261" s="34">
        <v>33.964880000000001</v>
      </c>
      <c r="R261" s="34">
        <v>6008.8050586249992</v>
      </c>
      <c r="S261" s="34">
        <v>43887.497870150284</v>
      </c>
      <c r="T261" s="34">
        <v>13589.780513468766</v>
      </c>
      <c r="U261" s="34">
        <v>7109.0204166796893</v>
      </c>
      <c r="V261" s="34">
        <v>61770.344475968748</v>
      </c>
      <c r="W261" s="34">
        <v>2461.432128285157</v>
      </c>
      <c r="X261" s="34">
        <v>8293.0782918320092</v>
      </c>
      <c r="Y261" s="34">
        <v>17365.054784602951</v>
      </c>
      <c r="Z261" s="34">
        <v>224.24998413085945</v>
      </c>
      <c r="AA261" s="34">
        <v>22301.371790171888</v>
      </c>
      <c r="AB261" s="34">
        <v>17906.45695987502</v>
      </c>
      <c r="AC261" s="34">
        <v>23150.241919926051</v>
      </c>
      <c r="AD261" s="34">
        <v>36622.177465781249</v>
      </c>
      <c r="AE261" s="34">
        <v>5991.3190838750043</v>
      </c>
      <c r="AF261" s="34">
        <v>17.629778225806451</v>
      </c>
      <c r="AG261" s="34">
        <v>22052.665044875001</v>
      </c>
      <c r="AH261" s="34">
        <v>44594.020643249998</v>
      </c>
      <c r="AI261" s="34">
        <v>6417.0194119964826</v>
      </c>
      <c r="AJ261" s="34">
        <v>25.809981258563994</v>
      </c>
      <c r="AK261" s="34">
        <v>3710.7345382949429</v>
      </c>
      <c r="AL261" s="34">
        <v>22553.515471415503</v>
      </c>
      <c r="AM261" s="34">
        <v>16991.327583046899</v>
      </c>
      <c r="AN261" s="34">
        <v>7349.2842702890703</v>
      </c>
      <c r="AO261" s="34">
        <v>41928.279787142586</v>
      </c>
      <c r="AP261" s="34">
        <v>506.14194760000004</v>
      </c>
      <c r="AQ261" s="34">
        <v>39847.363517760954</v>
      </c>
      <c r="AR261" s="34">
        <v>44014.222577954381</v>
      </c>
      <c r="AS261" s="34">
        <v>51581.668635421898</v>
      </c>
      <c r="AT261" s="34">
        <v>15716.43007175453</v>
      </c>
      <c r="AU261" s="34">
        <v>48154.799704000005</v>
      </c>
      <c r="AV261" s="34">
        <v>25396.903774898165</v>
      </c>
      <c r="AW261" s="34">
        <v>3717.5236965693312</v>
      </c>
      <c r="AX261" s="34">
        <v>42014.996322855499</v>
      </c>
      <c r="AY261" s="34">
        <v>34639.8044643842</v>
      </c>
    </row>
    <row r="262" spans="1:51" x14ac:dyDescent="0.25">
      <c r="A262" s="32">
        <v>44480</v>
      </c>
      <c r="B262" s="33">
        <v>21</v>
      </c>
      <c r="C262" s="34">
        <v>31304.106879784209</v>
      </c>
      <c r="D262" s="34">
        <v>39959.793232624994</v>
      </c>
      <c r="E262" s="34">
        <v>17880.906622937531</v>
      </c>
      <c r="F262" s="34">
        <v>59722.984143340007</v>
      </c>
      <c r="G262" s="34">
        <v>32935.47143775002</v>
      </c>
      <c r="H262" s="34">
        <v>5731.1678030156509</v>
      </c>
      <c r="I262" s="34">
        <v>27535.50876303907</v>
      </c>
      <c r="J262" s="34">
        <v>179.09778976440433</v>
      </c>
      <c r="K262" s="34">
        <v>21801.927104734397</v>
      </c>
      <c r="L262" s="34">
        <v>118.86397171703356</v>
      </c>
      <c r="M262" s="34">
        <v>33481.403607499378</v>
      </c>
      <c r="N262" s="34">
        <v>17264.319588937498</v>
      </c>
      <c r="O262" s="34">
        <v>44490.063019884787</v>
      </c>
      <c r="P262" s="34">
        <v>7454.8604512141401</v>
      </c>
      <c r="Q262" s="34">
        <v>34.338160000000002</v>
      </c>
      <c r="R262" s="34">
        <v>7578.0907863046923</v>
      </c>
      <c r="S262" s="34">
        <v>52574.063083384666</v>
      </c>
      <c r="T262" s="34">
        <v>17326.98306601564</v>
      </c>
      <c r="U262" s="34">
        <v>9595.5330851093804</v>
      </c>
      <c r="V262" s="34">
        <v>74151.409463781252</v>
      </c>
      <c r="W262" s="34">
        <v>2874.2423421054691</v>
      </c>
      <c r="X262" s="34">
        <v>10299.533300761021</v>
      </c>
      <c r="Y262" s="34">
        <v>19979.394754810175</v>
      </c>
      <c r="Z262" s="34">
        <v>251.56503204345702</v>
      </c>
      <c r="AA262" s="34">
        <v>28111.448977000004</v>
      </c>
      <c r="AB262" s="34">
        <v>17928.803060765633</v>
      </c>
      <c r="AC262" s="34">
        <v>28052.856202961109</v>
      </c>
      <c r="AD262" s="34">
        <v>45132.223845187495</v>
      </c>
      <c r="AE262" s="34">
        <v>7784.1549780156201</v>
      </c>
      <c r="AF262" s="34">
        <v>17.629778225806451</v>
      </c>
      <c r="AG262" s="34">
        <v>26210.434317343752</v>
      </c>
      <c r="AH262" s="34">
        <v>54486.589950656249</v>
      </c>
      <c r="AI262" s="34">
        <v>8139.8184570312606</v>
      </c>
      <c r="AJ262" s="34">
        <v>41.110925105354454</v>
      </c>
      <c r="AK262" s="34">
        <v>3786.4274108770073</v>
      </c>
      <c r="AL262" s="34">
        <v>26783.124461462379</v>
      </c>
      <c r="AM262" s="34">
        <v>20781.984462109405</v>
      </c>
      <c r="AN262" s="34">
        <v>8416.1987231718795</v>
      </c>
      <c r="AO262" s="34">
        <v>48653.020148183597</v>
      </c>
      <c r="AP262" s="34">
        <v>795.58577799999989</v>
      </c>
      <c r="AQ262" s="34">
        <v>41272.847781714088</v>
      </c>
      <c r="AR262" s="34">
        <v>51644.93448997783</v>
      </c>
      <c r="AS262" s="34">
        <v>60683.253952453146</v>
      </c>
      <c r="AT262" s="34">
        <v>16934.035888223283</v>
      </c>
      <c r="AU262" s="34">
        <v>54853.799807999996</v>
      </c>
      <c r="AV262" s="34">
        <v>30978.642441898162</v>
      </c>
      <c r="AW262" s="34">
        <v>4832.5575553574272</v>
      </c>
      <c r="AX262" s="34">
        <v>51386.551230726596</v>
      </c>
      <c r="AY262" s="34">
        <v>37126.522596618583</v>
      </c>
    </row>
    <row r="263" spans="1:51" x14ac:dyDescent="0.25">
      <c r="A263" s="32">
        <v>44480</v>
      </c>
      <c r="B263" s="33">
        <v>22</v>
      </c>
      <c r="C263" s="34">
        <v>30648.196479956077</v>
      </c>
      <c r="D263" s="34">
        <v>40380.629193531255</v>
      </c>
      <c r="E263" s="34">
        <v>17309.863529687511</v>
      </c>
      <c r="F263" s="34">
        <v>59297.974059868749</v>
      </c>
      <c r="G263" s="34">
        <v>32941.411744812533</v>
      </c>
      <c r="H263" s="34">
        <v>5192.5625031093869</v>
      </c>
      <c r="I263" s="34">
        <v>27102.949870585944</v>
      </c>
      <c r="J263" s="34">
        <v>166.6401557922363</v>
      </c>
      <c r="K263" s="34">
        <v>22240.831914562532</v>
      </c>
      <c r="L263" s="34">
        <v>464.61642587453753</v>
      </c>
      <c r="M263" s="34">
        <v>34202.538065766486</v>
      </c>
      <c r="N263" s="34">
        <v>17108.864394281249</v>
      </c>
      <c r="O263" s="34">
        <v>45042.884802783236</v>
      </c>
      <c r="P263" s="34">
        <v>7540.5899180507913</v>
      </c>
      <c r="Q263" s="34">
        <v>33.839949000000004</v>
      </c>
      <c r="R263" s="34">
        <v>7626.5049228398539</v>
      </c>
      <c r="S263" s="34">
        <v>53197.972246212797</v>
      </c>
      <c r="T263" s="34">
        <v>17128.404437531262</v>
      </c>
      <c r="U263" s="34">
        <v>9936.8699285468902</v>
      </c>
      <c r="V263" s="34">
        <v>74318.797213156242</v>
      </c>
      <c r="W263" s="34">
        <v>2876.608090363281</v>
      </c>
      <c r="X263" s="34">
        <v>8474.4824585742244</v>
      </c>
      <c r="Y263" s="34">
        <v>20243.529773949096</v>
      </c>
      <c r="Z263" s="34">
        <v>246.74072021484369</v>
      </c>
      <c r="AA263" s="34">
        <v>28532.894555617208</v>
      </c>
      <c r="AB263" s="34">
        <v>17051.426344703134</v>
      </c>
      <c r="AC263" s="34">
        <v>28432.531934187715</v>
      </c>
      <c r="AD263" s="34">
        <v>45501.58772625</v>
      </c>
      <c r="AE263" s="34">
        <v>8730.3780154374981</v>
      </c>
      <c r="AF263" s="34">
        <v>17.629778225806451</v>
      </c>
      <c r="AG263" s="34">
        <v>26425.021259000001</v>
      </c>
      <c r="AH263" s="34">
        <v>54446.934630374999</v>
      </c>
      <c r="AI263" s="34">
        <v>8302.5350585937595</v>
      </c>
      <c r="AJ263" s="34">
        <v>46.261150779160005</v>
      </c>
      <c r="AK263" s="34">
        <v>3865.6515595625096</v>
      </c>
      <c r="AL263" s="34">
        <v>26925.984836665513</v>
      </c>
      <c r="AM263" s="34">
        <v>20232.381944218778</v>
      </c>
      <c r="AN263" s="34">
        <v>8465.5808550312613</v>
      </c>
      <c r="AO263" s="34">
        <v>49177.448309640633</v>
      </c>
      <c r="AP263" s="34">
        <v>801.62628169999994</v>
      </c>
      <c r="AQ263" s="34">
        <v>41009.255465260969</v>
      </c>
      <c r="AR263" s="34">
        <v>52603.40518897782</v>
      </c>
      <c r="AS263" s="34">
        <v>61588.133044515642</v>
      </c>
      <c r="AT263" s="34">
        <v>16736.425285129535</v>
      </c>
      <c r="AU263" s="34">
        <v>54498.946619999988</v>
      </c>
      <c r="AV263" s="34">
        <v>30441.909134148173</v>
      </c>
      <c r="AW263" s="34">
        <v>4798.967498607426</v>
      </c>
      <c r="AX263" s="34">
        <v>52559.20098378518</v>
      </c>
      <c r="AY263" s="34">
        <v>36707.85632089986</v>
      </c>
    </row>
    <row r="264" spans="1:51" x14ac:dyDescent="0.25">
      <c r="A264" s="32">
        <v>44480</v>
      </c>
      <c r="B264" s="33">
        <v>23</v>
      </c>
      <c r="C264" s="34">
        <v>27959.822604502951</v>
      </c>
      <c r="D264" s="34">
        <v>38031.661171843749</v>
      </c>
      <c r="E264" s="34">
        <v>16457.493307234388</v>
      </c>
      <c r="F264" s="34">
        <v>53908.052938888752</v>
      </c>
      <c r="G264" s="34">
        <v>30309.464048265629</v>
      </c>
      <c r="H264" s="34">
        <v>5543.6914421719084</v>
      </c>
      <c r="I264" s="34">
        <v>25148.641056445325</v>
      </c>
      <c r="J264" s="34">
        <v>149.08732223510739</v>
      </c>
      <c r="K264" s="34">
        <v>20848.353314062519</v>
      </c>
      <c r="L264" s="34">
        <v>86.408007424517564</v>
      </c>
      <c r="M264" s="34">
        <v>32408.334073722075</v>
      </c>
      <c r="N264" s="34">
        <v>15448.39350265625</v>
      </c>
      <c r="O264" s="34">
        <v>41670.768867548861</v>
      </c>
      <c r="P264" s="34">
        <v>7086.986479210942</v>
      </c>
      <c r="Q264" s="34">
        <v>33.558022999999999</v>
      </c>
      <c r="R264" s="34">
        <v>7123.0755591249981</v>
      </c>
      <c r="S264" s="34">
        <v>50484.406778369033</v>
      </c>
      <c r="T264" s="34">
        <v>15672.702793406261</v>
      </c>
      <c r="U264" s="34">
        <v>9041.8065369687702</v>
      </c>
      <c r="V264" s="34">
        <v>69045.387727062494</v>
      </c>
      <c r="W264" s="34">
        <v>2684.5340427343758</v>
      </c>
      <c r="X264" s="34">
        <v>6287.2794992167692</v>
      </c>
      <c r="Y264" s="34">
        <v>19671.60885993173</v>
      </c>
      <c r="Z264" s="34">
        <v>231.88004547119144</v>
      </c>
      <c r="AA264" s="34">
        <v>25969.189394921901</v>
      </c>
      <c r="AB264" s="34">
        <v>15704.440736515631</v>
      </c>
      <c r="AC264" s="34">
        <v>26025.858776407058</v>
      </c>
      <c r="AD264" s="34">
        <v>42547.392374625008</v>
      </c>
      <c r="AE264" s="34">
        <v>8052.2399736406251</v>
      </c>
      <c r="AF264" s="34">
        <v>17.629778225806451</v>
      </c>
      <c r="AG264" s="34">
        <v>24529.648516218745</v>
      </c>
      <c r="AH264" s="34">
        <v>50595.088251500005</v>
      </c>
      <c r="AI264" s="34">
        <v>7716.4411376953203</v>
      </c>
      <c r="AJ264" s="34">
        <v>47.067358951355004</v>
      </c>
      <c r="AK264" s="34">
        <v>3565.1620025624998</v>
      </c>
      <c r="AL264" s="34">
        <v>25270.552795665506</v>
      </c>
      <c r="AM264" s="34">
        <v>18543.361875250041</v>
      </c>
      <c r="AN264" s="34">
        <v>8352.3801125781392</v>
      </c>
      <c r="AO264" s="34">
        <v>46236.136962257813</v>
      </c>
      <c r="AP264" s="34">
        <v>774.80534360000013</v>
      </c>
      <c r="AQ264" s="34">
        <v>39110.798345409421</v>
      </c>
      <c r="AR264" s="34">
        <v>49758.667215352834</v>
      </c>
      <c r="AS264" s="34">
        <v>57564.514134968762</v>
      </c>
      <c r="AT264" s="34">
        <v>16075.486595457673</v>
      </c>
      <c r="AU264" s="34">
        <v>50328.418343999998</v>
      </c>
      <c r="AV264" s="34">
        <v>27723.306856116913</v>
      </c>
      <c r="AW264" s="34">
        <v>5560.7540130380858</v>
      </c>
      <c r="AX264" s="34">
        <v>49471.770023593781</v>
      </c>
      <c r="AY264" s="34">
        <v>34646.67499464986</v>
      </c>
    </row>
    <row r="265" spans="1:51" x14ac:dyDescent="0.25">
      <c r="A265" s="32">
        <v>44480</v>
      </c>
      <c r="B265" s="33">
        <v>24</v>
      </c>
      <c r="C265" s="34">
        <v>24791.502290940454</v>
      </c>
      <c r="D265" s="34">
        <v>33780.997331906256</v>
      </c>
      <c r="E265" s="34">
        <v>15121.138801843781</v>
      </c>
      <c r="F265" s="34">
        <v>46916.800540049997</v>
      </c>
      <c r="G265" s="34">
        <v>25973.940833031262</v>
      </c>
      <c r="H265" s="34">
        <v>5650.1242806406517</v>
      </c>
      <c r="I265" s="34">
        <v>22469.92651109377</v>
      </c>
      <c r="J265" s="34">
        <v>128.07253074645999</v>
      </c>
      <c r="K265" s="34">
        <v>18552.008860734401</v>
      </c>
      <c r="L265" s="34">
        <v>7.0035962946349173</v>
      </c>
      <c r="M265" s="34">
        <v>32306.212322527015</v>
      </c>
      <c r="N265" s="34">
        <v>13724.28035528126</v>
      </c>
      <c r="O265" s="34">
        <v>37095.205876751963</v>
      </c>
      <c r="P265" s="34">
        <v>6348.7421500039145</v>
      </c>
      <c r="Q265" s="34">
        <v>33.081237999999999</v>
      </c>
      <c r="R265" s="34">
        <v>6285.5272010039034</v>
      </c>
      <c r="S265" s="34">
        <v>45109.854566790913</v>
      </c>
      <c r="T265" s="34">
        <v>13979.206294078131</v>
      </c>
      <c r="U265" s="34">
        <v>8127.3212030703207</v>
      </c>
      <c r="V265" s="34">
        <v>62599.423484250001</v>
      </c>
      <c r="W265" s="34">
        <v>2527.1423230039068</v>
      </c>
      <c r="X265" s="34">
        <v>3423.5583950234322</v>
      </c>
      <c r="Y265" s="34">
        <v>18284.326676921315</v>
      </c>
      <c r="Z265" s="34">
        <v>209.60976470947264</v>
      </c>
      <c r="AA265" s="34">
        <v>22227.971901367197</v>
      </c>
      <c r="AB265" s="34">
        <v>14098.593063656261</v>
      </c>
      <c r="AC265" s="34">
        <v>23304.025911050627</v>
      </c>
      <c r="AD265" s="34">
        <v>37563.097891562502</v>
      </c>
      <c r="AE265" s="34">
        <v>6757.0253694531275</v>
      </c>
      <c r="AF265" s="34">
        <v>17.629778225806451</v>
      </c>
      <c r="AG265" s="34">
        <v>21596.969707812499</v>
      </c>
      <c r="AH265" s="34">
        <v>42149.025055875005</v>
      </c>
      <c r="AI265" s="34">
        <v>6678.0337646484404</v>
      </c>
      <c r="AJ265" s="34">
        <v>43.345018102329732</v>
      </c>
      <c r="AK265" s="34">
        <v>3342.8479197890547</v>
      </c>
      <c r="AL265" s="34">
        <v>21931.220251603008</v>
      </c>
      <c r="AM265" s="34">
        <v>15662.00156990627</v>
      </c>
      <c r="AN265" s="34">
        <v>7569.9539454374999</v>
      </c>
      <c r="AO265" s="34">
        <v>41540.144841455076</v>
      </c>
      <c r="AP265" s="34">
        <v>707.0899048</v>
      </c>
      <c r="AQ265" s="34">
        <v>36880.504847538323</v>
      </c>
      <c r="AR265" s="34">
        <v>44529.960793126265</v>
      </c>
      <c r="AS265" s="34">
        <v>50309.996808859403</v>
      </c>
      <c r="AT265" s="34">
        <v>15251.28497386386</v>
      </c>
      <c r="AU265" s="34">
        <v>44695.397787000002</v>
      </c>
      <c r="AV265" s="34">
        <v>20198.537009116917</v>
      </c>
      <c r="AW265" s="34">
        <v>11869.485258339853</v>
      </c>
      <c r="AX265" s="34">
        <v>43606.976512914072</v>
      </c>
      <c r="AY265" s="34">
        <v>31714.831613352988</v>
      </c>
    </row>
    <row r="266" spans="1:51" x14ac:dyDescent="0.25">
      <c r="A266" s="32">
        <v>44481</v>
      </c>
      <c r="B266" s="33">
        <v>1</v>
      </c>
      <c r="C266" s="34">
        <v>22215.069821034234</v>
      </c>
      <c r="D266" s="34">
        <v>29312.181344624994</v>
      </c>
      <c r="E266" s="34">
        <v>13304.952073906272</v>
      </c>
      <c r="F266" s="34">
        <v>41623.772501636275</v>
      </c>
      <c r="G266" s="34">
        <v>21300.65797864064</v>
      </c>
      <c r="H266" s="34">
        <v>6463.0161304375242</v>
      </c>
      <c r="I266" s="34">
        <v>19980.394220953145</v>
      </c>
      <c r="J266" s="34">
        <v>101.43425941467289</v>
      </c>
      <c r="K266" s="34">
        <v>15992.913275796902</v>
      </c>
      <c r="L266" s="34">
        <v>233.26912228934816</v>
      </c>
      <c r="M266" s="34">
        <v>29767.598401419196</v>
      </c>
      <c r="N266" s="34">
        <v>12374.68987542188</v>
      </c>
      <c r="O266" s="34">
        <v>32195.521649634786</v>
      </c>
      <c r="P266" s="34">
        <v>5614.3704766484443</v>
      </c>
      <c r="Q266" s="34">
        <v>31.950164000000001</v>
      </c>
      <c r="R266" s="34">
        <v>5358.6225463242199</v>
      </c>
      <c r="S266" s="34">
        <v>38723.018694056547</v>
      </c>
      <c r="T266" s="34">
        <v>12649.193068031273</v>
      </c>
      <c r="U266" s="34">
        <v>7297.66094773437</v>
      </c>
      <c r="V266" s="34">
        <v>54046.473215718754</v>
      </c>
      <c r="W266" s="34">
        <v>2226.1428984960939</v>
      </c>
      <c r="X266" s="34">
        <v>2069.2367536249876</v>
      </c>
      <c r="Y266" s="34">
        <v>17244.698343268501</v>
      </c>
      <c r="Z266" s="34">
        <v>197.61754425048821</v>
      </c>
      <c r="AA266" s="34">
        <v>18231.271435640636</v>
      </c>
      <c r="AB266" s="34">
        <v>12893.204490304701</v>
      </c>
      <c r="AC266" s="34">
        <v>20853.522971687536</v>
      </c>
      <c r="AD266" s="34">
        <v>32110.4550614375</v>
      </c>
      <c r="AE266" s="34">
        <v>5538.3928144375068</v>
      </c>
      <c r="AF266" s="34">
        <v>17.629778225806451</v>
      </c>
      <c r="AG266" s="34">
        <v>18497.6042614375</v>
      </c>
      <c r="AH266" s="34">
        <v>35561.370705000001</v>
      </c>
      <c r="AI266" s="34">
        <v>5598.8285888671899</v>
      </c>
      <c r="AJ266" s="34">
        <v>37.097982757803209</v>
      </c>
      <c r="AK266" s="34">
        <v>2964.8419244648449</v>
      </c>
      <c r="AL266" s="34">
        <v>18181.456271884264</v>
      </c>
      <c r="AM266" s="34">
        <v>12834.574436664081</v>
      </c>
      <c r="AN266" s="34">
        <v>6917.8731320000097</v>
      </c>
      <c r="AO266" s="34">
        <v>36624.542154158204</v>
      </c>
      <c r="AP266" s="34">
        <v>659.30917360000001</v>
      </c>
      <c r="AQ266" s="34">
        <v>34124.256765710204</v>
      </c>
      <c r="AR266" s="34">
        <v>39127.700236970028</v>
      </c>
      <c r="AS266" s="34">
        <v>42519.068763671894</v>
      </c>
      <c r="AT266" s="34">
        <v>14508.821578379513</v>
      </c>
      <c r="AU266" s="34">
        <v>39058.614368000002</v>
      </c>
      <c r="AV266" s="34">
        <v>13691.500053991917</v>
      </c>
      <c r="AW266" s="34">
        <v>13760.205993947266</v>
      </c>
      <c r="AX266" s="34">
        <v>36981.150858761728</v>
      </c>
      <c r="AY266" s="34">
        <v>29344.080269759244</v>
      </c>
    </row>
    <row r="267" spans="1:51" x14ac:dyDescent="0.25">
      <c r="A267" s="32">
        <v>44481</v>
      </c>
      <c r="B267" s="33">
        <v>2</v>
      </c>
      <c r="C267" s="34">
        <v>19947.46988675297</v>
      </c>
      <c r="D267" s="34">
        <v>25747.384671093747</v>
      </c>
      <c r="E267" s="34">
        <v>11194.946853039071</v>
      </c>
      <c r="F267" s="34">
        <v>36474.536611659387</v>
      </c>
      <c r="G267" s="34">
        <v>17808.840428875003</v>
      </c>
      <c r="H267" s="34">
        <v>6552.5777340937584</v>
      </c>
      <c r="I267" s="34">
        <v>17837.453986242188</v>
      </c>
      <c r="J267" s="34">
        <v>89.331237792968807</v>
      </c>
      <c r="K267" s="34">
        <v>14105.78230263281</v>
      </c>
      <c r="L267" s="34">
        <v>-156.10257763483969</v>
      </c>
      <c r="M267" s="34">
        <v>28239.856699863038</v>
      </c>
      <c r="N267" s="34">
        <v>11283.04192848439</v>
      </c>
      <c r="O267" s="34">
        <v>28380.018521853552</v>
      </c>
      <c r="P267" s="34">
        <v>4993.5488787070362</v>
      </c>
      <c r="Q267" s="34">
        <v>30.489601999999998</v>
      </c>
      <c r="R267" s="34">
        <v>4514.6769435117203</v>
      </c>
      <c r="S267" s="34">
        <v>32495.46817126749</v>
      </c>
      <c r="T267" s="34">
        <v>11223.113097203137</v>
      </c>
      <c r="U267" s="34">
        <v>6436.7131515000101</v>
      </c>
      <c r="V267" s="34">
        <v>46910.128176921884</v>
      </c>
      <c r="W267" s="34">
        <v>2108.0358982695329</v>
      </c>
      <c r="X267" s="34">
        <v>2344.0241447910412</v>
      </c>
      <c r="Y267" s="34">
        <v>17625.367665719277</v>
      </c>
      <c r="Z267" s="34">
        <v>202.52845077514638</v>
      </c>
      <c r="AA267" s="34">
        <v>14623.388849148454</v>
      </c>
      <c r="AB267" s="34">
        <v>11870.908903062515</v>
      </c>
      <c r="AC267" s="34">
        <v>18850.364933859011</v>
      </c>
      <c r="AD267" s="34">
        <v>27002.024395875003</v>
      </c>
      <c r="AE267" s="34">
        <v>4656.4805293750051</v>
      </c>
      <c r="AF267" s="34">
        <v>17.629778225806451</v>
      </c>
      <c r="AG267" s="34">
        <v>15740.47093675</v>
      </c>
      <c r="AH267" s="34">
        <v>29227.251012906258</v>
      </c>
      <c r="AI267" s="34">
        <v>4686.4709472656305</v>
      </c>
      <c r="AJ267" s="34">
        <v>37.163943702460585</v>
      </c>
      <c r="AK267" s="34">
        <v>2785.3786861015642</v>
      </c>
      <c r="AL267" s="34">
        <v>15019.742305774887</v>
      </c>
      <c r="AM267" s="34">
        <v>10166.472259062519</v>
      </c>
      <c r="AN267" s="34">
        <v>6175.1261827656308</v>
      </c>
      <c r="AO267" s="34">
        <v>31825.449524062496</v>
      </c>
      <c r="AP267" s="34">
        <v>608.17854299999999</v>
      </c>
      <c r="AQ267" s="34">
        <v>31331.803219382084</v>
      </c>
      <c r="AR267" s="34">
        <v>34045.415755391892</v>
      </c>
      <c r="AS267" s="34">
        <v>35600.859565499995</v>
      </c>
      <c r="AT267" s="34">
        <v>14265.010252582621</v>
      </c>
      <c r="AU267" s="34">
        <v>34042.474556999994</v>
      </c>
      <c r="AV267" s="34">
        <v>12333.522685679427</v>
      </c>
      <c r="AW267" s="34">
        <v>10026.809234585942</v>
      </c>
      <c r="AX267" s="34">
        <v>30830.642285255875</v>
      </c>
      <c r="AY267" s="34">
        <v>27063.929839649827</v>
      </c>
    </row>
    <row r="268" spans="1:51" x14ac:dyDescent="0.25">
      <c r="A268" s="32">
        <v>44481</v>
      </c>
      <c r="B268" s="33">
        <v>3</v>
      </c>
      <c r="C268" s="34">
        <v>18444.202966846708</v>
      </c>
      <c r="D268" s="34">
        <v>23122.300810062505</v>
      </c>
      <c r="E268" s="34">
        <v>10307.83097276562</v>
      </c>
      <c r="F268" s="34">
        <v>32894.12248818564</v>
      </c>
      <c r="G268" s="34">
        <v>15633.004684265648</v>
      </c>
      <c r="H268" s="34">
        <v>5883.9365933828267</v>
      </c>
      <c r="I268" s="34">
        <v>16282.845549238304</v>
      </c>
      <c r="J268" s="34">
        <v>85.305868148803697</v>
      </c>
      <c r="K268" s="34">
        <v>12524.838942593758</v>
      </c>
      <c r="L268" s="34">
        <v>-87.654468176464434</v>
      </c>
      <c r="M268" s="34">
        <v>27992.128999923112</v>
      </c>
      <c r="N268" s="34">
        <v>10463.29091873439</v>
      </c>
      <c r="O268" s="34">
        <v>25790.552599251987</v>
      </c>
      <c r="P268" s="34">
        <v>4648.650551003906</v>
      </c>
      <c r="Q268" s="34">
        <v>30.301196000000001</v>
      </c>
      <c r="R268" s="34">
        <v>3977.0674201953129</v>
      </c>
      <c r="S268" s="34">
        <v>28641.713406462797</v>
      </c>
      <c r="T268" s="34">
        <v>10589.361082101581</v>
      </c>
      <c r="U268" s="34">
        <v>6014.7099127578304</v>
      </c>
      <c r="V268" s="34">
        <v>41033.776068140636</v>
      </c>
      <c r="W268" s="34">
        <v>2018.248759886719</v>
      </c>
      <c r="X268" s="34">
        <v>8516.1993588984587</v>
      </c>
      <c r="Y268" s="34">
        <v>17053.862491177624</v>
      </c>
      <c r="Z268" s="34">
        <v>163.36078048706057</v>
      </c>
      <c r="AA268" s="34">
        <v>12339.659109539083</v>
      </c>
      <c r="AB268" s="34">
        <v>11209.418508671892</v>
      </c>
      <c r="AC268" s="34">
        <v>17703.675681045137</v>
      </c>
      <c r="AD268" s="34">
        <v>23963.909460312505</v>
      </c>
      <c r="AE268" s="34">
        <v>4036.988952890636</v>
      </c>
      <c r="AF268" s="34">
        <v>17.629778225806451</v>
      </c>
      <c r="AG268" s="34">
        <v>13971.65824375</v>
      </c>
      <c r="AH268" s="34">
        <v>26819.289628250001</v>
      </c>
      <c r="AI268" s="34">
        <v>4131.6251953125002</v>
      </c>
      <c r="AJ268" s="34">
        <v>37.381935569334303</v>
      </c>
      <c r="AK268" s="34">
        <v>2668.8744672382818</v>
      </c>
      <c r="AL268" s="34">
        <v>12932.170375712387</v>
      </c>
      <c r="AM268" s="34">
        <v>9280.1604165000117</v>
      </c>
      <c r="AN268" s="34">
        <v>5784.5795241718806</v>
      </c>
      <c r="AO268" s="34">
        <v>28328.633987341811</v>
      </c>
      <c r="AP268" s="34">
        <v>592.3911895</v>
      </c>
      <c r="AQ268" s="34">
        <v>29296.424461229733</v>
      </c>
      <c r="AR268" s="34">
        <v>30563.757851360642</v>
      </c>
      <c r="AS268" s="34">
        <v>31141.574108640652</v>
      </c>
      <c r="AT268" s="34">
        <v>13775.510992863878</v>
      </c>
      <c r="AU268" s="34">
        <v>31131.345859000001</v>
      </c>
      <c r="AV268" s="34">
        <v>12252.529976398175</v>
      </c>
      <c r="AW268" s="34">
        <v>6212.0945278876961</v>
      </c>
      <c r="AX268" s="34">
        <v>26652.328225617188</v>
      </c>
      <c r="AY268" s="34">
        <v>25469.571086274853</v>
      </c>
    </row>
    <row r="269" spans="1:51" x14ac:dyDescent="0.25">
      <c r="A269" s="32">
        <v>44481</v>
      </c>
      <c r="B269" s="33">
        <v>4</v>
      </c>
      <c r="C269" s="34">
        <v>17970.494889737336</v>
      </c>
      <c r="D269" s="34">
        <v>21992.803142187506</v>
      </c>
      <c r="E269" s="34">
        <v>9701.6077005390816</v>
      </c>
      <c r="F269" s="34">
        <v>31603.920437523157</v>
      </c>
      <c r="G269" s="34">
        <v>15344.773551062526</v>
      </c>
      <c r="H269" s="34">
        <v>5772.0728171562623</v>
      </c>
      <c r="I269" s="34">
        <v>15924.74182734766</v>
      </c>
      <c r="J269" s="34">
        <v>83.156181335449205</v>
      </c>
      <c r="K269" s="34">
        <v>11742.91498571095</v>
      </c>
      <c r="L269" s="34">
        <v>-136.09493101187763</v>
      </c>
      <c r="M269" s="34">
        <v>26599.976175127224</v>
      </c>
      <c r="N269" s="34">
        <v>10103.54116509376</v>
      </c>
      <c r="O269" s="34">
        <v>24749.606261173874</v>
      </c>
      <c r="P269" s="34">
        <v>4430.3485683593826</v>
      </c>
      <c r="Q269" s="34">
        <v>29.996385999999998</v>
      </c>
      <c r="R269" s="34">
        <v>3724.9418512148441</v>
      </c>
      <c r="S269" s="34">
        <v>26168.660805642492</v>
      </c>
      <c r="T269" s="34">
        <v>10200.843051554701</v>
      </c>
      <c r="U269" s="34">
        <v>5834.1696644922004</v>
      </c>
      <c r="V269" s="34">
        <v>38140.163550578138</v>
      </c>
      <c r="W269" s="34">
        <v>1994.4605565507809</v>
      </c>
      <c r="X269" s="34">
        <v>8133.6443078359625</v>
      </c>
      <c r="Y269" s="34">
        <v>16662.798572017793</v>
      </c>
      <c r="Z269" s="34">
        <v>151.33995559692386</v>
      </c>
      <c r="AA269" s="34">
        <v>10939.658219046889</v>
      </c>
      <c r="AB269" s="34">
        <v>11075.515484437512</v>
      </c>
      <c r="AC269" s="34">
        <v>15858.42288167579</v>
      </c>
      <c r="AD269" s="34">
        <v>22136.833511828143</v>
      </c>
      <c r="AE269" s="34">
        <v>3764.198596484377</v>
      </c>
      <c r="AF269" s="34">
        <v>17.629778225806451</v>
      </c>
      <c r="AG269" s="34">
        <v>12925.717640453131</v>
      </c>
      <c r="AH269" s="34">
        <v>25571.391275531256</v>
      </c>
      <c r="AI269" s="34">
        <v>3836.0836425781281</v>
      </c>
      <c r="AJ269" s="34">
        <v>34.341657954781112</v>
      </c>
      <c r="AK269" s="34">
        <v>2667.2482745078128</v>
      </c>
      <c r="AL269" s="34">
        <v>11895.065840602987</v>
      </c>
      <c r="AM269" s="34">
        <v>8529.4231224297037</v>
      </c>
      <c r="AN269" s="34">
        <v>5339.7220530781397</v>
      </c>
      <c r="AO269" s="34">
        <v>26694.934934503923</v>
      </c>
      <c r="AP269" s="34">
        <v>576.3309021</v>
      </c>
      <c r="AQ269" s="34">
        <v>28308.580355471931</v>
      </c>
      <c r="AR269" s="34">
        <v>28934.098866680957</v>
      </c>
      <c r="AS269" s="34">
        <v>28774.77080925784</v>
      </c>
      <c r="AT269" s="34">
        <v>13232.631532113897</v>
      </c>
      <c r="AU269" s="34">
        <v>29791.692231000001</v>
      </c>
      <c r="AV269" s="34">
        <v>11292.244144288801</v>
      </c>
      <c r="AW269" s="34">
        <v>3898.4786441958063</v>
      </c>
      <c r="AX269" s="34">
        <v>25041.602020318365</v>
      </c>
      <c r="AY269" s="34">
        <v>24578.254009243592</v>
      </c>
    </row>
    <row r="270" spans="1:51" x14ac:dyDescent="0.25">
      <c r="A270" s="32">
        <v>44481</v>
      </c>
      <c r="B270" s="33">
        <v>5</v>
      </c>
      <c r="C270" s="34">
        <v>17464.185661721731</v>
      </c>
      <c r="D270" s="34">
        <v>21050.015907249996</v>
      </c>
      <c r="E270" s="34">
        <v>9881.1040341015705</v>
      </c>
      <c r="F270" s="34">
        <v>30764.865049953783</v>
      </c>
      <c r="G270" s="34">
        <v>14331.434091406274</v>
      </c>
      <c r="H270" s="34">
        <v>6425.0547570547033</v>
      </c>
      <c r="I270" s="34">
        <v>15783.770834699231</v>
      </c>
      <c r="J270" s="34">
        <v>78.921083450317298</v>
      </c>
      <c r="K270" s="34">
        <v>11346.06973231251</v>
      </c>
      <c r="L270" s="34">
        <v>-313.93721932120752</v>
      </c>
      <c r="M270" s="34">
        <v>26724.179731956363</v>
      </c>
      <c r="N270" s="34">
        <v>9788.22571696876</v>
      </c>
      <c r="O270" s="34">
        <v>24398.338830466833</v>
      </c>
      <c r="P270" s="34">
        <v>4343.8835672773566</v>
      </c>
      <c r="Q270" s="34">
        <v>29.620593</v>
      </c>
      <c r="R270" s="34">
        <v>3604.3983970781251</v>
      </c>
      <c r="S270" s="34">
        <v>25385.298802744059</v>
      </c>
      <c r="T270" s="34">
        <v>10100.729194281272</v>
      </c>
      <c r="U270" s="34">
        <v>5866.2205089296904</v>
      </c>
      <c r="V270" s="34">
        <v>36772.820775984401</v>
      </c>
      <c r="W270" s="34">
        <v>2139.910069097657</v>
      </c>
      <c r="X270" s="34">
        <v>6496.3744472734506</v>
      </c>
      <c r="Y270" s="34">
        <v>16554.466208149526</v>
      </c>
      <c r="Z270" s="34">
        <v>190.35395492553721</v>
      </c>
      <c r="AA270" s="34">
        <v>10309.019236093758</v>
      </c>
      <c r="AB270" s="34">
        <v>11030.065466632823</v>
      </c>
      <c r="AC270" s="34">
        <v>15920.296411601945</v>
      </c>
      <c r="AD270" s="34">
        <v>21623.714071421891</v>
      </c>
      <c r="AE270" s="34">
        <v>3744.1663973125032</v>
      </c>
      <c r="AF270" s="34">
        <v>17.629778225806451</v>
      </c>
      <c r="AG270" s="34">
        <v>12611.869858265629</v>
      </c>
      <c r="AH270" s="34">
        <v>24613.690666843751</v>
      </c>
      <c r="AI270" s="34">
        <v>3713.7128051757813</v>
      </c>
      <c r="AJ270" s="34">
        <v>39.379691128801767</v>
      </c>
      <c r="AK270" s="34">
        <v>2570.6121158437509</v>
      </c>
      <c r="AL270" s="34">
        <v>11292.598956438926</v>
      </c>
      <c r="AM270" s="34">
        <v>8353.0646751562927</v>
      </c>
      <c r="AN270" s="34">
        <v>5430.7619967499986</v>
      </c>
      <c r="AO270" s="34">
        <v>25971.905135603527</v>
      </c>
      <c r="AP270" s="34">
        <v>605.36579890000007</v>
      </c>
      <c r="AQ270" s="34">
        <v>27832.212155483627</v>
      </c>
      <c r="AR270" s="34">
        <v>27906.400516887992</v>
      </c>
      <c r="AS270" s="34">
        <v>27866.819238156277</v>
      </c>
      <c r="AT270" s="34">
        <v>13428.372856707681</v>
      </c>
      <c r="AU270" s="34">
        <v>29439.594377000001</v>
      </c>
      <c r="AV270" s="34">
        <v>12756.411268804424</v>
      </c>
      <c r="AW270" s="34">
        <v>2942.4532462060647</v>
      </c>
      <c r="AX270" s="34">
        <v>24123.906373107424</v>
      </c>
      <c r="AY270" s="34">
        <v>24084.793865462347</v>
      </c>
    </row>
    <row r="271" spans="1:51" x14ac:dyDescent="0.25">
      <c r="A271" s="32">
        <v>44481</v>
      </c>
      <c r="B271" s="33">
        <v>6</v>
      </c>
      <c r="C271" s="34">
        <v>16997.13857262798</v>
      </c>
      <c r="D271" s="34">
        <v>22549.689259281251</v>
      </c>
      <c r="E271" s="34">
        <v>9611.7141157500319</v>
      </c>
      <c r="F271" s="34">
        <v>31713.999198979422</v>
      </c>
      <c r="G271" s="34">
        <v>15384.38807446877</v>
      </c>
      <c r="H271" s="34">
        <v>6229.1409118672045</v>
      </c>
      <c r="I271" s="34">
        <v>16084.09254825783</v>
      </c>
      <c r="J271" s="34">
        <v>79.611167907714901</v>
      </c>
      <c r="K271" s="34">
        <v>11941.408754867198</v>
      </c>
      <c r="L271" s="34">
        <v>-497.60942561620686</v>
      </c>
      <c r="M271" s="34">
        <v>27572.447478524384</v>
      </c>
      <c r="N271" s="34">
        <v>9819.2305962187602</v>
      </c>
      <c r="O271" s="34">
        <v>25275.027606537154</v>
      </c>
      <c r="P271" s="34">
        <v>4409.9895549140674</v>
      </c>
      <c r="Q271" s="34">
        <v>30.246126</v>
      </c>
      <c r="R271" s="34">
        <v>3715.2931360507832</v>
      </c>
      <c r="S271" s="34">
        <v>26438.094764501871</v>
      </c>
      <c r="T271" s="34">
        <v>9834.1048753828291</v>
      </c>
      <c r="U271" s="34">
        <v>5973.5016480312497</v>
      </c>
      <c r="V271" s="34">
        <v>37259.31143437502</v>
      </c>
      <c r="W271" s="34">
        <v>2074.178273089844</v>
      </c>
      <c r="X271" s="34">
        <v>6766.453291796839</v>
      </c>
      <c r="Y271" s="34">
        <v>17841.748688377455</v>
      </c>
      <c r="Z271" s="34">
        <v>211.18135559082032</v>
      </c>
      <c r="AA271" s="34">
        <v>10260.594948648468</v>
      </c>
      <c r="AB271" s="34">
        <v>10982.044087351569</v>
      </c>
      <c r="AC271" s="34">
        <v>15744.252722247369</v>
      </c>
      <c r="AD271" s="34">
        <v>22356.363973343752</v>
      </c>
      <c r="AE271" s="34">
        <v>2788.730565828138</v>
      </c>
      <c r="AF271" s="34">
        <v>17.629778225806451</v>
      </c>
      <c r="AG271" s="34">
        <v>13014.229536937499</v>
      </c>
      <c r="AH271" s="34">
        <v>24792.203707531247</v>
      </c>
      <c r="AI271" s="34">
        <v>3822.3548339843796</v>
      </c>
      <c r="AJ271" s="34">
        <v>39.15391205459224</v>
      </c>
      <c r="AK271" s="34">
        <v>2414.5865803984379</v>
      </c>
      <c r="AL271" s="34">
        <v>11646.039421524865</v>
      </c>
      <c r="AM271" s="34">
        <v>7265.2586729375389</v>
      </c>
      <c r="AN271" s="34">
        <v>5726.7763642343798</v>
      </c>
      <c r="AO271" s="34">
        <v>26375.240721599625</v>
      </c>
      <c r="AP271" s="34">
        <v>585.58782959999996</v>
      </c>
      <c r="AQ271" s="34">
        <v>27924.133472241465</v>
      </c>
      <c r="AR271" s="34">
        <v>28150.010150001268</v>
      </c>
      <c r="AS271" s="34">
        <v>28822.26667806253</v>
      </c>
      <c r="AT271" s="34">
        <v>13441.438068238935</v>
      </c>
      <c r="AU271" s="34">
        <v>30299.449381000002</v>
      </c>
      <c r="AV271" s="34">
        <v>14461.32662060131</v>
      </c>
      <c r="AW271" s="34">
        <v>2615.9175417617189</v>
      </c>
      <c r="AX271" s="34">
        <v>24755.904939808621</v>
      </c>
      <c r="AY271" s="34">
        <v>23683.27605880607</v>
      </c>
    </row>
    <row r="272" spans="1:51" x14ac:dyDescent="0.25">
      <c r="A272" s="32">
        <v>44481</v>
      </c>
      <c r="B272" s="33">
        <v>7</v>
      </c>
      <c r="C272" s="34">
        <v>18638.147441971738</v>
      </c>
      <c r="D272" s="34">
        <v>25617.113658656253</v>
      </c>
      <c r="E272" s="34">
        <v>11250.030538359391</v>
      </c>
      <c r="F272" s="34">
        <v>39704.660569509375</v>
      </c>
      <c r="G272" s="34">
        <v>17298.008566140641</v>
      </c>
      <c r="H272" s="34">
        <v>5491.4423037890665</v>
      </c>
      <c r="I272" s="34">
        <v>18309.253035605492</v>
      </c>
      <c r="J272" s="34">
        <v>97.003274917602596</v>
      </c>
      <c r="K272" s="34">
        <v>13721.397010632831</v>
      </c>
      <c r="L272" s="34">
        <v>-1320.4280516191247</v>
      </c>
      <c r="M272" s="34">
        <v>28852.920334765477</v>
      </c>
      <c r="N272" s="34">
        <v>11072.62522893751</v>
      </c>
      <c r="O272" s="34">
        <v>29590.025142416041</v>
      </c>
      <c r="P272" s="34">
        <v>4713.3364600351661</v>
      </c>
      <c r="Q272" s="34">
        <v>31.303059999999999</v>
      </c>
      <c r="R272" s="34">
        <v>4351.6125945039075</v>
      </c>
      <c r="S272" s="34">
        <v>29867.623982603429</v>
      </c>
      <c r="T272" s="34">
        <v>10826.941311492199</v>
      </c>
      <c r="U272" s="34">
        <v>6802.5442978593792</v>
      </c>
      <c r="V272" s="34">
        <v>43362.533926750009</v>
      </c>
      <c r="W272" s="34">
        <v>1721.8854020312501</v>
      </c>
      <c r="X272" s="34">
        <v>6457.8518708828487</v>
      </c>
      <c r="Y272" s="34">
        <v>19985.945388886921</v>
      </c>
      <c r="Z272" s="34">
        <v>218.5757487487792</v>
      </c>
      <c r="AA272" s="34">
        <v>13130.694814671908</v>
      </c>
      <c r="AB272" s="34">
        <v>11856.45955593751</v>
      </c>
      <c r="AC272" s="34">
        <v>18644.515689826923</v>
      </c>
      <c r="AD272" s="34">
        <v>25985.4078735</v>
      </c>
      <c r="AE272" s="34">
        <v>3279.4618998359288</v>
      </c>
      <c r="AF272" s="34">
        <v>17.629778225806451</v>
      </c>
      <c r="AG272" s="34">
        <v>15078.417748656249</v>
      </c>
      <c r="AH272" s="34">
        <v>27547.082638656251</v>
      </c>
      <c r="AI272" s="34">
        <v>4269.8965576171904</v>
      </c>
      <c r="AJ272" s="34">
        <v>35.493590599609377</v>
      </c>
      <c r="AK272" s="34">
        <v>2500.3422215468763</v>
      </c>
      <c r="AL272" s="34">
        <v>13168.598400493627</v>
      </c>
      <c r="AM272" s="34">
        <v>7311.3735949765723</v>
      </c>
      <c r="AN272" s="34">
        <v>6538.6024251093804</v>
      </c>
      <c r="AO272" s="34">
        <v>29142.881548169928</v>
      </c>
      <c r="AP272" s="34">
        <v>621.21720879999998</v>
      </c>
      <c r="AQ272" s="34">
        <v>30741.31672537035</v>
      </c>
      <c r="AR272" s="34">
        <v>31861.572803716132</v>
      </c>
      <c r="AS272" s="34">
        <v>33069.308069765648</v>
      </c>
      <c r="AT272" s="34">
        <v>14200.315867082651</v>
      </c>
      <c r="AU272" s="34">
        <v>35720.152355999999</v>
      </c>
      <c r="AV272" s="34">
        <v>14765.539098241921</v>
      </c>
      <c r="AW272" s="34">
        <v>2720.7446084433527</v>
      </c>
      <c r="AX272" s="34">
        <v>27867.376589466803</v>
      </c>
      <c r="AY272" s="34">
        <v>26090.562766821713</v>
      </c>
    </row>
    <row r="273" spans="1:51" x14ac:dyDescent="0.25">
      <c r="A273" s="32">
        <v>44481</v>
      </c>
      <c r="B273" s="33">
        <v>8</v>
      </c>
      <c r="C273" s="34">
        <v>23584.131293049842</v>
      </c>
      <c r="D273" s="34">
        <v>29610.195220875004</v>
      </c>
      <c r="E273" s="34">
        <v>13754.808175921899</v>
      </c>
      <c r="F273" s="34">
        <v>49916.814015470009</v>
      </c>
      <c r="G273" s="34">
        <v>21581.195227068507</v>
      </c>
      <c r="H273" s="34">
        <v>6539.2085310625298</v>
      </c>
      <c r="I273" s="34">
        <v>22924.711865613299</v>
      </c>
      <c r="J273" s="34">
        <v>119.9499397277833</v>
      </c>
      <c r="K273" s="34">
        <v>16604.564153343759</v>
      </c>
      <c r="L273" s="34">
        <v>-406.00249023225842</v>
      </c>
      <c r="M273" s="34">
        <v>33265.127428476801</v>
      </c>
      <c r="N273" s="34">
        <v>12864.54862082814</v>
      </c>
      <c r="O273" s="34">
        <v>36709.977397837902</v>
      </c>
      <c r="P273" s="34">
        <v>4967.8609735921</v>
      </c>
      <c r="Q273" s="34">
        <v>32.095459000000005</v>
      </c>
      <c r="R273" s="34">
        <v>4816.4046387148428</v>
      </c>
      <c r="S273" s="34">
        <v>34493.438843579977</v>
      </c>
      <c r="T273" s="34">
        <v>12503.140282601584</v>
      </c>
      <c r="U273" s="34">
        <v>7603.4794020000099</v>
      </c>
      <c r="V273" s="34">
        <v>51284.597628374999</v>
      </c>
      <c r="W273" s="34">
        <v>3033.5764818711</v>
      </c>
      <c r="X273" s="34">
        <v>6513.4140099070155</v>
      </c>
      <c r="Y273" s="34">
        <v>22125.039320085489</v>
      </c>
      <c r="Z273" s="34">
        <v>108.17136230468749</v>
      </c>
      <c r="AA273" s="34">
        <v>15356.946527828137</v>
      </c>
      <c r="AB273" s="34">
        <v>15952.808738640637</v>
      </c>
      <c r="AC273" s="34">
        <v>22569.532095176946</v>
      </c>
      <c r="AD273" s="34">
        <v>29005.858258906257</v>
      </c>
      <c r="AE273" s="34">
        <v>4337.7482286953364</v>
      </c>
      <c r="AF273" s="34">
        <v>17.629778225806451</v>
      </c>
      <c r="AG273" s="34">
        <v>17257.32725540625</v>
      </c>
      <c r="AH273" s="34">
        <v>29097.860484718745</v>
      </c>
      <c r="AI273" s="34">
        <v>4406.8985446926281</v>
      </c>
      <c r="AJ273" s="34">
        <v>59.018088892615538</v>
      </c>
      <c r="AK273" s="34">
        <v>2823.9161294041246</v>
      </c>
      <c r="AL273" s="34">
        <v>14007.586394446746</v>
      </c>
      <c r="AM273" s="34">
        <v>9174.9718284375213</v>
      </c>
      <c r="AN273" s="34">
        <v>7909.7688757812703</v>
      </c>
      <c r="AO273" s="34">
        <v>34358.050182464845</v>
      </c>
      <c r="AP273" s="34">
        <v>534.68396210000003</v>
      </c>
      <c r="AQ273" s="34">
        <v>37955.245788854721</v>
      </c>
      <c r="AR273" s="34">
        <v>39276.413047970025</v>
      </c>
      <c r="AS273" s="34">
        <v>37098.192720421903</v>
      </c>
      <c r="AT273" s="34">
        <v>16527.17837250451</v>
      </c>
      <c r="AU273" s="34">
        <v>43187.232786</v>
      </c>
      <c r="AV273" s="34">
        <v>14726.690173101317</v>
      </c>
      <c r="AW273" s="34">
        <v>2630.6323390620864</v>
      </c>
      <c r="AX273" s="34">
        <v>30434.269573410158</v>
      </c>
      <c r="AY273" s="34">
        <v>33670.807280977955</v>
      </c>
    </row>
    <row r="274" spans="1:51" x14ac:dyDescent="0.25">
      <c r="A274" s="32">
        <v>44481</v>
      </c>
      <c r="B274" s="33">
        <v>9</v>
      </c>
      <c r="C274" s="34">
        <v>30848.738570877966</v>
      </c>
      <c r="D274" s="34">
        <v>36966.626827093743</v>
      </c>
      <c r="E274" s="34">
        <v>15486.42498526565</v>
      </c>
      <c r="F274" s="34">
        <v>58659.977855338751</v>
      </c>
      <c r="G274" s="34">
        <v>26406.138719684652</v>
      </c>
      <c r="H274" s="34">
        <v>9544.1489834687636</v>
      </c>
      <c r="I274" s="34">
        <v>28594.10847489064</v>
      </c>
      <c r="J274" s="34">
        <v>123.0619106292725</v>
      </c>
      <c r="K274" s="34">
        <v>19682.121414531281</v>
      </c>
      <c r="L274" s="34">
        <v>317.78472730781141</v>
      </c>
      <c r="M274" s="34">
        <v>41332.022797889185</v>
      </c>
      <c r="N274" s="34">
        <v>13722.138583374999</v>
      </c>
      <c r="O274" s="34">
        <v>44599.604824658221</v>
      </c>
      <c r="P274" s="34">
        <v>5574.8219259237731</v>
      </c>
      <c r="Q274" s="34">
        <v>32.486787999999997</v>
      </c>
      <c r="R274" s="34">
        <v>5079.7355865468762</v>
      </c>
      <c r="S274" s="34">
        <v>40628.753003134669</v>
      </c>
      <c r="T274" s="34">
        <v>13737.739943734377</v>
      </c>
      <c r="U274" s="34">
        <v>8002.7008710937498</v>
      </c>
      <c r="V274" s="34">
        <v>56731.024562249993</v>
      </c>
      <c r="W274" s="34">
        <v>3575.5136324765699</v>
      </c>
      <c r="X274" s="34">
        <v>9205.3047268737409</v>
      </c>
      <c r="Y274" s="34">
        <v>26638.220007298329</v>
      </c>
      <c r="Z274" s="34">
        <v>18.662498474121108</v>
      </c>
      <c r="AA274" s="34">
        <v>19774.75307407814</v>
      </c>
      <c r="AB274" s="34">
        <v>20733.880607937514</v>
      </c>
      <c r="AC274" s="34">
        <v>26187.380483525758</v>
      </c>
      <c r="AD274" s="34">
        <v>31349.737570968751</v>
      </c>
      <c r="AE274" s="34">
        <v>5494.4626239687695</v>
      </c>
      <c r="AF274" s="34">
        <v>17.629778225806451</v>
      </c>
      <c r="AG274" s="34">
        <v>19492.585196187501</v>
      </c>
      <c r="AH274" s="34">
        <v>31623.744256874998</v>
      </c>
      <c r="AI274" s="34">
        <v>4822.0044513355579</v>
      </c>
      <c r="AJ274" s="34">
        <v>106.64497722599197</v>
      </c>
      <c r="AK274" s="34">
        <v>3920.4403034675775</v>
      </c>
      <c r="AL274" s="34">
        <v>15063.196208306146</v>
      </c>
      <c r="AM274" s="34">
        <v>11819.304012812521</v>
      </c>
      <c r="AN274" s="34">
        <v>8141.7683258750103</v>
      </c>
      <c r="AO274" s="34">
        <v>39804.73262734765</v>
      </c>
      <c r="AP274" s="34">
        <v>587.38483200000007</v>
      </c>
      <c r="AQ274" s="34">
        <v>47752.296874190644</v>
      </c>
      <c r="AR274" s="34">
        <v>48839.909655235657</v>
      </c>
      <c r="AS274" s="34">
        <v>42244.124182859392</v>
      </c>
      <c r="AT274" s="34">
        <v>20701.918282817009</v>
      </c>
      <c r="AU274" s="34">
        <v>50178.435056000002</v>
      </c>
      <c r="AV274" s="34">
        <v>17026.213713554414</v>
      </c>
      <c r="AW274" s="34">
        <v>2492.8790391690441</v>
      </c>
      <c r="AX274" s="34">
        <v>33934.462528945325</v>
      </c>
      <c r="AY274" s="34">
        <v>44518.313279243564</v>
      </c>
    </row>
    <row r="275" spans="1:51" x14ac:dyDescent="0.25">
      <c r="A275" s="32">
        <v>44481</v>
      </c>
      <c r="B275" s="33">
        <v>10</v>
      </c>
      <c r="C275" s="34">
        <v>37227.072262534202</v>
      </c>
      <c r="D275" s="34">
        <v>42058.032613812495</v>
      </c>
      <c r="E275" s="34">
        <v>17539.881449703153</v>
      </c>
      <c r="F275" s="34">
        <v>68014.187949581246</v>
      </c>
      <c r="G275" s="34">
        <v>32392.887741444716</v>
      </c>
      <c r="H275" s="34">
        <v>10981.356750421897</v>
      </c>
      <c r="I275" s="34">
        <v>33571.160796500008</v>
      </c>
      <c r="J275" s="34">
        <v>143.82320022583019</v>
      </c>
      <c r="K275" s="34">
        <v>22953.246501187521</v>
      </c>
      <c r="L275" s="34">
        <v>1508.462749594215</v>
      </c>
      <c r="M275" s="34">
        <v>46208.86593437141</v>
      </c>
      <c r="N275" s="34">
        <v>15554.649835374999</v>
      </c>
      <c r="O275" s="34">
        <v>51459.606157111361</v>
      </c>
      <c r="P275" s="34">
        <v>6312.2441259136021</v>
      </c>
      <c r="Q275" s="34">
        <v>32.493531000000004</v>
      </c>
      <c r="R275" s="34">
        <v>5628.7659361367168</v>
      </c>
      <c r="S275" s="34">
        <v>46492.607432353412</v>
      </c>
      <c r="T275" s="34">
        <v>16069.473740937521</v>
      </c>
      <c r="U275" s="34">
        <v>8939.5154880937607</v>
      </c>
      <c r="V275" s="34">
        <v>63634.214845968752</v>
      </c>
      <c r="W275" s="34">
        <v>4065.4694512109404</v>
      </c>
      <c r="X275" s="34">
        <v>11633.356034541383</v>
      </c>
      <c r="Y275" s="34">
        <v>29476.231448345035</v>
      </c>
      <c r="Z275" s="34">
        <v>-102.30014068603515</v>
      </c>
      <c r="AA275" s="34">
        <v>23685.709208390646</v>
      </c>
      <c r="AB275" s="34">
        <v>23726.875235687497</v>
      </c>
      <c r="AC275" s="34">
        <v>30983.334624480503</v>
      </c>
      <c r="AD275" s="34">
        <v>35725.054417156251</v>
      </c>
      <c r="AE275" s="34">
        <v>7130.6895497812584</v>
      </c>
      <c r="AF275" s="34">
        <v>17.629778225806451</v>
      </c>
      <c r="AG275" s="34">
        <v>21851.690717437501</v>
      </c>
      <c r="AH275" s="34">
        <v>36059.482100062494</v>
      </c>
      <c r="AI275" s="34">
        <v>5988.012999348226</v>
      </c>
      <c r="AJ275" s="34">
        <v>139.91423505169928</v>
      </c>
      <c r="AK275" s="34">
        <v>4715.594937748202</v>
      </c>
      <c r="AL275" s="34">
        <v>16542.544428884255</v>
      </c>
      <c r="AM275" s="34">
        <v>13489.648911406284</v>
      </c>
      <c r="AN275" s="34">
        <v>8468.8575820468905</v>
      </c>
      <c r="AO275" s="34">
        <v>45905.970185121092</v>
      </c>
      <c r="AP275" s="34">
        <v>767.61024129999998</v>
      </c>
      <c r="AQ275" s="34">
        <v>57008.46158383126</v>
      </c>
      <c r="AR275" s="34">
        <v>57549.562000790334</v>
      </c>
      <c r="AS275" s="34">
        <v>47008.490434328152</v>
      </c>
      <c r="AT275" s="34">
        <v>23591.160350160786</v>
      </c>
      <c r="AU275" s="34">
        <v>56240.357973999999</v>
      </c>
      <c r="AV275" s="34">
        <v>20345.053245085666</v>
      </c>
      <c r="AW275" s="34">
        <v>2559.5941331430295</v>
      </c>
      <c r="AX275" s="34">
        <v>38491.864461796904</v>
      </c>
      <c r="AY275" s="34">
        <v>55417.471989040401</v>
      </c>
    </row>
    <row r="276" spans="1:51" x14ac:dyDescent="0.25">
      <c r="A276" s="32">
        <v>44481</v>
      </c>
      <c r="B276" s="33">
        <v>11</v>
      </c>
      <c r="C276" s="34">
        <v>40781.749562002937</v>
      </c>
      <c r="D276" s="34">
        <v>44483.231451750005</v>
      </c>
      <c r="E276" s="34">
        <v>20283.101186609387</v>
      </c>
      <c r="F276" s="34">
        <v>74606.311043937516</v>
      </c>
      <c r="G276" s="34">
        <v>36155.16915867808</v>
      </c>
      <c r="H276" s="34">
        <v>11139.029504796888</v>
      </c>
      <c r="I276" s="34">
        <v>35988.276382539072</v>
      </c>
      <c r="J276" s="34">
        <v>156.95552444458011</v>
      </c>
      <c r="K276" s="34">
        <v>24120.389946234398</v>
      </c>
      <c r="L276" s="34">
        <v>2523.7950192197241</v>
      </c>
      <c r="M276" s="34">
        <v>48053.637705710244</v>
      </c>
      <c r="N276" s="34">
        <v>17418.98017640625</v>
      </c>
      <c r="O276" s="34">
        <v>55121.344764642607</v>
      </c>
      <c r="P276" s="34">
        <v>6676.4543149801557</v>
      </c>
      <c r="Q276" s="34">
        <v>32.603665000000007</v>
      </c>
      <c r="R276" s="34">
        <v>6175.5297677031331</v>
      </c>
      <c r="S276" s="34">
        <v>50101.61599677529</v>
      </c>
      <c r="T276" s="34">
        <v>18640.189225671878</v>
      </c>
      <c r="U276" s="34">
        <v>10377.03533978126</v>
      </c>
      <c r="V276" s="34">
        <v>69729.991972781252</v>
      </c>
      <c r="W276" s="34">
        <v>4356.1932610703207</v>
      </c>
      <c r="X276" s="34">
        <v>13029.481996035889</v>
      </c>
      <c r="Y276" s="34">
        <v>30600.381497346243</v>
      </c>
      <c r="Z276" s="34">
        <v>-59.101681213378924</v>
      </c>
      <c r="AA276" s="34">
        <v>24736.416176124989</v>
      </c>
      <c r="AB276" s="34">
        <v>25124.279416687496</v>
      </c>
      <c r="AC276" s="34">
        <v>33717.782142222328</v>
      </c>
      <c r="AD276" s="34">
        <v>38153.221575937503</v>
      </c>
      <c r="AE276" s="34">
        <v>8589.2991297656481</v>
      </c>
      <c r="AF276" s="34">
        <v>17.629778225806451</v>
      </c>
      <c r="AG276" s="34">
        <v>23051.487611843753</v>
      </c>
      <c r="AH276" s="34">
        <v>37842.200233843745</v>
      </c>
      <c r="AI276" s="34">
        <v>6427.599193813172</v>
      </c>
      <c r="AJ276" s="34">
        <v>143.62575790264526</v>
      </c>
      <c r="AK276" s="34">
        <v>5032.5915801942583</v>
      </c>
      <c r="AL276" s="34">
        <v>17714.747517384254</v>
      </c>
      <c r="AM276" s="34">
        <v>14991.730435515638</v>
      </c>
      <c r="AN276" s="34">
        <v>9322.7167442500104</v>
      </c>
      <c r="AO276" s="34">
        <v>49072.409693527348</v>
      </c>
      <c r="AP276" s="34">
        <v>807.18365549999999</v>
      </c>
      <c r="AQ276" s="34">
        <v>62616.911606315654</v>
      </c>
      <c r="AR276" s="34">
        <v>61070.110325516893</v>
      </c>
      <c r="AS276" s="34">
        <v>50167.213106359392</v>
      </c>
      <c r="AT276" s="34">
        <v>24336.544172004498</v>
      </c>
      <c r="AU276" s="34">
        <v>58753.327886999999</v>
      </c>
      <c r="AV276" s="34">
        <v>20829.28436205443</v>
      </c>
      <c r="AW276" s="34">
        <v>3909.1937643898013</v>
      </c>
      <c r="AX276" s="34">
        <v>41489.220746675805</v>
      </c>
      <c r="AY276" s="34">
        <v>59752.054608227925</v>
      </c>
    </row>
    <row r="277" spans="1:51" x14ac:dyDescent="0.25">
      <c r="A277" s="32">
        <v>44481</v>
      </c>
      <c r="B277" s="33">
        <v>12</v>
      </c>
      <c r="C277" s="34">
        <v>43604.21647262793</v>
      </c>
      <c r="D277" s="34">
        <v>46183.931321062497</v>
      </c>
      <c r="E277" s="34">
        <v>21731.000820859408</v>
      </c>
      <c r="F277" s="34">
        <v>79704.035598918752</v>
      </c>
      <c r="G277" s="34">
        <v>39130.901324838116</v>
      </c>
      <c r="H277" s="34">
        <v>10973.909557937513</v>
      </c>
      <c r="I277" s="34">
        <v>37560.083458156245</v>
      </c>
      <c r="J277" s="34">
        <v>141.3969154357911</v>
      </c>
      <c r="K277" s="34">
        <v>25008.138541453147</v>
      </c>
      <c r="L277" s="34">
        <v>2711.7096178757638</v>
      </c>
      <c r="M277" s="34">
        <v>48150.104862570122</v>
      </c>
      <c r="N277" s="34">
        <v>18977.661920531249</v>
      </c>
      <c r="O277" s="34">
        <v>56996.20432323635</v>
      </c>
      <c r="P277" s="34">
        <v>6906.7450875914883</v>
      </c>
      <c r="Q277" s="34">
        <v>32.577094000000002</v>
      </c>
      <c r="R277" s="34">
        <v>6353.6387785937559</v>
      </c>
      <c r="S277" s="34">
        <v>51990.262054650288</v>
      </c>
      <c r="T277" s="34">
        <v>20570.074524875003</v>
      </c>
      <c r="U277" s="34">
        <v>11811.855736156249</v>
      </c>
      <c r="V277" s="34">
        <v>73351.545278375008</v>
      </c>
      <c r="W277" s="34">
        <v>4396.1365046484498</v>
      </c>
      <c r="X277" s="34">
        <v>14251.90262600841</v>
      </c>
      <c r="Y277" s="34">
        <v>31100.312119115366</v>
      </c>
      <c r="Z277" s="34">
        <v>-23.400928955078186</v>
      </c>
      <c r="AA277" s="34">
        <v>26615.697932984393</v>
      </c>
      <c r="AB277" s="34">
        <v>25430.414363656251</v>
      </c>
      <c r="AC277" s="34">
        <v>36393.1929529357</v>
      </c>
      <c r="AD277" s="34">
        <v>40128.597051749988</v>
      </c>
      <c r="AE277" s="34">
        <v>9500.7828951813099</v>
      </c>
      <c r="AF277" s="34">
        <v>17.629778225806451</v>
      </c>
      <c r="AG277" s="34">
        <v>23597.25700559375</v>
      </c>
      <c r="AH277" s="34">
        <v>39390.139013874999</v>
      </c>
      <c r="AI277" s="34">
        <v>6326.8774584698267</v>
      </c>
      <c r="AJ277" s="34">
        <v>152.3167949016489</v>
      </c>
      <c r="AK277" s="34">
        <v>5527.2829790086707</v>
      </c>
      <c r="AL277" s="34">
        <v>18540.700577415515</v>
      </c>
      <c r="AM277" s="34">
        <v>15881.892949218773</v>
      </c>
      <c r="AN277" s="34">
        <v>9448.2732250312492</v>
      </c>
      <c r="AO277" s="34">
        <v>51763.689428878904</v>
      </c>
      <c r="AP277" s="34">
        <v>1116.8390929</v>
      </c>
      <c r="AQ277" s="34">
        <v>64679.924188925026</v>
      </c>
      <c r="AR277" s="34">
        <v>63064.303857391926</v>
      </c>
      <c r="AS277" s="34">
        <v>52401.115282703133</v>
      </c>
      <c r="AT277" s="34">
        <v>25441.366091816984</v>
      </c>
      <c r="AU277" s="34">
        <v>61200.655820000007</v>
      </c>
      <c r="AV277" s="34">
        <v>21895.463432491906</v>
      </c>
      <c r="AW277" s="34">
        <v>4620.0511655244145</v>
      </c>
      <c r="AX277" s="34">
        <v>42770.34399392191</v>
      </c>
      <c r="AY277" s="34">
        <v>62891.474828727922</v>
      </c>
    </row>
    <row r="278" spans="1:51" x14ac:dyDescent="0.25">
      <c r="A278" s="32">
        <v>44481</v>
      </c>
      <c r="B278" s="33">
        <v>13</v>
      </c>
      <c r="C278" s="34">
        <v>44464.694169190414</v>
      </c>
      <c r="D278" s="34">
        <v>46062.636314406249</v>
      </c>
      <c r="E278" s="34">
        <v>21859.833314937521</v>
      </c>
      <c r="F278" s="34">
        <v>81020.179145856251</v>
      </c>
      <c r="G278" s="34">
        <v>38756.288649842405</v>
      </c>
      <c r="H278" s="34">
        <v>10142.188796734388</v>
      </c>
      <c r="I278" s="34">
        <v>37916.491317921878</v>
      </c>
      <c r="J278" s="34">
        <v>137.5506591796875</v>
      </c>
      <c r="K278" s="34">
        <v>25030.509142500021</v>
      </c>
      <c r="L278" s="34">
        <v>2477.5051479056638</v>
      </c>
      <c r="M278" s="34">
        <v>47173.376757430116</v>
      </c>
      <c r="N278" s="34">
        <v>20163.802169875002</v>
      </c>
      <c r="O278" s="34">
        <v>57906.119384408245</v>
      </c>
      <c r="P278" s="34">
        <v>6611.059636865717</v>
      </c>
      <c r="Q278" s="34">
        <v>32.130218999999997</v>
      </c>
      <c r="R278" s="34">
        <v>6256.5823273632868</v>
      </c>
      <c r="S278" s="34">
        <v>52754.613633978421</v>
      </c>
      <c r="T278" s="34">
        <v>21844.745895656266</v>
      </c>
      <c r="U278" s="34">
        <v>12891.24236346876</v>
      </c>
      <c r="V278" s="34">
        <v>73447.492300375001</v>
      </c>
      <c r="W278" s="34">
        <v>4373.0353562890596</v>
      </c>
      <c r="X278" s="34">
        <v>13991.837340230424</v>
      </c>
      <c r="Y278" s="34">
        <v>29855.105675045303</v>
      </c>
      <c r="Z278" s="34">
        <v>10.221545104980379</v>
      </c>
      <c r="AA278" s="34">
        <v>26063.550654843792</v>
      </c>
      <c r="AB278" s="34">
        <v>25748.641685468749</v>
      </c>
      <c r="AC278" s="34">
        <v>38166.786692870446</v>
      </c>
      <c r="AD278" s="34">
        <v>40461.732343281248</v>
      </c>
      <c r="AE278" s="34">
        <v>9437.5960162612319</v>
      </c>
      <c r="AF278" s="34">
        <v>17.629778225806451</v>
      </c>
      <c r="AG278" s="34">
        <v>23860.584550218748</v>
      </c>
      <c r="AH278" s="34">
        <v>40217.29352806251</v>
      </c>
      <c r="AI278" s="34">
        <v>6625.8558942212021</v>
      </c>
      <c r="AJ278" s="34">
        <v>151.24970756036402</v>
      </c>
      <c r="AK278" s="34">
        <v>6014.0066473193283</v>
      </c>
      <c r="AL278" s="34">
        <v>19410.789485353016</v>
      </c>
      <c r="AM278" s="34">
        <v>16268.495563234381</v>
      </c>
      <c r="AN278" s="34">
        <v>10206.426886281261</v>
      </c>
      <c r="AO278" s="34">
        <v>52556.039141585949</v>
      </c>
      <c r="AP278" s="34">
        <v>1144.6834441000001</v>
      </c>
      <c r="AQ278" s="34">
        <v>64503.895675753149</v>
      </c>
      <c r="AR278" s="34">
        <v>62962.028234837206</v>
      </c>
      <c r="AS278" s="34">
        <v>53547.836688093783</v>
      </c>
      <c r="AT278" s="34">
        <v>25206.784632598239</v>
      </c>
      <c r="AU278" s="34">
        <v>61888.062184999988</v>
      </c>
      <c r="AV278" s="34">
        <v>21003.809325023165</v>
      </c>
      <c r="AW278" s="34">
        <v>4916.99445409492</v>
      </c>
      <c r="AX278" s="34">
        <v>43233.465261277364</v>
      </c>
      <c r="AY278" s="34">
        <v>62997.807244071671</v>
      </c>
    </row>
    <row r="279" spans="1:51" x14ac:dyDescent="0.25">
      <c r="A279" s="32">
        <v>44481</v>
      </c>
      <c r="B279" s="33">
        <v>14</v>
      </c>
      <c r="C279" s="34">
        <v>43493.540322377936</v>
      </c>
      <c r="D279" s="34">
        <v>44493.851669249998</v>
      </c>
      <c r="E279" s="34">
        <v>21159.366373421886</v>
      </c>
      <c r="F279" s="34">
        <v>80294.090943143747</v>
      </c>
      <c r="G279" s="34">
        <v>36781.556195555706</v>
      </c>
      <c r="H279" s="34">
        <v>10413.960052859398</v>
      </c>
      <c r="I279" s="34">
        <v>37881.930096554686</v>
      </c>
      <c r="J279" s="34">
        <v>121.31118011474601</v>
      </c>
      <c r="K279" s="34">
        <v>24716.177176125017</v>
      </c>
      <c r="L279" s="34">
        <v>2222.6166773147634</v>
      </c>
      <c r="M279" s="34">
        <v>46317.39781876489</v>
      </c>
      <c r="N279" s="34">
        <v>20051.549062812501</v>
      </c>
      <c r="O279" s="34">
        <v>57930.680665939479</v>
      </c>
      <c r="P279" s="34">
        <v>5244.6661838843293</v>
      </c>
      <c r="Q279" s="34">
        <v>32.505085000000001</v>
      </c>
      <c r="R279" s="34">
        <v>6357.3515359257963</v>
      </c>
      <c r="S279" s="34">
        <v>52089.918350275286</v>
      </c>
      <c r="T279" s="34">
        <v>21924.793079953142</v>
      </c>
      <c r="U279" s="34">
        <v>12844.342392625011</v>
      </c>
      <c r="V279" s="34">
        <v>73093.93985928125</v>
      </c>
      <c r="W279" s="34">
        <v>4130.9782404765701</v>
      </c>
      <c r="X279" s="34">
        <v>13189.537923901395</v>
      </c>
      <c r="Y279" s="34">
        <v>29275.983382239338</v>
      </c>
      <c r="Z279" s="34">
        <v>-27.145396728515522</v>
      </c>
      <c r="AA279" s="34">
        <v>25856.288560796896</v>
      </c>
      <c r="AB279" s="34">
        <v>26081.682009125005</v>
      </c>
      <c r="AC279" s="34">
        <v>37074.00592771668</v>
      </c>
      <c r="AD279" s="34">
        <v>40556.038891968747</v>
      </c>
      <c r="AE279" s="34">
        <v>8847.9574451875269</v>
      </c>
      <c r="AF279" s="34">
        <v>17.629778225806451</v>
      </c>
      <c r="AG279" s="34">
        <v>24187.281993375</v>
      </c>
      <c r="AH279" s="34">
        <v>41619.942691812495</v>
      </c>
      <c r="AI279" s="34">
        <v>6111.0779781438969</v>
      </c>
      <c r="AJ279" s="34">
        <v>114.82922700364963</v>
      </c>
      <c r="AK279" s="34">
        <v>6713.0929748025665</v>
      </c>
      <c r="AL279" s="34">
        <v>20336.611016946754</v>
      </c>
      <c r="AM279" s="34">
        <v>16137.088121218756</v>
      </c>
      <c r="AN279" s="34">
        <v>10334.752243484381</v>
      </c>
      <c r="AO279" s="34">
        <v>51801.03205001563</v>
      </c>
      <c r="AP279" s="34">
        <v>1143.6993931000002</v>
      </c>
      <c r="AQ279" s="34">
        <v>63696.14095161252</v>
      </c>
      <c r="AR279" s="34">
        <v>61990.436644845038</v>
      </c>
      <c r="AS279" s="34">
        <v>54375.670164406285</v>
      </c>
      <c r="AT279" s="34">
        <v>25517.33070056705</v>
      </c>
      <c r="AU279" s="34">
        <v>61177.781212000002</v>
      </c>
      <c r="AV279" s="34">
        <v>20771.07220489817</v>
      </c>
      <c r="AW279" s="34">
        <v>6448.635814525629</v>
      </c>
      <c r="AX279" s="34">
        <v>44041.071656691442</v>
      </c>
      <c r="AY279" s="34">
        <v>62272.903720290429</v>
      </c>
    </row>
    <row r="280" spans="1:51" x14ac:dyDescent="0.25">
      <c r="A280" s="32">
        <v>44481</v>
      </c>
      <c r="B280" s="33">
        <v>15</v>
      </c>
      <c r="C280" s="34">
        <v>40791.43107389268</v>
      </c>
      <c r="D280" s="34">
        <v>44010.658426562492</v>
      </c>
      <c r="E280" s="34">
        <v>20000.724835296896</v>
      </c>
      <c r="F280" s="34">
        <v>75424.974953818746</v>
      </c>
      <c r="G280" s="34">
        <v>36597.327331187218</v>
      </c>
      <c r="H280" s="34">
        <v>10625.175470921899</v>
      </c>
      <c r="I280" s="34">
        <v>37324.927723867193</v>
      </c>
      <c r="J280" s="34">
        <v>118.3804416656494</v>
      </c>
      <c r="K280" s="34">
        <v>24844.076484593767</v>
      </c>
      <c r="L280" s="34">
        <v>2186.7545994024986</v>
      </c>
      <c r="M280" s="34">
        <v>47161.394071580093</v>
      </c>
      <c r="N280" s="34">
        <v>19009.424621781251</v>
      </c>
      <c r="O280" s="34">
        <v>56757.520338330112</v>
      </c>
      <c r="P280" s="34">
        <v>5083.2533482799136</v>
      </c>
      <c r="Q280" s="34">
        <v>32.687694</v>
      </c>
      <c r="R280" s="34">
        <v>6215.7940336914062</v>
      </c>
      <c r="S280" s="34">
        <v>52682.686690619033</v>
      </c>
      <c r="T280" s="34">
        <v>20762.779063968759</v>
      </c>
      <c r="U280" s="34">
        <v>11902.822227500021</v>
      </c>
      <c r="V280" s="34">
        <v>70701.550305531258</v>
      </c>
      <c r="W280" s="34">
        <v>4082.3824776796901</v>
      </c>
      <c r="X280" s="34">
        <v>14043.383023554856</v>
      </c>
      <c r="Y280" s="34">
        <v>28467.559837846904</v>
      </c>
      <c r="Z280" s="34">
        <v>-111.66089935302726</v>
      </c>
      <c r="AA280" s="34">
        <v>26832.701686875011</v>
      </c>
      <c r="AB280" s="34">
        <v>25368.162459906249</v>
      </c>
      <c r="AC280" s="34">
        <v>34436.551958463548</v>
      </c>
      <c r="AD280" s="34">
        <v>39710.275776499999</v>
      </c>
      <c r="AE280" s="34">
        <v>9229.315820194106</v>
      </c>
      <c r="AF280" s="34">
        <v>17.629778225806451</v>
      </c>
      <c r="AG280" s="34">
        <v>23607.485164406251</v>
      </c>
      <c r="AH280" s="34">
        <v>40815.058901781245</v>
      </c>
      <c r="AI280" s="34">
        <v>6572.7280277573082</v>
      </c>
      <c r="AJ280" s="34">
        <v>140.91276725456697</v>
      </c>
      <c r="AK280" s="34">
        <v>7066.3551858681149</v>
      </c>
      <c r="AL280" s="34">
        <v>20816.447310134259</v>
      </c>
      <c r="AM280" s="34">
        <v>15552.042724906269</v>
      </c>
      <c r="AN280" s="34">
        <v>10335.101944734381</v>
      </c>
      <c r="AO280" s="34">
        <v>51403.105558308598</v>
      </c>
      <c r="AP280" s="34">
        <v>1480.0900428999998</v>
      </c>
      <c r="AQ280" s="34">
        <v>61971.190079315638</v>
      </c>
      <c r="AR280" s="34">
        <v>61528.308899095027</v>
      </c>
      <c r="AS280" s="34">
        <v>54409.014704015644</v>
      </c>
      <c r="AT280" s="34">
        <v>25261.054238504505</v>
      </c>
      <c r="AU280" s="34">
        <v>58708.826361000014</v>
      </c>
      <c r="AV280" s="34">
        <v>21127.459485116909</v>
      </c>
      <c r="AW280" s="34">
        <v>7390.6136565343577</v>
      </c>
      <c r="AX280" s="34">
        <v>43493.705303640651</v>
      </c>
      <c r="AY280" s="34">
        <v>59238.289747790426</v>
      </c>
    </row>
    <row r="281" spans="1:51" x14ac:dyDescent="0.25">
      <c r="A281" s="32">
        <v>44481</v>
      </c>
      <c r="B281" s="33">
        <v>16</v>
      </c>
      <c r="C281" s="34">
        <v>38319.545137856469</v>
      </c>
      <c r="D281" s="34">
        <v>43208.323747218747</v>
      </c>
      <c r="E281" s="34">
        <v>18933.971297078158</v>
      </c>
      <c r="F281" s="34">
        <v>70239.249352243743</v>
      </c>
      <c r="G281" s="34">
        <v>36403.069083205475</v>
      </c>
      <c r="H281" s="34">
        <v>10805.801591015632</v>
      </c>
      <c r="I281" s="34">
        <v>36146.587439203118</v>
      </c>
      <c r="J281" s="34">
        <v>113.4018764495849</v>
      </c>
      <c r="K281" s="34">
        <v>24002.08412543753</v>
      </c>
      <c r="L281" s="34">
        <v>1965.6488662888805</v>
      </c>
      <c r="M281" s="34">
        <v>46965.655169216319</v>
      </c>
      <c r="N281" s="34">
        <v>18234.215588499999</v>
      </c>
      <c r="O281" s="34">
        <v>54572.148672080104</v>
      </c>
      <c r="P281" s="34">
        <v>4521.1316144727243</v>
      </c>
      <c r="Q281" s="34">
        <v>33.251834000000002</v>
      </c>
      <c r="R281" s="34">
        <v>5921.70182233985</v>
      </c>
      <c r="S281" s="34">
        <v>51388.07572418153</v>
      </c>
      <c r="T281" s="34">
        <v>19268.652497937506</v>
      </c>
      <c r="U281" s="34">
        <v>11028.24217184376</v>
      </c>
      <c r="V281" s="34">
        <v>66787.08095434375</v>
      </c>
      <c r="W281" s="34">
        <v>4329.9584356640698</v>
      </c>
      <c r="X281" s="34">
        <v>15310.602081739158</v>
      </c>
      <c r="Y281" s="34">
        <v>28529.194214790474</v>
      </c>
      <c r="Z281" s="34">
        <v>-79.704834289550561</v>
      </c>
      <c r="AA281" s="34">
        <v>26683.524591468755</v>
      </c>
      <c r="AB281" s="34">
        <v>21798.99037929688</v>
      </c>
      <c r="AC281" s="34">
        <v>32334.743821503329</v>
      </c>
      <c r="AD281" s="34">
        <v>38000.25155603126</v>
      </c>
      <c r="AE281" s="34">
        <v>10026.621903372086</v>
      </c>
      <c r="AF281" s="34">
        <v>17.629778225806451</v>
      </c>
      <c r="AG281" s="34">
        <v>22624.904961281249</v>
      </c>
      <c r="AH281" s="34">
        <v>39095.391924624986</v>
      </c>
      <c r="AI281" s="34">
        <v>6810.0844256564133</v>
      </c>
      <c r="AJ281" s="34">
        <v>170.14771765408398</v>
      </c>
      <c r="AK281" s="34">
        <v>7586.179335302937</v>
      </c>
      <c r="AL281" s="34">
        <v>20284.945920384267</v>
      </c>
      <c r="AM281" s="34">
        <v>15899.691378828144</v>
      </c>
      <c r="AN281" s="34">
        <v>10298.040115875021</v>
      </c>
      <c r="AO281" s="34">
        <v>50338.5422349375</v>
      </c>
      <c r="AP281" s="34">
        <v>1462.7377939999999</v>
      </c>
      <c r="AQ281" s="34">
        <v>60437.863817331265</v>
      </c>
      <c r="AR281" s="34">
        <v>59892.929434485639</v>
      </c>
      <c r="AS281" s="34">
        <v>53185.568152656277</v>
      </c>
      <c r="AT281" s="34">
        <v>25577.998720004471</v>
      </c>
      <c r="AU281" s="34">
        <v>55766.531134999997</v>
      </c>
      <c r="AV281" s="34">
        <v>22415.182196523168</v>
      </c>
      <c r="AW281" s="34">
        <v>5501.8495078387605</v>
      </c>
      <c r="AX281" s="34">
        <v>41950.924329433619</v>
      </c>
      <c r="AY281" s="34">
        <v>57025.788617321698</v>
      </c>
    </row>
    <row r="282" spans="1:51" x14ac:dyDescent="0.25">
      <c r="A282" s="32">
        <v>44481</v>
      </c>
      <c r="B282" s="33">
        <v>17</v>
      </c>
      <c r="C282" s="34">
        <v>36486.311975385339</v>
      </c>
      <c r="D282" s="34">
        <v>42438.291263968757</v>
      </c>
      <c r="E282" s="34">
        <v>18152.895761875021</v>
      </c>
      <c r="F282" s="34">
        <v>66395.853824449994</v>
      </c>
      <c r="G282" s="34">
        <v>35241.692867341444</v>
      </c>
      <c r="H282" s="34">
        <v>11069.350853500022</v>
      </c>
      <c r="I282" s="34">
        <v>35040.935604265615</v>
      </c>
      <c r="J282" s="34">
        <v>115.0975990295411</v>
      </c>
      <c r="K282" s="34">
        <v>23310.75361540628</v>
      </c>
      <c r="L282" s="34">
        <v>2010.8769784544129</v>
      </c>
      <c r="M282" s="34">
        <v>46036.615305131942</v>
      </c>
      <c r="N282" s="34">
        <v>17261.143008718751</v>
      </c>
      <c r="O282" s="34">
        <v>52296.714714158239</v>
      </c>
      <c r="P282" s="34">
        <v>5101.8804802699178</v>
      </c>
      <c r="Q282" s="34">
        <v>33.487493999999998</v>
      </c>
      <c r="R282" s="34">
        <v>5680.6059449492232</v>
      </c>
      <c r="S282" s="34">
        <v>49578.354051931543</v>
      </c>
      <c r="T282" s="34">
        <v>18156.205180437519</v>
      </c>
      <c r="U282" s="34">
        <v>10092.84766406251</v>
      </c>
      <c r="V282" s="34">
        <v>63337.568018656253</v>
      </c>
      <c r="W282" s="34">
        <v>4086.2139520156297</v>
      </c>
      <c r="X282" s="34">
        <v>15237.512203850743</v>
      </c>
      <c r="Y282" s="34">
        <v>28586.143488438767</v>
      </c>
      <c r="Z282" s="34">
        <v>-16.927553710937318</v>
      </c>
      <c r="AA282" s="34">
        <v>26298.844919921914</v>
      </c>
      <c r="AB282" s="34">
        <v>19119.00257854689</v>
      </c>
      <c r="AC282" s="34">
        <v>30473.833409334566</v>
      </c>
      <c r="AD282" s="34">
        <v>36692.164878718766</v>
      </c>
      <c r="AE282" s="34">
        <v>10182.529862253417</v>
      </c>
      <c r="AF282" s="34">
        <v>17.629778225806451</v>
      </c>
      <c r="AG282" s="34">
        <v>21831.837333312502</v>
      </c>
      <c r="AH282" s="34">
        <v>38919.614787343744</v>
      </c>
      <c r="AI282" s="34">
        <v>6504.3569255710572</v>
      </c>
      <c r="AJ282" s="34">
        <v>173.86864122943007</v>
      </c>
      <c r="AK282" s="34">
        <v>6898.2326425217479</v>
      </c>
      <c r="AL282" s="34">
        <v>20082.099394149885</v>
      </c>
      <c r="AM282" s="34">
        <v>15947.088344890668</v>
      </c>
      <c r="AN282" s="34">
        <v>10239.161712937501</v>
      </c>
      <c r="AO282" s="34">
        <v>49169.190249414067</v>
      </c>
      <c r="AP282" s="34">
        <v>1406.2425648000001</v>
      </c>
      <c r="AQ282" s="34">
        <v>58185.322664018771</v>
      </c>
      <c r="AR282" s="34">
        <v>58388.388310790353</v>
      </c>
      <c r="AS282" s="34">
        <v>51848.743710390627</v>
      </c>
      <c r="AT282" s="34">
        <v>24850.78907209824</v>
      </c>
      <c r="AU282" s="34">
        <v>53218.323068000005</v>
      </c>
      <c r="AV282" s="34">
        <v>23646.478825398171</v>
      </c>
      <c r="AW282" s="34">
        <v>2856.4288075193913</v>
      </c>
      <c r="AX282" s="34">
        <v>40443.986241046914</v>
      </c>
      <c r="AY282" s="34">
        <v>54967.958615759177</v>
      </c>
    </row>
    <row r="283" spans="1:51" x14ac:dyDescent="0.25">
      <c r="A283" s="32">
        <v>44481</v>
      </c>
      <c r="B283" s="33">
        <v>18</v>
      </c>
      <c r="C283" s="34">
        <v>35273.253323940458</v>
      </c>
      <c r="D283" s="34">
        <v>39798.215992218757</v>
      </c>
      <c r="E283" s="34">
        <v>16417.675776062511</v>
      </c>
      <c r="F283" s="34">
        <v>63857.879206613754</v>
      </c>
      <c r="G283" s="34">
        <v>33104.919938370047</v>
      </c>
      <c r="H283" s="34">
        <v>9788.3573839687542</v>
      </c>
      <c r="I283" s="34">
        <v>33946.964927898436</v>
      </c>
      <c r="J283" s="34">
        <v>117.39077568054199</v>
      </c>
      <c r="K283" s="34">
        <v>22260.922456656281</v>
      </c>
      <c r="L283" s="34">
        <v>2003.8833567765032</v>
      </c>
      <c r="M283" s="34">
        <v>42460.190871401806</v>
      </c>
      <c r="N283" s="34">
        <v>16012.289536812499</v>
      </c>
      <c r="O283" s="34">
        <v>49322.524623814475</v>
      </c>
      <c r="P283" s="34">
        <v>4355.4342458844403</v>
      </c>
      <c r="Q283" s="34">
        <v>33.089962999999997</v>
      </c>
      <c r="R283" s="34">
        <v>5563.4506173632817</v>
      </c>
      <c r="S283" s="34">
        <v>47832.661238822169</v>
      </c>
      <c r="T283" s="34">
        <v>16783.79936296877</v>
      </c>
      <c r="U283" s="34">
        <v>8866.4431604218807</v>
      </c>
      <c r="V283" s="34">
        <v>60997.866112749994</v>
      </c>
      <c r="W283" s="34">
        <v>3586.7793202500006</v>
      </c>
      <c r="X283" s="34">
        <v>13946.231198324054</v>
      </c>
      <c r="Y283" s="34">
        <v>26193.750416905033</v>
      </c>
      <c r="Z283" s="34">
        <v>111.39631317138669</v>
      </c>
      <c r="AA283" s="34">
        <v>23282.497527859388</v>
      </c>
      <c r="AB283" s="34">
        <v>20346.857307828133</v>
      </c>
      <c r="AC283" s="34">
        <v>28347.902262397638</v>
      </c>
      <c r="AD283" s="34">
        <v>35514.004284875002</v>
      </c>
      <c r="AE283" s="34">
        <v>9226.6405169375139</v>
      </c>
      <c r="AF283" s="34">
        <v>17.629778225806451</v>
      </c>
      <c r="AG283" s="34">
        <v>21440.873054968753</v>
      </c>
      <c r="AH283" s="34">
        <v>39808.063712843745</v>
      </c>
      <c r="AI283" s="34">
        <v>6224.1413186010013</v>
      </c>
      <c r="AJ283" s="34">
        <v>90.76180489097402</v>
      </c>
      <c r="AK283" s="34">
        <v>6837.2583488656128</v>
      </c>
      <c r="AL283" s="34">
        <v>20084.155818899886</v>
      </c>
      <c r="AM283" s="34">
        <v>13100.658787265656</v>
      </c>
      <c r="AN283" s="34">
        <v>10004.718132250011</v>
      </c>
      <c r="AO283" s="34">
        <v>47084.088620062495</v>
      </c>
      <c r="AP283" s="34">
        <v>1260.4130095</v>
      </c>
      <c r="AQ283" s="34">
        <v>55679.947474721906</v>
      </c>
      <c r="AR283" s="34">
        <v>55424.277558602866</v>
      </c>
      <c r="AS283" s="34">
        <v>50894.813902312519</v>
      </c>
      <c r="AT283" s="34">
        <v>23511.241393660792</v>
      </c>
      <c r="AU283" s="34">
        <v>51123.282803999995</v>
      </c>
      <c r="AV283" s="34">
        <v>23504.453794023168</v>
      </c>
      <c r="AW283" s="34">
        <v>1572.5270624183929</v>
      </c>
      <c r="AX283" s="34">
        <v>40011.29117132815</v>
      </c>
      <c r="AY283" s="34">
        <v>53234.842028259169</v>
      </c>
    </row>
    <row r="284" spans="1:51" x14ac:dyDescent="0.25">
      <c r="A284" s="32">
        <v>44481</v>
      </c>
      <c r="B284" s="33">
        <v>19</v>
      </c>
      <c r="C284" s="34">
        <v>33393.914357502974</v>
      </c>
      <c r="D284" s="34">
        <v>37473.97301712499</v>
      </c>
      <c r="E284" s="34">
        <v>15341.244835687507</v>
      </c>
      <c r="F284" s="34">
        <v>61685.694029818755</v>
      </c>
      <c r="G284" s="34">
        <v>29985.336764128151</v>
      </c>
      <c r="H284" s="34">
        <v>8429.1979600625218</v>
      </c>
      <c r="I284" s="34">
        <v>31278.037857296869</v>
      </c>
      <c r="J284" s="34">
        <v>131.16690254211429</v>
      </c>
      <c r="K284" s="34">
        <v>21196.912960156278</v>
      </c>
      <c r="L284" s="34">
        <v>766.5750457539034</v>
      </c>
      <c r="M284" s="34">
        <v>38635.682773074783</v>
      </c>
      <c r="N284" s="34">
        <v>14443.415209875011</v>
      </c>
      <c r="O284" s="34">
        <v>46456.715357283239</v>
      </c>
      <c r="P284" s="34">
        <v>4716.4981095448074</v>
      </c>
      <c r="Q284" s="34">
        <v>33.061030000000002</v>
      </c>
      <c r="R284" s="34">
        <v>5616.7105893906246</v>
      </c>
      <c r="S284" s="34">
        <v>46139.829868525281</v>
      </c>
      <c r="T284" s="34">
        <v>15927.094233546901</v>
      </c>
      <c r="U284" s="34">
        <v>8332.06373604689</v>
      </c>
      <c r="V284" s="34">
        <v>60701.80253431249</v>
      </c>
      <c r="W284" s="34">
        <v>3415.0580176718904</v>
      </c>
      <c r="X284" s="34">
        <v>11556.940567535827</v>
      </c>
      <c r="Y284" s="34">
        <v>24672.439111109401</v>
      </c>
      <c r="Z284" s="34">
        <v>77.522949066162113</v>
      </c>
      <c r="AA284" s="34">
        <v>22196.611948359405</v>
      </c>
      <c r="AB284" s="34">
        <v>20480.793897828142</v>
      </c>
      <c r="AC284" s="34">
        <v>26845.997780333502</v>
      </c>
      <c r="AD284" s="34">
        <v>35462.08022871874</v>
      </c>
      <c r="AE284" s="34">
        <v>8502.0755264062718</v>
      </c>
      <c r="AF284" s="34">
        <v>17.629778225806451</v>
      </c>
      <c r="AG284" s="34">
        <v>21384.4159803125</v>
      </c>
      <c r="AH284" s="34">
        <v>40765.295298499994</v>
      </c>
      <c r="AI284" s="34">
        <v>5728.8394840181236</v>
      </c>
      <c r="AJ284" s="34">
        <v>63.178153103088675</v>
      </c>
      <c r="AK284" s="34">
        <v>5319.4242776514075</v>
      </c>
      <c r="AL284" s="34">
        <v>21021.467060759263</v>
      </c>
      <c r="AM284" s="34">
        <v>13659.278774812517</v>
      </c>
      <c r="AN284" s="34">
        <v>9988.3938592500108</v>
      </c>
      <c r="AO284" s="34">
        <v>45372.140729511717</v>
      </c>
      <c r="AP284" s="34">
        <v>459.33412959999998</v>
      </c>
      <c r="AQ284" s="34">
        <v>51076.233517010951</v>
      </c>
      <c r="AR284" s="34">
        <v>50769.66381518096</v>
      </c>
      <c r="AS284" s="34">
        <v>50972.016140656255</v>
      </c>
      <c r="AT284" s="34">
        <v>21575.461063598286</v>
      </c>
      <c r="AU284" s="34">
        <v>50502.804210000002</v>
      </c>
      <c r="AV284" s="34">
        <v>24018.731532116919</v>
      </c>
      <c r="AW284" s="34">
        <v>2499.8976068032398</v>
      </c>
      <c r="AX284" s="34">
        <v>40570.326503500015</v>
      </c>
      <c r="AY284" s="34">
        <v>48272.398208774815</v>
      </c>
    </row>
    <row r="285" spans="1:51" x14ac:dyDescent="0.25">
      <c r="A285" s="32">
        <v>44481</v>
      </c>
      <c r="B285" s="33">
        <v>20</v>
      </c>
      <c r="C285" s="34">
        <v>32736.439605127951</v>
      </c>
      <c r="D285" s="34">
        <v>38933.951191281245</v>
      </c>
      <c r="E285" s="34">
        <v>16495.35538170315</v>
      </c>
      <c r="F285" s="34">
        <v>61313.299642538739</v>
      </c>
      <c r="G285" s="34">
        <v>31492.23902667201</v>
      </c>
      <c r="H285" s="34">
        <v>7762.2776218593945</v>
      </c>
      <c r="I285" s="34">
        <v>30432.606887570313</v>
      </c>
      <c r="J285" s="34">
        <v>144.427978515625</v>
      </c>
      <c r="K285" s="34">
        <v>21862.202513921889</v>
      </c>
      <c r="L285" s="34">
        <v>-251.41373914543874</v>
      </c>
      <c r="M285" s="34">
        <v>37813.717932436673</v>
      </c>
      <c r="N285" s="34">
        <v>14835.85384781251</v>
      </c>
      <c r="O285" s="34">
        <v>46621.076869470722</v>
      </c>
      <c r="P285" s="34">
        <v>6548.2652043906746</v>
      </c>
      <c r="Q285" s="34">
        <v>33.093730000000001</v>
      </c>
      <c r="R285" s="34">
        <v>6225.5127293164187</v>
      </c>
      <c r="S285" s="34">
        <v>49056.296847509657</v>
      </c>
      <c r="T285" s="34">
        <v>16705.909775046886</v>
      </c>
      <c r="U285" s="34">
        <v>8771.2843702812606</v>
      </c>
      <c r="V285" s="34">
        <v>66782.438231718756</v>
      </c>
      <c r="W285" s="34">
        <v>3255.2705861797003</v>
      </c>
      <c r="X285" s="34">
        <v>10595.205415639341</v>
      </c>
      <c r="Y285" s="34">
        <v>24645.059490869975</v>
      </c>
      <c r="Z285" s="34">
        <v>97.435507812499992</v>
      </c>
      <c r="AA285" s="34">
        <v>24249.063008890636</v>
      </c>
      <c r="AB285" s="34">
        <v>19417.088500187514</v>
      </c>
      <c r="AC285" s="34">
        <v>27859.806480458916</v>
      </c>
      <c r="AD285" s="34">
        <v>39044.71178096877</v>
      </c>
      <c r="AE285" s="34">
        <v>8865.83284685939</v>
      </c>
      <c r="AF285" s="34">
        <v>17.629778225806451</v>
      </c>
      <c r="AG285" s="34">
        <v>23025.10767990625</v>
      </c>
      <c r="AH285" s="34">
        <v>45855.683574718751</v>
      </c>
      <c r="AI285" s="34">
        <v>6301.5675283487953</v>
      </c>
      <c r="AJ285" s="34">
        <v>44.266614943259015</v>
      </c>
      <c r="AK285" s="34">
        <v>4121.2678935709473</v>
      </c>
      <c r="AL285" s="34">
        <v>23038.980197118646</v>
      </c>
      <c r="AM285" s="34">
        <v>14938.743613734394</v>
      </c>
      <c r="AN285" s="34">
        <v>10447.227982031261</v>
      </c>
      <c r="AO285" s="34">
        <v>46684.108845089846</v>
      </c>
      <c r="AP285" s="34">
        <v>601.14892109999994</v>
      </c>
      <c r="AQ285" s="34">
        <v>48055.36696492503</v>
      </c>
      <c r="AR285" s="34">
        <v>51657.016226071581</v>
      </c>
      <c r="AS285" s="34">
        <v>54375.691321078149</v>
      </c>
      <c r="AT285" s="34">
        <v>21109.294973535794</v>
      </c>
      <c r="AU285" s="34">
        <v>53523.644979000004</v>
      </c>
      <c r="AV285" s="34">
        <v>25977.760868773166</v>
      </c>
      <c r="AW285" s="34">
        <v>4014.2413670408268</v>
      </c>
      <c r="AX285" s="34">
        <v>44575.795129718783</v>
      </c>
      <c r="AY285" s="34">
        <v>43960.830286134209</v>
      </c>
    </row>
    <row r="286" spans="1:51" x14ac:dyDescent="0.25">
      <c r="A286" s="32">
        <v>44481</v>
      </c>
      <c r="B286" s="33">
        <v>21</v>
      </c>
      <c r="C286" s="34">
        <v>37047.917203690457</v>
      </c>
      <c r="D286" s="34">
        <v>44151.81017550001</v>
      </c>
      <c r="E286" s="34">
        <v>20309.91611365628</v>
      </c>
      <c r="F286" s="34">
        <v>68901.148823819996</v>
      </c>
      <c r="G286" s="34">
        <v>36701.431086031233</v>
      </c>
      <c r="H286" s="34">
        <v>7861.3718905000187</v>
      </c>
      <c r="I286" s="34">
        <v>30777.460082843765</v>
      </c>
      <c r="J286" s="34">
        <v>163.65253829956049</v>
      </c>
      <c r="K286" s="34">
        <v>24431.916774046887</v>
      </c>
      <c r="L286" s="34">
        <v>723.86063799638941</v>
      </c>
      <c r="M286" s="34">
        <v>40601.711156343779</v>
      </c>
      <c r="N286" s="34">
        <v>17624.932401312501</v>
      </c>
      <c r="O286" s="34">
        <v>50659.365878986348</v>
      </c>
      <c r="P286" s="34">
        <v>8044.2484554882922</v>
      </c>
      <c r="Q286" s="34">
        <v>32.822006000000002</v>
      </c>
      <c r="R286" s="34">
        <v>7832.3459077500065</v>
      </c>
      <c r="S286" s="34">
        <v>57961.749895915913</v>
      </c>
      <c r="T286" s="34">
        <v>20531.937120578139</v>
      </c>
      <c r="U286" s="34">
        <v>11136.728039375021</v>
      </c>
      <c r="V286" s="34">
        <v>80103.115811781259</v>
      </c>
      <c r="W286" s="34">
        <v>3513.7641347734407</v>
      </c>
      <c r="X286" s="34">
        <v>11858.182658703136</v>
      </c>
      <c r="Y286" s="34">
        <v>27019.63815094424</v>
      </c>
      <c r="Z286" s="34">
        <v>23.201520996093791</v>
      </c>
      <c r="AA286" s="34">
        <v>29732.459766468772</v>
      </c>
      <c r="AB286" s="34">
        <v>19156.739839250011</v>
      </c>
      <c r="AC286" s="34">
        <v>32686.076480481202</v>
      </c>
      <c r="AD286" s="34">
        <v>48225.459533812507</v>
      </c>
      <c r="AE286" s="34">
        <v>10938.394500359389</v>
      </c>
      <c r="AF286" s="34">
        <v>17.629778225806451</v>
      </c>
      <c r="AG286" s="34">
        <v>27082.619909156252</v>
      </c>
      <c r="AH286" s="34">
        <v>56377.603251218752</v>
      </c>
      <c r="AI286" s="34">
        <v>8153.4215332031299</v>
      </c>
      <c r="AJ286" s="34">
        <v>49.280207461534587</v>
      </c>
      <c r="AK286" s="34">
        <v>4184.2594571874997</v>
      </c>
      <c r="AL286" s="34">
        <v>27234.441787743628</v>
      </c>
      <c r="AM286" s="34">
        <v>18156.401887546886</v>
      </c>
      <c r="AN286" s="34">
        <v>11716.65587857814</v>
      </c>
      <c r="AO286" s="34">
        <v>52851.22531775391</v>
      </c>
      <c r="AP286" s="34">
        <v>820.19360349999999</v>
      </c>
      <c r="AQ286" s="34">
        <v>47895.539552737508</v>
      </c>
      <c r="AR286" s="34">
        <v>58965.017915001292</v>
      </c>
      <c r="AS286" s="34">
        <v>63372.418110187515</v>
      </c>
      <c r="AT286" s="34">
        <v>21845.412474098292</v>
      </c>
      <c r="AU286" s="34">
        <v>60540.991280999995</v>
      </c>
      <c r="AV286" s="34">
        <v>32377.098870679409</v>
      </c>
      <c r="AW286" s="34">
        <v>5159.2188716469136</v>
      </c>
      <c r="AX286" s="34">
        <v>54056.704415597676</v>
      </c>
      <c r="AY286" s="34">
        <v>44117.730897681053</v>
      </c>
    </row>
    <row r="287" spans="1:51" x14ac:dyDescent="0.25">
      <c r="A287" s="32">
        <v>44481</v>
      </c>
      <c r="B287" s="33">
        <v>22</v>
      </c>
      <c r="C287" s="34">
        <v>35511.859642221716</v>
      </c>
      <c r="D287" s="34">
        <v>43953.969215031248</v>
      </c>
      <c r="E287" s="34">
        <v>19494.39379932814</v>
      </c>
      <c r="F287" s="34">
        <v>66438.155675361253</v>
      </c>
      <c r="G287" s="34">
        <v>36126.021938406244</v>
      </c>
      <c r="H287" s="34">
        <v>7833.555264015642</v>
      </c>
      <c r="I287" s="34">
        <v>29109.648658195318</v>
      </c>
      <c r="J287" s="34">
        <v>167.47347640991211</v>
      </c>
      <c r="K287" s="34">
        <v>25314.718539031277</v>
      </c>
      <c r="L287" s="34">
        <v>722.01153227110262</v>
      </c>
      <c r="M287" s="34">
        <v>41485.026982774682</v>
      </c>
      <c r="N287" s="34">
        <v>17307.2023739375</v>
      </c>
      <c r="O287" s="34">
        <v>49823.412448783238</v>
      </c>
      <c r="P287" s="34">
        <v>8085.8430810546979</v>
      </c>
      <c r="Q287" s="34">
        <v>32.843245000000003</v>
      </c>
      <c r="R287" s="34">
        <v>7978.1095307890591</v>
      </c>
      <c r="S287" s="34">
        <v>58443.816561244035</v>
      </c>
      <c r="T287" s="34">
        <v>19507.770407171887</v>
      </c>
      <c r="U287" s="34">
        <v>10876.391019593761</v>
      </c>
      <c r="V287" s="34">
        <v>79544.840365187498</v>
      </c>
      <c r="W287" s="34">
        <v>3658.4631437890698</v>
      </c>
      <c r="X287" s="34">
        <v>11437.418316500036</v>
      </c>
      <c r="Y287" s="34">
        <v>26260.792417842895</v>
      </c>
      <c r="Z287" s="34">
        <v>12.048396301269605</v>
      </c>
      <c r="AA287" s="34">
        <v>29986.412086296885</v>
      </c>
      <c r="AB287" s="34">
        <v>15938.439879906262</v>
      </c>
      <c r="AC287" s="34">
        <v>31937.768788989699</v>
      </c>
      <c r="AD287" s="34">
        <v>48553.931482843749</v>
      </c>
      <c r="AE287" s="34">
        <v>11096.615940453157</v>
      </c>
      <c r="AF287" s="34">
        <v>17.629778225806451</v>
      </c>
      <c r="AG287" s="34">
        <v>26885.178389000001</v>
      </c>
      <c r="AH287" s="34">
        <v>55837.992277468744</v>
      </c>
      <c r="AI287" s="34">
        <v>8446.8502441406399</v>
      </c>
      <c r="AJ287" s="34">
        <v>55.465171582792777</v>
      </c>
      <c r="AK287" s="34">
        <v>4242.8182975</v>
      </c>
      <c r="AL287" s="34">
        <v>27542.932883556121</v>
      </c>
      <c r="AM287" s="34">
        <v>18346.794310390676</v>
      </c>
      <c r="AN287" s="34">
        <v>11953.07663757813</v>
      </c>
      <c r="AO287" s="34">
        <v>52609.188043972652</v>
      </c>
      <c r="AP287" s="34">
        <v>837.8510589</v>
      </c>
      <c r="AQ287" s="34">
        <v>45721.351566909405</v>
      </c>
      <c r="AR287" s="34">
        <v>58993.68084265753</v>
      </c>
      <c r="AS287" s="34">
        <v>62875.996318984384</v>
      </c>
      <c r="AT287" s="34">
        <v>21134.939946395141</v>
      </c>
      <c r="AU287" s="34">
        <v>59014.264100999993</v>
      </c>
      <c r="AV287" s="34">
        <v>32585.315046960663</v>
      </c>
      <c r="AW287" s="34">
        <v>5085.3560892928081</v>
      </c>
      <c r="AX287" s="34">
        <v>54919.74382364846</v>
      </c>
      <c r="AY287" s="34">
        <v>41800.409714134199</v>
      </c>
    </row>
    <row r="288" spans="1:51" x14ac:dyDescent="0.25">
      <c r="A288" s="32">
        <v>44481</v>
      </c>
      <c r="B288" s="33">
        <v>23</v>
      </c>
      <c r="C288" s="34">
        <v>31445.85584267482</v>
      </c>
      <c r="D288" s="34">
        <v>40880.506699562495</v>
      </c>
      <c r="E288" s="34">
        <v>17292.375192328138</v>
      </c>
      <c r="F288" s="34">
        <v>59953.241489530003</v>
      </c>
      <c r="G288" s="34">
        <v>34129.49284674997</v>
      </c>
      <c r="H288" s="34">
        <v>7831.8847705781482</v>
      </c>
      <c r="I288" s="34">
        <v>26421.390622808602</v>
      </c>
      <c r="J288" s="34">
        <v>153.61749649047849</v>
      </c>
      <c r="K288" s="34">
        <v>24061.635029484376</v>
      </c>
      <c r="L288" s="34">
        <v>-457.95848417846719</v>
      </c>
      <c r="M288" s="34">
        <v>40428.015907228604</v>
      </c>
      <c r="N288" s="34">
        <v>15747.26864015625</v>
      </c>
      <c r="O288" s="34">
        <v>45292.609309837913</v>
      </c>
      <c r="P288" s="34">
        <v>7461.4379528711088</v>
      </c>
      <c r="Q288" s="34">
        <v>32.728080999999996</v>
      </c>
      <c r="R288" s="34">
        <v>7458.0520929335962</v>
      </c>
      <c r="S288" s="34">
        <v>54793.350276572164</v>
      </c>
      <c r="T288" s="34">
        <v>17611.859935968769</v>
      </c>
      <c r="U288" s="34">
        <v>9612.9627024375095</v>
      </c>
      <c r="V288" s="34">
        <v>73532.903638031246</v>
      </c>
      <c r="W288" s="34">
        <v>3718.4893397109399</v>
      </c>
      <c r="X288" s="34">
        <v>10665.324204875025</v>
      </c>
      <c r="Y288" s="34">
        <v>24837.521131270263</v>
      </c>
      <c r="Z288" s="34">
        <v>57.768071899413982</v>
      </c>
      <c r="AA288" s="34">
        <v>31201.243028390661</v>
      </c>
      <c r="AB288" s="34">
        <v>13104.8525476172</v>
      </c>
      <c r="AC288" s="34">
        <v>29146.277731021855</v>
      </c>
      <c r="AD288" s="34">
        <v>44427.460546781265</v>
      </c>
      <c r="AE288" s="34">
        <v>635.12534455471177</v>
      </c>
      <c r="AF288" s="34">
        <v>17.629778225806451</v>
      </c>
      <c r="AG288" s="34">
        <v>24886.8443820625</v>
      </c>
      <c r="AH288" s="34">
        <v>56390.983499656249</v>
      </c>
      <c r="AI288" s="34">
        <v>7774.44938964844</v>
      </c>
      <c r="AJ288" s="34">
        <v>55.517340722496726</v>
      </c>
      <c r="AK288" s="34">
        <v>3842.2148888124998</v>
      </c>
      <c r="AL288" s="34">
        <v>25647.408839993626</v>
      </c>
      <c r="AM288" s="34">
        <v>16415.452864750019</v>
      </c>
      <c r="AN288" s="34">
        <v>10934.048027093771</v>
      </c>
      <c r="AO288" s="34">
        <v>49050.894786050783</v>
      </c>
      <c r="AP288" s="34">
        <v>815.33683770000005</v>
      </c>
      <c r="AQ288" s="34">
        <v>41909.388555167228</v>
      </c>
      <c r="AR288" s="34">
        <v>55044.796292321604</v>
      </c>
      <c r="AS288" s="34">
        <v>58411.214817781263</v>
      </c>
      <c r="AT288" s="34">
        <v>20142.084637113883</v>
      </c>
      <c r="AU288" s="34">
        <v>53756.406216000003</v>
      </c>
      <c r="AV288" s="34">
        <v>28879.659914741922</v>
      </c>
      <c r="AW288" s="34">
        <v>5925.8634778889291</v>
      </c>
      <c r="AX288" s="34">
        <v>51513.66585525003</v>
      </c>
      <c r="AY288" s="34">
        <v>38386.018169165465</v>
      </c>
    </row>
    <row r="289" spans="1:51" x14ac:dyDescent="0.25">
      <c r="A289" s="32">
        <v>44481</v>
      </c>
      <c r="B289" s="33">
        <v>24</v>
      </c>
      <c r="C289" s="34">
        <v>27426.140245627954</v>
      </c>
      <c r="D289" s="34">
        <v>36374.670525531248</v>
      </c>
      <c r="E289" s="34">
        <v>15261.946856718761</v>
      </c>
      <c r="F289" s="34">
        <v>51363.553620213759</v>
      </c>
      <c r="G289" s="34">
        <v>30089.345027249983</v>
      </c>
      <c r="H289" s="34">
        <v>8171.322444218762</v>
      </c>
      <c r="I289" s="34">
        <v>23451.561969015635</v>
      </c>
      <c r="J289" s="34">
        <v>124.4775524139404</v>
      </c>
      <c r="K289" s="34">
        <v>21316.381270031266</v>
      </c>
      <c r="L289" s="34">
        <v>16.569565093010169</v>
      </c>
      <c r="M289" s="34">
        <v>37946.482038966074</v>
      </c>
      <c r="N289" s="34">
        <v>13576.19397918751</v>
      </c>
      <c r="O289" s="34">
        <v>39913.801033158226</v>
      </c>
      <c r="P289" s="34">
        <v>6541.4058668730577</v>
      </c>
      <c r="Q289" s="34">
        <v>31.925940000000001</v>
      </c>
      <c r="R289" s="34">
        <v>6463.2989260312661</v>
      </c>
      <c r="S289" s="34">
        <v>48294.593659353428</v>
      </c>
      <c r="T289" s="34">
        <v>15129.612687070328</v>
      </c>
      <c r="U289" s="34">
        <v>8507.2553038359401</v>
      </c>
      <c r="V289" s="34">
        <v>65209.639256875002</v>
      </c>
      <c r="W289" s="34">
        <v>3318.1045124140701</v>
      </c>
      <c r="X289" s="34">
        <v>10881.394863000038</v>
      </c>
      <c r="Y289" s="34">
        <v>22958.659163027005</v>
      </c>
      <c r="Z289" s="34">
        <v>9.5838859558104446</v>
      </c>
      <c r="AA289" s="34">
        <v>29200.774311875019</v>
      </c>
      <c r="AB289" s="34">
        <v>14259.697864218764</v>
      </c>
      <c r="AC289" s="34">
        <v>25119.403072478515</v>
      </c>
      <c r="AD289" s="34">
        <v>38631.825911656248</v>
      </c>
      <c r="AE289" s="34">
        <v>-1871.3907203298177</v>
      </c>
      <c r="AF289" s="34">
        <v>17.629778225806451</v>
      </c>
      <c r="AG289" s="34">
        <v>21522.3295955625</v>
      </c>
      <c r="AH289" s="34">
        <v>46934.351238343748</v>
      </c>
      <c r="AI289" s="34">
        <v>6698.4728759765803</v>
      </c>
      <c r="AJ289" s="34">
        <v>53.200318642478749</v>
      </c>
      <c r="AK289" s="34">
        <v>3707.6775029218902</v>
      </c>
      <c r="AL289" s="34">
        <v>22061.457618634257</v>
      </c>
      <c r="AM289" s="34">
        <v>14123.080829468776</v>
      </c>
      <c r="AN289" s="34">
        <v>10199.63497046876</v>
      </c>
      <c r="AO289" s="34">
        <v>43738.623462093754</v>
      </c>
      <c r="AP289" s="34">
        <v>748.61747739999998</v>
      </c>
      <c r="AQ289" s="34">
        <v>38745.612645448477</v>
      </c>
      <c r="AR289" s="34">
        <v>48759.615932634057</v>
      </c>
      <c r="AS289" s="34">
        <v>50625.255679656271</v>
      </c>
      <c r="AT289" s="34">
        <v>19110.976359238895</v>
      </c>
      <c r="AU289" s="34">
        <v>46901.002752</v>
      </c>
      <c r="AV289" s="34">
        <v>20657.963935929427</v>
      </c>
      <c r="AW289" s="34">
        <v>13868.967610504676</v>
      </c>
      <c r="AX289" s="34">
        <v>44917.961407261748</v>
      </c>
      <c r="AY289" s="34">
        <v>34446.61844079048</v>
      </c>
    </row>
    <row r="290" spans="1:51" x14ac:dyDescent="0.25">
      <c r="A290" s="32">
        <v>44482</v>
      </c>
      <c r="B290" s="33">
        <v>1</v>
      </c>
      <c r="C290" s="34">
        <v>23509.166398815458</v>
      </c>
      <c r="D290" s="34">
        <v>31534.956545749992</v>
      </c>
      <c r="E290" s="34">
        <v>13345.412873046902</v>
      </c>
      <c r="F290" s="34">
        <v>43102.200815449381</v>
      </c>
      <c r="G290" s="34">
        <v>25103.902880984399</v>
      </c>
      <c r="H290" s="34">
        <v>8114.1591815156407</v>
      </c>
      <c r="I290" s="34">
        <v>20430.588713414068</v>
      </c>
      <c r="J290" s="34">
        <v>103.05223083496089</v>
      </c>
      <c r="K290" s="34">
        <v>18115.556375609398</v>
      </c>
      <c r="L290" s="34">
        <v>-358.35086499972749</v>
      </c>
      <c r="M290" s="34">
        <v>35566.925414984544</v>
      </c>
      <c r="N290" s="34">
        <v>12163.97987923439</v>
      </c>
      <c r="O290" s="34">
        <v>34562.095834697291</v>
      </c>
      <c r="P290" s="34">
        <v>5732.0978727656329</v>
      </c>
      <c r="Q290" s="34">
        <v>31.822873999999999</v>
      </c>
      <c r="R290" s="34">
        <v>5304.630206722657</v>
      </c>
      <c r="S290" s="34">
        <v>40502.65501211903</v>
      </c>
      <c r="T290" s="34">
        <v>13108.241424671889</v>
      </c>
      <c r="U290" s="34">
        <v>7430.5251648515605</v>
      </c>
      <c r="V290" s="34">
        <v>54893.989686484383</v>
      </c>
      <c r="W290" s="34">
        <v>3101.1161051875101</v>
      </c>
      <c r="X290" s="34">
        <v>9465.0145217500212</v>
      </c>
      <c r="Y290" s="34">
        <v>21684.741429880778</v>
      </c>
      <c r="Z290" s="34">
        <v>-15.870147094726676</v>
      </c>
      <c r="AA290" s="34">
        <v>24351.172106890637</v>
      </c>
      <c r="AB290" s="34">
        <v>12920.008323828142</v>
      </c>
      <c r="AC290" s="34">
        <v>21728.467574375907</v>
      </c>
      <c r="AD290" s="34">
        <v>32117.094034406247</v>
      </c>
      <c r="AE290" s="34">
        <v>-1285.6198756874983</v>
      </c>
      <c r="AF290" s="34">
        <v>17.629778225806451</v>
      </c>
      <c r="AG290" s="34">
        <v>18021.412842375001</v>
      </c>
      <c r="AH290" s="34">
        <v>37386.269996343748</v>
      </c>
      <c r="AI290" s="34">
        <v>5454.3532958984406</v>
      </c>
      <c r="AJ290" s="34">
        <v>52.12673103476601</v>
      </c>
      <c r="AK290" s="34">
        <v>3542.4364444687499</v>
      </c>
      <c r="AL290" s="34">
        <v>17833.417013728016</v>
      </c>
      <c r="AM290" s="34">
        <v>10893.660349406271</v>
      </c>
      <c r="AN290" s="34">
        <v>9060.41843248439</v>
      </c>
      <c r="AO290" s="34">
        <v>37726.591807218749</v>
      </c>
      <c r="AP290" s="34">
        <v>697.38485709999998</v>
      </c>
      <c r="AQ290" s="34">
        <v>34655.849335659419</v>
      </c>
      <c r="AR290" s="34">
        <v>42242.419458415337</v>
      </c>
      <c r="AS290" s="34">
        <v>41999.872487187517</v>
      </c>
      <c r="AT290" s="34">
        <v>17344.272390770144</v>
      </c>
      <c r="AU290" s="34">
        <v>40077.829147000004</v>
      </c>
      <c r="AV290" s="34">
        <v>11616.426440773175</v>
      </c>
      <c r="AW290" s="34">
        <v>16866.126659315429</v>
      </c>
      <c r="AX290" s="34">
        <v>37074.684346121103</v>
      </c>
      <c r="AY290" s="34">
        <v>30736.974659040461</v>
      </c>
    </row>
    <row r="291" spans="1:51" x14ac:dyDescent="0.25">
      <c r="A291" s="32">
        <v>44482</v>
      </c>
      <c r="B291" s="33">
        <v>2</v>
      </c>
      <c r="C291" s="34">
        <v>20848.354078127984</v>
      </c>
      <c r="D291" s="34">
        <v>27289.905257343755</v>
      </c>
      <c r="E291" s="34">
        <v>11529.97438771877</v>
      </c>
      <c r="F291" s="34">
        <v>37651.330478646261</v>
      </c>
      <c r="G291" s="34">
        <v>21248.574565703129</v>
      </c>
      <c r="H291" s="34">
        <v>7798.5772166953311</v>
      </c>
      <c r="I291" s="34">
        <v>18550.939235730468</v>
      </c>
      <c r="J291" s="34">
        <v>90.6956081390381</v>
      </c>
      <c r="K291" s="34">
        <v>14841.860851718791</v>
      </c>
      <c r="L291" s="34">
        <v>-389.85199262267633</v>
      </c>
      <c r="M291" s="34">
        <v>33186.472592904873</v>
      </c>
      <c r="N291" s="34">
        <v>11304.97988971875</v>
      </c>
      <c r="O291" s="34">
        <v>30526.321601931671</v>
      </c>
      <c r="P291" s="34">
        <v>5139.7308576015721</v>
      </c>
      <c r="Q291" s="34">
        <v>31.210505999999999</v>
      </c>
      <c r="R291" s="34">
        <v>4533.8430759726598</v>
      </c>
      <c r="S291" s="34">
        <v>34168.284026665926</v>
      </c>
      <c r="T291" s="34">
        <v>11819.217494312521</v>
      </c>
      <c r="U291" s="34">
        <v>6848.9938503984395</v>
      </c>
      <c r="V291" s="34">
        <v>46646.533889906263</v>
      </c>
      <c r="W291" s="34">
        <v>2982.3188163437599</v>
      </c>
      <c r="X291" s="34">
        <v>8373.6299470312624</v>
      </c>
      <c r="Y291" s="34">
        <v>22097.97211362312</v>
      </c>
      <c r="Z291" s="34">
        <v>8.7672233581543324</v>
      </c>
      <c r="AA291" s="34">
        <v>20651.716408640656</v>
      </c>
      <c r="AB291" s="34">
        <v>11910.794680453133</v>
      </c>
      <c r="AC291" s="34">
        <v>19307.85340722933</v>
      </c>
      <c r="AD291" s="34">
        <v>26458.719799718754</v>
      </c>
      <c r="AE291" s="34">
        <v>-1780.4314824687426</v>
      </c>
      <c r="AF291" s="34">
        <v>17.629778225806451</v>
      </c>
      <c r="AG291" s="34">
        <v>14903.407060375001</v>
      </c>
      <c r="AH291" s="34">
        <v>30938.898015062496</v>
      </c>
      <c r="AI291" s="34">
        <v>4522.7422851562496</v>
      </c>
      <c r="AJ291" s="34">
        <v>51.600712961863564</v>
      </c>
      <c r="AK291" s="34">
        <v>3256.6981827851569</v>
      </c>
      <c r="AL291" s="34">
        <v>14640.323823431137</v>
      </c>
      <c r="AM291" s="34">
        <v>7955.0246393437774</v>
      </c>
      <c r="AN291" s="34">
        <v>8225.8120254843907</v>
      </c>
      <c r="AO291" s="34">
        <v>32757.875241410155</v>
      </c>
      <c r="AP291" s="34">
        <v>644.27049260000001</v>
      </c>
      <c r="AQ291" s="34">
        <v>31365.16770552659</v>
      </c>
      <c r="AR291" s="34">
        <v>36810.411951305934</v>
      </c>
      <c r="AS291" s="34">
        <v>35435.547041000027</v>
      </c>
      <c r="AT291" s="34">
        <v>16408.129265692016</v>
      </c>
      <c r="AU291" s="34">
        <v>35022.349109999996</v>
      </c>
      <c r="AV291" s="34">
        <v>11754.596669023147</v>
      </c>
      <c r="AW291" s="34">
        <v>10884.531111115239</v>
      </c>
      <c r="AX291" s="34">
        <v>30750.541973767584</v>
      </c>
      <c r="AY291" s="34">
        <v>27931.885397618596</v>
      </c>
    </row>
    <row r="292" spans="1:51" x14ac:dyDescent="0.25">
      <c r="A292" s="32">
        <v>44482</v>
      </c>
      <c r="B292" s="33">
        <v>3</v>
      </c>
      <c r="C292" s="34">
        <v>19632.378071674848</v>
      </c>
      <c r="D292" s="34">
        <v>24782.52584775001</v>
      </c>
      <c r="E292" s="34">
        <v>10538.090343710952</v>
      </c>
      <c r="F292" s="34">
        <v>34834.166093592503</v>
      </c>
      <c r="G292" s="34">
        <v>18509.346147109376</v>
      </c>
      <c r="H292" s="34">
        <v>7707.4066142968932</v>
      </c>
      <c r="I292" s="34">
        <v>16735.117437093755</v>
      </c>
      <c r="J292" s="34">
        <v>89.288288116454993</v>
      </c>
      <c r="K292" s="34">
        <v>13537.32935788282</v>
      </c>
      <c r="L292" s="34">
        <v>-957.98321689069417</v>
      </c>
      <c r="M292" s="34">
        <v>32897.596708072808</v>
      </c>
      <c r="N292" s="34">
        <v>10818.918862828139</v>
      </c>
      <c r="O292" s="34">
        <v>28143.321904658238</v>
      </c>
      <c r="P292" s="34">
        <v>4867.4898544414073</v>
      </c>
      <c r="Q292" s="34">
        <v>31.495452</v>
      </c>
      <c r="R292" s="34">
        <v>4032.1443228515636</v>
      </c>
      <c r="S292" s="34">
        <v>30707.68810141593</v>
      </c>
      <c r="T292" s="34">
        <v>11106.599614976572</v>
      </c>
      <c r="U292" s="34">
        <v>6608.6820716250004</v>
      </c>
      <c r="V292" s="34">
        <v>43007.048692875011</v>
      </c>
      <c r="W292" s="34">
        <v>2899.8314762187601</v>
      </c>
      <c r="X292" s="34">
        <v>8508.7925801562851</v>
      </c>
      <c r="Y292" s="34">
        <v>20578.493866045726</v>
      </c>
      <c r="Z292" s="34">
        <v>-8.6868452453613614</v>
      </c>
      <c r="AA292" s="34">
        <v>18283.652683328142</v>
      </c>
      <c r="AB292" s="34">
        <v>11322.302426125014</v>
      </c>
      <c r="AC292" s="34">
        <v>18411.591201867246</v>
      </c>
      <c r="AD292" s="34">
        <v>23936.344154562503</v>
      </c>
      <c r="AE292" s="34">
        <v>-2016.3878331875057</v>
      </c>
      <c r="AF292" s="34">
        <v>17.629778225806451</v>
      </c>
      <c r="AG292" s="34">
        <v>13117.8978130625</v>
      </c>
      <c r="AH292" s="34">
        <v>28056.742263437496</v>
      </c>
      <c r="AI292" s="34">
        <v>4013.63762207032</v>
      </c>
      <c r="AJ292" s="34">
        <v>45.790840399135959</v>
      </c>
      <c r="AK292" s="34">
        <v>2946.3988119921878</v>
      </c>
      <c r="AL292" s="34">
        <v>12941.736530649889</v>
      </c>
      <c r="AM292" s="34">
        <v>6841.8944971406399</v>
      </c>
      <c r="AN292" s="34">
        <v>8105.0216530781299</v>
      </c>
      <c r="AO292" s="34">
        <v>29714.743033660168</v>
      </c>
      <c r="AP292" s="34">
        <v>634.46304320000002</v>
      </c>
      <c r="AQ292" s="34">
        <v>29544.652148061778</v>
      </c>
      <c r="AR292" s="34">
        <v>33251.812875407544</v>
      </c>
      <c r="AS292" s="34">
        <v>31515.145289859371</v>
      </c>
      <c r="AT292" s="34">
        <v>16016.889767129524</v>
      </c>
      <c r="AU292" s="34">
        <v>32445.474765000006</v>
      </c>
      <c r="AV292" s="34">
        <v>13022.546462148166</v>
      </c>
      <c r="AW292" s="34">
        <v>7090.5549928964992</v>
      </c>
      <c r="AX292" s="34">
        <v>26984.502809605474</v>
      </c>
      <c r="AY292" s="34">
        <v>26526.288502946707</v>
      </c>
    </row>
    <row r="293" spans="1:51" x14ac:dyDescent="0.25">
      <c r="A293" s="32">
        <v>44482</v>
      </c>
      <c r="B293" s="33">
        <v>4</v>
      </c>
      <c r="C293" s="34">
        <v>19167.023507159232</v>
      </c>
      <c r="D293" s="34">
        <v>23732.152946062492</v>
      </c>
      <c r="E293" s="34">
        <v>10031.805244445319</v>
      </c>
      <c r="F293" s="34">
        <v>33557.541945460012</v>
      </c>
      <c r="G293" s="34">
        <v>17698.419182984413</v>
      </c>
      <c r="H293" s="34">
        <v>7732.8447112031317</v>
      </c>
      <c r="I293" s="34">
        <v>16406.311405816417</v>
      </c>
      <c r="J293" s="34">
        <v>83.161262512207003</v>
      </c>
      <c r="K293" s="34">
        <v>12845.925536906279</v>
      </c>
      <c r="L293" s="34">
        <v>-839.21914293152076</v>
      </c>
      <c r="M293" s="34">
        <v>31568.043786529364</v>
      </c>
      <c r="N293" s="34">
        <v>10575.63590020314</v>
      </c>
      <c r="O293" s="34">
        <v>26850.747830822311</v>
      </c>
      <c r="P293" s="34">
        <v>4637.8509529882822</v>
      </c>
      <c r="Q293" s="34">
        <v>30.755245000000002</v>
      </c>
      <c r="R293" s="34">
        <v>3737.3258504804699</v>
      </c>
      <c r="S293" s="34">
        <v>28280.324089923735</v>
      </c>
      <c r="T293" s="34">
        <v>10842.443073453152</v>
      </c>
      <c r="U293" s="34">
        <v>6429.6385636250106</v>
      </c>
      <c r="V293" s="34">
        <v>40693.758637578132</v>
      </c>
      <c r="W293" s="34">
        <v>2803.1002929218803</v>
      </c>
      <c r="X293" s="34">
        <v>7630.0874820468307</v>
      </c>
      <c r="Y293" s="34">
        <v>19659.239231013293</v>
      </c>
      <c r="Z293" s="34">
        <v>-15.430088195800792</v>
      </c>
      <c r="AA293" s="34">
        <v>15845.603364203149</v>
      </c>
      <c r="AB293" s="34">
        <v>11076.691602054692</v>
      </c>
      <c r="AC293" s="34">
        <v>17310.674828192041</v>
      </c>
      <c r="AD293" s="34">
        <v>22645.753803609376</v>
      </c>
      <c r="AE293" s="34">
        <v>-1529.4009560000086</v>
      </c>
      <c r="AF293" s="34">
        <v>17.629778225806451</v>
      </c>
      <c r="AG293" s="34">
        <v>12196.360948187501</v>
      </c>
      <c r="AH293" s="34">
        <v>26744.911332500003</v>
      </c>
      <c r="AI293" s="34">
        <v>3766.8972900390663</v>
      </c>
      <c r="AJ293" s="34">
        <v>50.697614098690678</v>
      </c>
      <c r="AK293" s="34">
        <v>2956.0120506992198</v>
      </c>
      <c r="AL293" s="34">
        <v>11933.970630798327</v>
      </c>
      <c r="AM293" s="34">
        <v>6186.4373109375256</v>
      </c>
      <c r="AN293" s="34">
        <v>7819.6895687812594</v>
      </c>
      <c r="AO293" s="34">
        <v>28148.06582175782</v>
      </c>
      <c r="AP293" s="34">
        <v>602.25415039999996</v>
      </c>
      <c r="AQ293" s="34">
        <v>29253.327104218024</v>
      </c>
      <c r="AR293" s="34">
        <v>31394.961825114555</v>
      </c>
      <c r="AS293" s="34">
        <v>29268.829843859392</v>
      </c>
      <c r="AT293" s="34">
        <v>15769.903385379494</v>
      </c>
      <c r="AU293" s="34">
        <v>31026.537831000001</v>
      </c>
      <c r="AV293" s="34">
        <v>12043.262836054411</v>
      </c>
      <c r="AW293" s="34">
        <v>5753.7270049013723</v>
      </c>
      <c r="AX293" s="34">
        <v>24836.65439795511</v>
      </c>
      <c r="AY293" s="34">
        <v>25932.470467899857</v>
      </c>
    </row>
    <row r="294" spans="1:51" x14ac:dyDescent="0.25">
      <c r="A294" s="32">
        <v>44482</v>
      </c>
      <c r="B294" s="33">
        <v>5</v>
      </c>
      <c r="C294" s="34">
        <v>18564.567835362373</v>
      </c>
      <c r="D294" s="34">
        <v>22725.522122374987</v>
      </c>
      <c r="E294" s="34">
        <v>10442.80446360156</v>
      </c>
      <c r="F294" s="34">
        <v>32916.246234645645</v>
      </c>
      <c r="G294" s="34">
        <v>17598.436817015652</v>
      </c>
      <c r="H294" s="34">
        <v>7619.1862992031511</v>
      </c>
      <c r="I294" s="34">
        <v>16295.943020476574</v>
      </c>
      <c r="J294" s="34">
        <v>81.575588226318402</v>
      </c>
      <c r="K294" s="34">
        <v>12461.808034765638</v>
      </c>
      <c r="L294" s="34">
        <v>-588.27755168859585</v>
      </c>
      <c r="M294" s="34">
        <v>32024.661818575441</v>
      </c>
      <c r="N294" s="34">
        <v>10058.90388829688</v>
      </c>
      <c r="O294" s="34">
        <v>26737.521867337935</v>
      </c>
      <c r="P294" s="34">
        <v>4280.1418351171906</v>
      </c>
      <c r="Q294" s="34">
        <v>30.818284999999999</v>
      </c>
      <c r="R294" s="34">
        <v>3671.0155664667977</v>
      </c>
      <c r="S294" s="34">
        <v>27465.312363064368</v>
      </c>
      <c r="T294" s="34">
        <v>11137.423042843784</v>
      </c>
      <c r="U294" s="34">
        <v>5862.4340633828197</v>
      </c>
      <c r="V294" s="34">
        <v>39662.451958765632</v>
      </c>
      <c r="W294" s="34">
        <v>2856.6754236875104</v>
      </c>
      <c r="X294" s="34">
        <v>7269.0708994843881</v>
      </c>
      <c r="Y294" s="34">
        <v>19680.708499398672</v>
      </c>
      <c r="Z294" s="34">
        <v>50.93963119506833</v>
      </c>
      <c r="AA294" s="34">
        <v>15381.058342421884</v>
      </c>
      <c r="AB294" s="34">
        <v>11209.573568765631</v>
      </c>
      <c r="AC294" s="34">
        <v>16947.314570800769</v>
      </c>
      <c r="AD294" s="34">
        <v>22105.075508546899</v>
      </c>
      <c r="AE294" s="34">
        <v>-1433.5769518437555</v>
      </c>
      <c r="AF294" s="34">
        <v>17.629778225806451</v>
      </c>
      <c r="AG294" s="34">
        <v>11870.388730375002</v>
      </c>
      <c r="AH294" s="34">
        <v>26157.754846750002</v>
      </c>
      <c r="AI294" s="34">
        <v>3662.7791870117198</v>
      </c>
      <c r="AJ294" s="34">
        <v>47.538227766628495</v>
      </c>
      <c r="AK294" s="34">
        <v>2862.3144588632822</v>
      </c>
      <c r="AL294" s="34">
        <v>11481.903496993637</v>
      </c>
      <c r="AM294" s="34">
        <v>5691.7523057031458</v>
      </c>
      <c r="AN294" s="34">
        <v>7944.4565113593908</v>
      </c>
      <c r="AO294" s="34">
        <v>27680.317351957041</v>
      </c>
      <c r="AP294" s="34">
        <v>601.78306580000003</v>
      </c>
      <c r="AQ294" s="34">
        <v>28796.813324405499</v>
      </c>
      <c r="AR294" s="34">
        <v>31019.066908536424</v>
      </c>
      <c r="AS294" s="34">
        <v>28154.388345101597</v>
      </c>
      <c r="AT294" s="34">
        <v>15685.192398520134</v>
      </c>
      <c r="AU294" s="34">
        <v>30767.851234000002</v>
      </c>
      <c r="AV294" s="34">
        <v>12516.243234648166</v>
      </c>
      <c r="AW294" s="34">
        <v>5211.5664362617226</v>
      </c>
      <c r="AX294" s="34">
        <v>24322.80778107229</v>
      </c>
      <c r="AY294" s="34">
        <v>25358.523883462352</v>
      </c>
    </row>
    <row r="295" spans="1:51" x14ac:dyDescent="0.25">
      <c r="A295" s="32">
        <v>44482</v>
      </c>
      <c r="B295" s="33">
        <v>6</v>
      </c>
      <c r="C295" s="34">
        <v>18284.498800221729</v>
      </c>
      <c r="D295" s="34">
        <v>24516.578791531247</v>
      </c>
      <c r="E295" s="34">
        <v>10287.973917710953</v>
      </c>
      <c r="F295" s="34">
        <v>33566.996827155635</v>
      </c>
      <c r="G295" s="34">
        <v>18083.857411874997</v>
      </c>
      <c r="H295" s="34">
        <v>7528.8371335781503</v>
      </c>
      <c r="I295" s="34">
        <v>16702.674523585945</v>
      </c>
      <c r="J295" s="34">
        <v>81.479959487915096</v>
      </c>
      <c r="K295" s="34">
        <v>13126.415636460941</v>
      </c>
      <c r="L295" s="34">
        <v>-944.06753198196384</v>
      </c>
      <c r="M295" s="34">
        <v>33135.672020888924</v>
      </c>
      <c r="N295" s="34">
        <v>10236.144101984381</v>
      </c>
      <c r="O295" s="34">
        <v>27639.067190033245</v>
      </c>
      <c r="P295" s="34">
        <v>4163.840888472665</v>
      </c>
      <c r="Q295" s="34">
        <v>31.745377000000001</v>
      </c>
      <c r="R295" s="34">
        <v>3777.5083503085948</v>
      </c>
      <c r="S295" s="34">
        <v>28226.015209587793</v>
      </c>
      <c r="T295" s="34">
        <v>11070.584337070321</v>
      </c>
      <c r="U295" s="34">
        <v>5921.7195378359402</v>
      </c>
      <c r="V295" s="34">
        <v>40445.03452818752</v>
      </c>
      <c r="W295" s="34">
        <v>2786.2080307187498</v>
      </c>
      <c r="X295" s="34">
        <v>6935.6751386250144</v>
      </c>
      <c r="Y295" s="34">
        <v>20947.012087495252</v>
      </c>
      <c r="Z295" s="34">
        <v>58.912152709960964</v>
      </c>
      <c r="AA295" s="34">
        <v>15972.251799375019</v>
      </c>
      <c r="AB295" s="34">
        <v>11121.982492921872</v>
      </c>
      <c r="AC295" s="34">
        <v>16328.039478059134</v>
      </c>
      <c r="AD295" s="34">
        <v>22978.606600546878</v>
      </c>
      <c r="AE295" s="34">
        <v>-1575.8697797812638</v>
      </c>
      <c r="AF295" s="34">
        <v>17.629778225806451</v>
      </c>
      <c r="AG295" s="34">
        <v>12148.26977609375</v>
      </c>
      <c r="AH295" s="34">
        <v>26649.969579656252</v>
      </c>
      <c r="AI295" s="34">
        <v>3777.0763305664091</v>
      </c>
      <c r="AJ295" s="34">
        <v>46.576422027905949</v>
      </c>
      <c r="AK295" s="34">
        <v>2712.477415726562</v>
      </c>
      <c r="AL295" s="34">
        <v>11609.612810813936</v>
      </c>
      <c r="AM295" s="34">
        <v>5719.6514033515778</v>
      </c>
      <c r="AN295" s="34">
        <v>8013.1149449218901</v>
      </c>
      <c r="AO295" s="34">
        <v>27799.676263593763</v>
      </c>
      <c r="AP295" s="34">
        <v>593.61276239999995</v>
      </c>
      <c r="AQ295" s="34">
        <v>29563.639078046141</v>
      </c>
      <c r="AR295" s="34">
        <v>30974.949748458293</v>
      </c>
      <c r="AS295" s="34">
        <v>29313.700620656273</v>
      </c>
      <c r="AT295" s="34">
        <v>15660.798922223297</v>
      </c>
      <c r="AU295" s="34">
        <v>32016.046397000006</v>
      </c>
      <c r="AV295" s="34">
        <v>13413.322646929417</v>
      </c>
      <c r="AW295" s="34">
        <v>3959.6688233242257</v>
      </c>
      <c r="AX295" s="34">
        <v>25005.478635277377</v>
      </c>
      <c r="AY295" s="34">
        <v>24881.554690618581</v>
      </c>
    </row>
    <row r="296" spans="1:51" x14ac:dyDescent="0.25">
      <c r="A296" s="32">
        <v>44482</v>
      </c>
      <c r="B296" s="33">
        <v>7</v>
      </c>
      <c r="C296" s="34">
        <v>20017.665153471706</v>
      </c>
      <c r="D296" s="34">
        <v>27717.598698156238</v>
      </c>
      <c r="E296" s="34">
        <v>12170.773769390653</v>
      </c>
      <c r="F296" s="34">
        <v>42049.263147910002</v>
      </c>
      <c r="G296" s="34">
        <v>21190.979064734409</v>
      </c>
      <c r="H296" s="34">
        <v>7338.7017768593842</v>
      </c>
      <c r="I296" s="34">
        <v>18690.968612363289</v>
      </c>
      <c r="J296" s="34">
        <v>100.6908302307129</v>
      </c>
      <c r="K296" s="34">
        <v>14691.928150492198</v>
      </c>
      <c r="L296" s="34">
        <v>-1500.4431807714573</v>
      </c>
      <c r="M296" s="34">
        <v>33325.031801474164</v>
      </c>
      <c r="N296" s="34">
        <v>12145.077986921891</v>
      </c>
      <c r="O296" s="34">
        <v>31778.259318095723</v>
      </c>
      <c r="P296" s="34">
        <v>4585.2597140820235</v>
      </c>
      <c r="Q296" s="34">
        <v>32.132292000000007</v>
      </c>
      <c r="R296" s="34">
        <v>4372.2511380332053</v>
      </c>
      <c r="S296" s="34">
        <v>32030.589348470621</v>
      </c>
      <c r="T296" s="34">
        <v>12312.008323242211</v>
      </c>
      <c r="U296" s="34">
        <v>6806.1690220937498</v>
      </c>
      <c r="V296" s="34">
        <v>45483.95826210938</v>
      </c>
      <c r="W296" s="34">
        <v>2811.8063145000096</v>
      </c>
      <c r="X296" s="34">
        <v>5898.2268690937453</v>
      </c>
      <c r="Y296" s="34">
        <v>22538.157680421347</v>
      </c>
      <c r="Z296" s="34">
        <v>129.90285491943371</v>
      </c>
      <c r="AA296" s="34">
        <v>18495.572037453156</v>
      </c>
      <c r="AB296" s="34">
        <v>12171.170293250014</v>
      </c>
      <c r="AC296" s="34">
        <v>19869.884716802389</v>
      </c>
      <c r="AD296" s="34">
        <v>26731.122957374995</v>
      </c>
      <c r="AE296" s="34">
        <v>-3061.3499136562459</v>
      </c>
      <c r="AF296" s="34">
        <v>17.629778225806451</v>
      </c>
      <c r="AG296" s="34">
        <v>14373.077184937501</v>
      </c>
      <c r="AH296" s="34">
        <v>30325.577969250007</v>
      </c>
      <c r="AI296" s="34">
        <v>4230.9744628906301</v>
      </c>
      <c r="AJ296" s="34">
        <v>40.442966360951175</v>
      </c>
      <c r="AK296" s="34">
        <v>2662.3697638828121</v>
      </c>
      <c r="AL296" s="34">
        <v>12989.032443267068</v>
      </c>
      <c r="AM296" s="34">
        <v>6018.8859868906493</v>
      </c>
      <c r="AN296" s="34">
        <v>8737.5663604843903</v>
      </c>
      <c r="AO296" s="34">
        <v>30118.281354218754</v>
      </c>
      <c r="AP296" s="34">
        <v>625.97961420000001</v>
      </c>
      <c r="AQ296" s="34">
        <v>32158.953717065655</v>
      </c>
      <c r="AR296" s="34">
        <v>34145.223041571597</v>
      </c>
      <c r="AS296" s="34">
        <v>34037.599470882829</v>
      </c>
      <c r="AT296" s="34">
        <v>16080.148272363896</v>
      </c>
      <c r="AU296" s="34">
        <v>37478.115139000001</v>
      </c>
      <c r="AV296" s="34">
        <v>14418.726095898164</v>
      </c>
      <c r="AW296" s="34">
        <v>3196.3687599609348</v>
      </c>
      <c r="AX296" s="34">
        <v>28243.098997601577</v>
      </c>
      <c r="AY296" s="34">
        <v>27122.80285961858</v>
      </c>
    </row>
    <row r="297" spans="1:51" x14ac:dyDescent="0.25">
      <c r="A297" s="32">
        <v>44482</v>
      </c>
      <c r="B297" s="33">
        <v>8</v>
      </c>
      <c r="C297" s="34">
        <v>25338.402375393594</v>
      </c>
      <c r="D297" s="34">
        <v>30911.673639593748</v>
      </c>
      <c r="E297" s="34">
        <v>15400.73261496878</v>
      </c>
      <c r="F297" s="34">
        <v>52952.256963355001</v>
      </c>
      <c r="G297" s="34">
        <v>23754.312250329</v>
      </c>
      <c r="H297" s="34">
        <v>7841.0714659687701</v>
      </c>
      <c r="I297" s="34">
        <v>23683.944764675798</v>
      </c>
      <c r="J297" s="34">
        <v>121.46665191650391</v>
      </c>
      <c r="K297" s="34">
        <v>17071.115135390639</v>
      </c>
      <c r="L297" s="34">
        <v>-976.01250648483256</v>
      </c>
      <c r="M297" s="34">
        <v>36535.657013380056</v>
      </c>
      <c r="N297" s="34">
        <v>13891.949234796881</v>
      </c>
      <c r="O297" s="34">
        <v>38203.787467486341</v>
      </c>
      <c r="P297" s="34">
        <v>4592.2479270283502</v>
      </c>
      <c r="Q297" s="34">
        <v>32.572310999999999</v>
      </c>
      <c r="R297" s="34">
        <v>4632.9641172734382</v>
      </c>
      <c r="S297" s="34">
        <v>35591.10179122843</v>
      </c>
      <c r="T297" s="34">
        <v>13728.924163546899</v>
      </c>
      <c r="U297" s="34">
        <v>7619.0151626249899</v>
      </c>
      <c r="V297" s="34">
        <v>52289.261236812505</v>
      </c>
      <c r="W297" s="34">
        <v>3275.3713433672006</v>
      </c>
      <c r="X297" s="34">
        <v>6658.8700629916684</v>
      </c>
      <c r="Y297" s="34">
        <v>24015.378493901037</v>
      </c>
      <c r="Z297" s="34">
        <v>53.363290557861284</v>
      </c>
      <c r="AA297" s="34">
        <v>18895.445823859383</v>
      </c>
      <c r="AB297" s="34">
        <v>16235.286149062522</v>
      </c>
      <c r="AC297" s="34">
        <v>23440.278097816055</v>
      </c>
      <c r="AD297" s="34">
        <v>28904.333419718751</v>
      </c>
      <c r="AE297" s="34">
        <v>-2976.2191721386434</v>
      </c>
      <c r="AF297" s="34">
        <v>17.629778225806451</v>
      </c>
      <c r="AG297" s="34">
        <v>17184.196821375001</v>
      </c>
      <c r="AH297" s="34">
        <v>33100.346794187499</v>
      </c>
      <c r="AI297" s="34">
        <v>4300.9346382056247</v>
      </c>
      <c r="AJ297" s="34">
        <v>68.113493994684347</v>
      </c>
      <c r="AK297" s="34">
        <v>3113.5627615615049</v>
      </c>
      <c r="AL297" s="34">
        <v>13811.714998868627</v>
      </c>
      <c r="AM297" s="34">
        <v>7356.6316572890855</v>
      </c>
      <c r="AN297" s="34">
        <v>9528.041542468749</v>
      </c>
      <c r="AO297" s="34">
        <v>34597.974345882802</v>
      </c>
      <c r="AP297" s="34">
        <v>585.50562790000004</v>
      </c>
      <c r="AQ297" s="34">
        <v>39115.683224253167</v>
      </c>
      <c r="AR297" s="34">
        <v>40769.049830251286</v>
      </c>
      <c r="AS297" s="34">
        <v>37387.369920953141</v>
      </c>
      <c r="AT297" s="34">
        <v>18057.386626645151</v>
      </c>
      <c r="AU297" s="34">
        <v>44426.57804</v>
      </c>
      <c r="AV297" s="34">
        <v>14810.142649241916</v>
      </c>
      <c r="AW297" s="34">
        <v>2267.1863916574912</v>
      </c>
      <c r="AX297" s="34">
        <v>30028.149170249995</v>
      </c>
      <c r="AY297" s="34">
        <v>35551.249529852947</v>
      </c>
    </row>
    <row r="298" spans="1:51" x14ac:dyDescent="0.25">
      <c r="A298" s="32">
        <v>44482</v>
      </c>
      <c r="B298" s="33">
        <v>9</v>
      </c>
      <c r="C298" s="34">
        <v>32347.627572752976</v>
      </c>
      <c r="D298" s="34">
        <v>37238.381268656252</v>
      </c>
      <c r="E298" s="34">
        <v>15967.788524531268</v>
      </c>
      <c r="F298" s="34">
        <v>60135.34196196626</v>
      </c>
      <c r="G298" s="34">
        <v>30259.836106021012</v>
      </c>
      <c r="H298" s="34">
        <v>10748.370461093764</v>
      </c>
      <c r="I298" s="34">
        <v>29188.214211117182</v>
      </c>
      <c r="J298" s="34">
        <v>123.40069961547849</v>
      </c>
      <c r="K298" s="34">
        <v>20583.3494961094</v>
      </c>
      <c r="L298" s="34">
        <v>675.03596163598195</v>
      </c>
      <c r="M298" s="34">
        <v>43656.87168885865</v>
      </c>
      <c r="N298" s="34">
        <v>13897.409017500011</v>
      </c>
      <c r="O298" s="34">
        <v>45760.839947751985</v>
      </c>
      <c r="P298" s="34">
        <v>5093.4694501098729</v>
      </c>
      <c r="Q298" s="34">
        <v>32.156717999999998</v>
      </c>
      <c r="R298" s="34">
        <v>4969.0369535195332</v>
      </c>
      <c r="S298" s="34">
        <v>41784.090449775285</v>
      </c>
      <c r="T298" s="34">
        <v>15009.616496203153</v>
      </c>
      <c r="U298" s="34">
        <v>7730.5956552968801</v>
      </c>
      <c r="V298" s="34">
        <v>56373.283380062501</v>
      </c>
      <c r="W298" s="34">
        <v>3789.5605873203199</v>
      </c>
      <c r="X298" s="34">
        <v>9859.2766777150537</v>
      </c>
      <c r="Y298" s="34">
        <v>27958.79960877648</v>
      </c>
      <c r="Z298" s="34">
        <v>-162.06209091186537</v>
      </c>
      <c r="AA298" s="34">
        <v>21229.814560515642</v>
      </c>
      <c r="AB298" s="34">
        <v>20709.591619093757</v>
      </c>
      <c r="AC298" s="34">
        <v>26581.062337958119</v>
      </c>
      <c r="AD298" s="34">
        <v>31065.839473656248</v>
      </c>
      <c r="AE298" s="34">
        <v>4562.9952258047124</v>
      </c>
      <c r="AF298" s="34">
        <v>17.629778225806451</v>
      </c>
      <c r="AG298" s="34">
        <v>19681.538789437498</v>
      </c>
      <c r="AH298" s="34">
        <v>33812.364646187496</v>
      </c>
      <c r="AI298" s="34">
        <v>5476.7481476853181</v>
      </c>
      <c r="AJ298" s="34">
        <v>148.44771638981371</v>
      </c>
      <c r="AK298" s="34">
        <v>4407.6645533317087</v>
      </c>
      <c r="AL298" s="34">
        <v>14718.428665774898</v>
      </c>
      <c r="AM298" s="34">
        <v>9792.0951411406404</v>
      </c>
      <c r="AN298" s="34">
        <v>9608.7006909218908</v>
      </c>
      <c r="AO298" s="34">
        <v>39955.971024343744</v>
      </c>
      <c r="AP298" s="34">
        <v>991.16284139999993</v>
      </c>
      <c r="AQ298" s="34">
        <v>48297.161570643788</v>
      </c>
      <c r="AR298" s="34">
        <v>49934.989856805958</v>
      </c>
      <c r="AS298" s="34">
        <v>42535.102006750029</v>
      </c>
      <c r="AT298" s="34">
        <v>21853.650960832631</v>
      </c>
      <c r="AU298" s="34">
        <v>51072.745952999998</v>
      </c>
      <c r="AV298" s="34">
        <v>17766.284483898162</v>
      </c>
      <c r="AW298" s="34">
        <v>2244.9339256055096</v>
      </c>
      <c r="AX298" s="34">
        <v>33681.779462453145</v>
      </c>
      <c r="AY298" s="34">
        <v>46251.429271368586</v>
      </c>
    </row>
    <row r="299" spans="1:51" x14ac:dyDescent="0.25">
      <c r="A299" s="32">
        <v>44482</v>
      </c>
      <c r="B299" s="33">
        <v>10</v>
      </c>
      <c r="C299" s="34">
        <v>36333.750526815464</v>
      </c>
      <c r="D299" s="34">
        <v>40953.088444218745</v>
      </c>
      <c r="E299" s="34">
        <v>16626.112533781277</v>
      </c>
      <c r="F299" s="34">
        <v>65110.240225259993</v>
      </c>
      <c r="G299" s="34">
        <v>34101.628283703947</v>
      </c>
      <c r="H299" s="34">
        <v>11369.832107953149</v>
      </c>
      <c r="I299" s="34">
        <v>33311.749738718754</v>
      </c>
      <c r="J299" s="34">
        <v>132.15509223938</v>
      </c>
      <c r="K299" s="34">
        <v>22579.8958321094</v>
      </c>
      <c r="L299" s="34">
        <v>1496.9997520699544</v>
      </c>
      <c r="M299" s="34">
        <v>46110.234433837184</v>
      </c>
      <c r="N299" s="34">
        <v>15190.566006125</v>
      </c>
      <c r="O299" s="34">
        <v>51012.268803423867</v>
      </c>
      <c r="P299" s="34">
        <v>5243.0141831678857</v>
      </c>
      <c r="Q299" s="34">
        <v>33.368862</v>
      </c>
      <c r="R299" s="34">
        <v>5340.6624933125004</v>
      </c>
      <c r="S299" s="34">
        <v>46452.951179650292</v>
      </c>
      <c r="T299" s="34">
        <v>16770.839963312508</v>
      </c>
      <c r="U299" s="34">
        <v>7988.0093277187607</v>
      </c>
      <c r="V299" s="34">
        <v>59614.66757753124</v>
      </c>
      <c r="W299" s="34">
        <v>4245.0170660390595</v>
      </c>
      <c r="X299" s="34">
        <v>12606.66171625369</v>
      </c>
      <c r="Y299" s="34">
        <v>29436.905185632499</v>
      </c>
      <c r="Z299" s="34">
        <v>-77.759600524902368</v>
      </c>
      <c r="AA299" s="34">
        <v>23353.928597359398</v>
      </c>
      <c r="AB299" s="34">
        <v>20489.558553296887</v>
      </c>
      <c r="AC299" s="34">
        <v>28508.386392576955</v>
      </c>
      <c r="AD299" s="34">
        <v>33441.910283937505</v>
      </c>
      <c r="AE299" s="34">
        <v>8033.2386979531439</v>
      </c>
      <c r="AF299" s="34">
        <v>17.629778225806451</v>
      </c>
      <c r="AG299" s="34">
        <v>21512.124302875</v>
      </c>
      <c r="AH299" s="34">
        <v>35052.039219406244</v>
      </c>
      <c r="AI299" s="34">
        <v>5993.311218029311</v>
      </c>
      <c r="AJ299" s="34">
        <v>168.64742912941506</v>
      </c>
      <c r="AK299" s="34">
        <v>6010.4867597039793</v>
      </c>
      <c r="AL299" s="34">
        <v>16184.366643134268</v>
      </c>
      <c r="AM299" s="34">
        <v>11973.262143703127</v>
      </c>
      <c r="AN299" s="34">
        <v>10096.763344593761</v>
      </c>
      <c r="AO299" s="34">
        <v>44760.44630153125</v>
      </c>
      <c r="AP299" s="34">
        <v>1689.6978290000002</v>
      </c>
      <c r="AQ299" s="34">
        <v>55571.432192534397</v>
      </c>
      <c r="AR299" s="34">
        <v>55969.204989657534</v>
      </c>
      <c r="AS299" s="34">
        <v>46734.026155265645</v>
      </c>
      <c r="AT299" s="34">
        <v>23678.579445660755</v>
      </c>
      <c r="AU299" s="34">
        <v>54445.771536</v>
      </c>
      <c r="AV299" s="34">
        <v>18804.095418866924</v>
      </c>
      <c r="AW299" s="34">
        <v>1502.8596925763077</v>
      </c>
      <c r="AX299" s="34">
        <v>36881.466452929701</v>
      </c>
      <c r="AY299" s="34">
        <v>53617.011528509182</v>
      </c>
    </row>
    <row r="300" spans="1:51" x14ac:dyDescent="0.25">
      <c r="A300" s="32">
        <v>44482</v>
      </c>
      <c r="B300" s="33">
        <v>11</v>
      </c>
      <c r="C300" s="34">
        <v>37109.651031002933</v>
      </c>
      <c r="D300" s="34">
        <v>42146.273197343748</v>
      </c>
      <c r="E300" s="34">
        <v>18641.571004906262</v>
      </c>
      <c r="F300" s="34">
        <v>68172.247936282496</v>
      </c>
      <c r="G300" s="34">
        <v>36049.242199680892</v>
      </c>
      <c r="H300" s="34">
        <v>12417.736886015658</v>
      </c>
      <c r="I300" s="34">
        <v>35061.873049210939</v>
      </c>
      <c r="J300" s="34">
        <v>119.7379207611084</v>
      </c>
      <c r="K300" s="34">
        <v>23309.245494453138</v>
      </c>
      <c r="L300" s="34">
        <v>1535.4440924077571</v>
      </c>
      <c r="M300" s="34">
        <v>46869.603477632525</v>
      </c>
      <c r="N300" s="34">
        <v>16818.284081843751</v>
      </c>
      <c r="O300" s="34">
        <v>53078.362661392595</v>
      </c>
      <c r="P300" s="34">
        <v>3302.2853789707979</v>
      </c>
      <c r="Q300" s="34">
        <v>33.067875999999998</v>
      </c>
      <c r="R300" s="34">
        <v>5455.1019652812502</v>
      </c>
      <c r="S300" s="34">
        <v>47722.641529525281</v>
      </c>
      <c r="T300" s="34">
        <v>17939.317647078133</v>
      </c>
      <c r="U300" s="34">
        <v>8665.3403627500102</v>
      </c>
      <c r="V300" s="34">
        <v>63337.599038656248</v>
      </c>
      <c r="W300" s="34">
        <v>4058.2056885234397</v>
      </c>
      <c r="X300" s="34">
        <v>13439.388201035981</v>
      </c>
      <c r="Y300" s="34">
        <v>29723.869795551876</v>
      </c>
      <c r="Z300" s="34">
        <v>-89.51159881591802</v>
      </c>
      <c r="AA300" s="34">
        <v>24205.814862015646</v>
      </c>
      <c r="AB300" s="34">
        <v>19577.619610875005</v>
      </c>
      <c r="AC300" s="34">
        <v>29741.315235690006</v>
      </c>
      <c r="AD300" s="34">
        <v>34453.196261312507</v>
      </c>
      <c r="AE300" s="34">
        <v>8152.6638369225884</v>
      </c>
      <c r="AF300" s="34">
        <v>17.629778225806451</v>
      </c>
      <c r="AG300" s="34">
        <v>22124.534686218751</v>
      </c>
      <c r="AH300" s="34">
        <v>36326.243062718757</v>
      </c>
      <c r="AI300" s="34">
        <v>6105.0929445024331</v>
      </c>
      <c r="AJ300" s="34">
        <v>170.418285304812</v>
      </c>
      <c r="AK300" s="34">
        <v>7121.4110660546175</v>
      </c>
      <c r="AL300" s="34">
        <v>17348.050456821758</v>
      </c>
      <c r="AM300" s="34">
        <v>13252.292496500035</v>
      </c>
      <c r="AN300" s="34">
        <v>10298.894339984379</v>
      </c>
      <c r="AO300" s="34">
        <v>46412.177071578131</v>
      </c>
      <c r="AP300" s="34">
        <v>1759.3088075000005</v>
      </c>
      <c r="AQ300" s="34">
        <v>58449.692361221903</v>
      </c>
      <c r="AR300" s="34">
        <v>57521.822714391907</v>
      </c>
      <c r="AS300" s="34">
        <v>48798.683780187523</v>
      </c>
      <c r="AT300" s="34">
        <v>24360.870898941997</v>
      </c>
      <c r="AU300" s="34">
        <v>55501.268635999986</v>
      </c>
      <c r="AV300" s="34">
        <v>18499.913562304402</v>
      </c>
      <c r="AW300" s="34">
        <v>2145.367690476965</v>
      </c>
      <c r="AX300" s="34">
        <v>38272.573925039091</v>
      </c>
      <c r="AY300" s="34">
        <v>55659.96512829046</v>
      </c>
    </row>
    <row r="301" spans="1:51" x14ac:dyDescent="0.25">
      <c r="A301" s="32">
        <v>44482</v>
      </c>
      <c r="B301" s="33">
        <v>12</v>
      </c>
      <c r="C301" s="34">
        <v>37621.616968593116</v>
      </c>
      <c r="D301" s="34">
        <v>43108.983074812495</v>
      </c>
      <c r="E301" s="34">
        <v>19132.881128812507</v>
      </c>
      <c r="F301" s="34">
        <v>69230.701213268752</v>
      </c>
      <c r="G301" s="34">
        <v>36518.484144984825</v>
      </c>
      <c r="H301" s="34">
        <v>11827.905999000013</v>
      </c>
      <c r="I301" s="34">
        <v>35698.67022960155</v>
      </c>
      <c r="J301" s="34">
        <v>108.93916130065929</v>
      </c>
      <c r="K301" s="34">
        <v>23912.525146453136</v>
      </c>
      <c r="L301" s="34">
        <v>1746.313869452053</v>
      </c>
      <c r="M301" s="34">
        <v>47614.601434436343</v>
      </c>
      <c r="N301" s="34">
        <v>17795.10676021875</v>
      </c>
      <c r="O301" s="34">
        <v>53998.144560142609</v>
      </c>
      <c r="P301" s="34">
        <v>3335.6555222209045</v>
      </c>
      <c r="Q301" s="34">
        <v>32.961262000000005</v>
      </c>
      <c r="R301" s="34">
        <v>5625.9796941328177</v>
      </c>
      <c r="S301" s="34">
        <v>48878.52802513467</v>
      </c>
      <c r="T301" s="34">
        <v>18907.088453781264</v>
      </c>
      <c r="U301" s="34">
        <v>8834.4076766562612</v>
      </c>
      <c r="V301" s="34">
        <v>63212.267781875002</v>
      </c>
      <c r="W301" s="34">
        <v>3973.5926602812597</v>
      </c>
      <c r="X301" s="34">
        <v>14956.797825870079</v>
      </c>
      <c r="Y301" s="34">
        <v>28545.885282847288</v>
      </c>
      <c r="Z301" s="34">
        <v>-77.311877441406267</v>
      </c>
      <c r="AA301" s="34">
        <v>25221.577543812524</v>
      </c>
      <c r="AB301" s="34">
        <v>19666.402237203136</v>
      </c>
      <c r="AC301" s="34">
        <v>30596.843199478473</v>
      </c>
      <c r="AD301" s="34">
        <v>35802.521124000006</v>
      </c>
      <c r="AE301" s="34">
        <v>8324.2568647332537</v>
      </c>
      <c r="AF301" s="34">
        <v>17.629778225806451</v>
      </c>
      <c r="AG301" s="34">
        <v>22361.512337625001</v>
      </c>
      <c r="AH301" s="34">
        <v>37690.333250937503</v>
      </c>
      <c r="AI301" s="34">
        <v>6449.3197506780525</v>
      </c>
      <c r="AJ301" s="34">
        <v>180.63848400478997</v>
      </c>
      <c r="AK301" s="34">
        <v>7382.2646690567353</v>
      </c>
      <c r="AL301" s="34">
        <v>18155.725472993647</v>
      </c>
      <c r="AM301" s="34">
        <v>13920.041301671876</v>
      </c>
      <c r="AN301" s="34">
        <v>9799.8324982968807</v>
      </c>
      <c r="AO301" s="34">
        <v>47868.996787601565</v>
      </c>
      <c r="AP301" s="34">
        <v>1824.3623035999994</v>
      </c>
      <c r="AQ301" s="34">
        <v>59509.236399175024</v>
      </c>
      <c r="AR301" s="34">
        <v>58974.525966399735</v>
      </c>
      <c r="AS301" s="34">
        <v>50295.045440375034</v>
      </c>
      <c r="AT301" s="34">
        <v>24304.729298285762</v>
      </c>
      <c r="AU301" s="34">
        <v>55922.631103000007</v>
      </c>
      <c r="AV301" s="34">
        <v>18426.584224585658</v>
      </c>
      <c r="AW301" s="34">
        <v>3073.9755396992232</v>
      </c>
      <c r="AX301" s="34">
        <v>39015.91695167579</v>
      </c>
      <c r="AY301" s="34">
        <v>56375.467922634205</v>
      </c>
    </row>
    <row r="302" spans="1:51" x14ac:dyDescent="0.25">
      <c r="A302" s="32">
        <v>44482</v>
      </c>
      <c r="B302" s="33">
        <v>13</v>
      </c>
      <c r="C302" s="34">
        <v>38574.219554958916</v>
      </c>
      <c r="D302" s="34">
        <v>43082.860494093766</v>
      </c>
      <c r="E302" s="34">
        <v>19102.999620656268</v>
      </c>
      <c r="F302" s="34">
        <v>70817.463780024991</v>
      </c>
      <c r="G302" s="34">
        <v>36474.768437173349</v>
      </c>
      <c r="H302" s="34">
        <v>11428.044593281276</v>
      </c>
      <c r="I302" s="34">
        <v>36546.993269039049</v>
      </c>
      <c r="J302" s="34">
        <v>114.86044502258299</v>
      </c>
      <c r="K302" s="34">
        <v>24336.398794390647</v>
      </c>
      <c r="L302" s="34">
        <v>1610.953750179171</v>
      </c>
      <c r="M302" s="34">
        <v>46581.464220843474</v>
      </c>
      <c r="N302" s="34">
        <v>18672.816986656249</v>
      </c>
      <c r="O302" s="34">
        <v>54861.356703048863</v>
      </c>
      <c r="P302" s="34">
        <v>3412.9581881268214</v>
      </c>
      <c r="Q302" s="34">
        <v>34.134253000000001</v>
      </c>
      <c r="R302" s="34">
        <v>5851.373245332039</v>
      </c>
      <c r="S302" s="34">
        <v>50276.412330431544</v>
      </c>
      <c r="T302" s="34">
        <v>19873.43451217188</v>
      </c>
      <c r="U302" s="34">
        <v>8782.7065434375108</v>
      </c>
      <c r="V302" s="34">
        <v>65045.795714843749</v>
      </c>
      <c r="W302" s="34">
        <v>4212.4758373437598</v>
      </c>
      <c r="X302" s="34">
        <v>14852.792002919836</v>
      </c>
      <c r="Y302" s="34">
        <v>27748.420397990976</v>
      </c>
      <c r="Z302" s="34">
        <v>-27.062497406005804</v>
      </c>
      <c r="AA302" s="34">
        <v>24593.874133921909</v>
      </c>
      <c r="AB302" s="34">
        <v>19770.843063031269</v>
      </c>
      <c r="AC302" s="34">
        <v>31684.379055008383</v>
      </c>
      <c r="AD302" s="34">
        <v>37408.18513250001</v>
      </c>
      <c r="AE302" s="34">
        <v>7983.9172717068313</v>
      </c>
      <c r="AF302" s="34">
        <v>17.629778225806451</v>
      </c>
      <c r="AG302" s="34">
        <v>22696.986218812501</v>
      </c>
      <c r="AH302" s="34">
        <v>38215.258776562514</v>
      </c>
      <c r="AI302" s="34">
        <v>6509.4444009416766</v>
      </c>
      <c r="AJ302" s="34">
        <v>176.9189380885548</v>
      </c>
      <c r="AK302" s="34">
        <v>7427.7260858639311</v>
      </c>
      <c r="AL302" s="34">
        <v>19310.112736306124</v>
      </c>
      <c r="AM302" s="34">
        <v>15621.577126562508</v>
      </c>
      <c r="AN302" s="34">
        <v>10297.831804062511</v>
      </c>
      <c r="AO302" s="34">
        <v>49591.298394156263</v>
      </c>
      <c r="AP302" s="34">
        <v>1840.9524074000001</v>
      </c>
      <c r="AQ302" s="34">
        <v>60382.601500471908</v>
      </c>
      <c r="AR302" s="34">
        <v>59631.223107235644</v>
      </c>
      <c r="AS302" s="34">
        <v>51748.044138015655</v>
      </c>
      <c r="AT302" s="34">
        <v>24788.589160192001</v>
      </c>
      <c r="AU302" s="34">
        <v>57321.967815000004</v>
      </c>
      <c r="AV302" s="34">
        <v>19121.876292710669</v>
      </c>
      <c r="AW302" s="34">
        <v>4395.5443872775077</v>
      </c>
      <c r="AX302" s="34">
        <v>40385.08958935157</v>
      </c>
      <c r="AY302" s="34">
        <v>56732.567332946695</v>
      </c>
    </row>
    <row r="303" spans="1:51" x14ac:dyDescent="0.25">
      <c r="A303" s="32">
        <v>44482</v>
      </c>
      <c r="B303" s="33">
        <v>14</v>
      </c>
      <c r="C303" s="34">
        <v>38657.205878818007</v>
      </c>
      <c r="D303" s="34">
        <v>43076.784733812492</v>
      </c>
      <c r="E303" s="34">
        <v>18492.663348343773</v>
      </c>
      <c r="F303" s="34">
        <v>71627.739170068744</v>
      </c>
      <c r="G303" s="34">
        <v>35656.277063566493</v>
      </c>
      <c r="H303" s="34">
        <v>11037.297319328132</v>
      </c>
      <c r="I303" s="34">
        <v>36838.481730835942</v>
      </c>
      <c r="J303" s="34">
        <v>113.90961265563971</v>
      </c>
      <c r="K303" s="34">
        <v>24004.498146593774</v>
      </c>
      <c r="L303" s="34">
        <v>1098.9053633800286</v>
      </c>
      <c r="M303" s="34">
        <v>45219.297671959728</v>
      </c>
      <c r="N303" s="34">
        <v>18507.323474749999</v>
      </c>
      <c r="O303" s="34">
        <v>55701.816092876979</v>
      </c>
      <c r="P303" s="34">
        <v>4026.6900468778749</v>
      </c>
      <c r="Q303" s="34">
        <v>33.234640999999996</v>
      </c>
      <c r="R303" s="34">
        <v>6048.3643463945418</v>
      </c>
      <c r="S303" s="34">
        <v>50342.721369665902</v>
      </c>
      <c r="T303" s="34">
        <v>19935.481763812513</v>
      </c>
      <c r="U303" s="34">
        <v>8779.21128035939</v>
      </c>
      <c r="V303" s="34">
        <v>67248.391630343758</v>
      </c>
      <c r="W303" s="34">
        <v>4204.5286568593701</v>
      </c>
      <c r="X303" s="34">
        <v>13338.498090169087</v>
      </c>
      <c r="Y303" s="34">
        <v>27926.067848876191</v>
      </c>
      <c r="Z303" s="34">
        <v>23.373723754882789</v>
      </c>
      <c r="AA303" s="34">
        <v>25370.992790468787</v>
      </c>
      <c r="AB303" s="34">
        <v>21910.983625390625</v>
      </c>
      <c r="AC303" s="34">
        <v>32011.671338894208</v>
      </c>
      <c r="AD303" s="34">
        <v>35496.079871437498</v>
      </c>
      <c r="AE303" s="34">
        <v>7834.8131749808108</v>
      </c>
      <c r="AF303" s="34">
        <v>17.629778225806451</v>
      </c>
      <c r="AG303" s="34">
        <v>23318.51418784375</v>
      </c>
      <c r="AH303" s="34">
        <v>40107.814452687497</v>
      </c>
      <c r="AI303" s="34">
        <v>6001.0206662665496</v>
      </c>
      <c r="AJ303" s="34">
        <v>151.93554212729401</v>
      </c>
      <c r="AK303" s="34">
        <v>7128.8257313500753</v>
      </c>
      <c r="AL303" s="34">
        <v>20472.082887196757</v>
      </c>
      <c r="AM303" s="34">
        <v>16681.627481968753</v>
      </c>
      <c r="AN303" s="34">
        <v>10387.061088640639</v>
      </c>
      <c r="AO303" s="34">
        <v>49962.770380699214</v>
      </c>
      <c r="AP303" s="34">
        <v>1770.8462011000001</v>
      </c>
      <c r="AQ303" s="34">
        <v>60997.475650128137</v>
      </c>
      <c r="AR303" s="34">
        <v>59317.735329149713</v>
      </c>
      <c r="AS303" s="34">
        <v>52743.137460234379</v>
      </c>
      <c r="AT303" s="34">
        <v>25774.279585067015</v>
      </c>
      <c r="AU303" s="34">
        <v>58087.462234000006</v>
      </c>
      <c r="AV303" s="34">
        <v>19449.526786554419</v>
      </c>
      <c r="AW303" s="34">
        <v>4530.3417053769517</v>
      </c>
      <c r="AX303" s="34">
        <v>43393.373338671889</v>
      </c>
      <c r="AY303" s="34">
        <v>57344.63154997793</v>
      </c>
    </row>
    <row r="304" spans="1:51" x14ac:dyDescent="0.25">
      <c r="A304" s="32">
        <v>44482</v>
      </c>
      <c r="B304" s="33">
        <v>15</v>
      </c>
      <c r="C304" s="34">
        <v>37129.876350525316</v>
      </c>
      <c r="D304" s="34">
        <v>43017.236299968747</v>
      </c>
      <c r="E304" s="34">
        <v>18137.731758062517</v>
      </c>
      <c r="F304" s="34">
        <v>68883.416051756256</v>
      </c>
      <c r="G304" s="34">
        <v>34740.348652507811</v>
      </c>
      <c r="H304" s="34">
        <v>10810.785661484408</v>
      </c>
      <c r="I304" s="34">
        <v>36593.329686632809</v>
      </c>
      <c r="J304" s="34">
        <v>106.05093574523919</v>
      </c>
      <c r="K304" s="34">
        <v>24061.178832484398</v>
      </c>
      <c r="L304" s="34">
        <v>1213.7482734109581</v>
      </c>
      <c r="M304" s="34">
        <v>46249.027270720253</v>
      </c>
      <c r="N304" s="34">
        <v>18099.197014656249</v>
      </c>
      <c r="O304" s="34">
        <v>54943.435406236356</v>
      </c>
      <c r="P304" s="34">
        <v>4053.0973816996666</v>
      </c>
      <c r="Q304" s="34">
        <v>33.685889000000003</v>
      </c>
      <c r="R304" s="34">
        <v>5955.9813364609472</v>
      </c>
      <c r="S304" s="34">
        <v>50883.963980478409</v>
      </c>
      <c r="T304" s="34">
        <v>19214.630698921879</v>
      </c>
      <c r="U304" s="34">
        <v>8237.6991278281403</v>
      </c>
      <c r="V304" s="34">
        <v>65584.506741843754</v>
      </c>
      <c r="W304" s="34">
        <v>4234.2077415937601</v>
      </c>
      <c r="X304" s="34">
        <v>13097.319133025299</v>
      </c>
      <c r="Y304" s="34">
        <v>28448.132346778373</v>
      </c>
      <c r="Z304" s="34">
        <v>-59.107363281249889</v>
      </c>
      <c r="AA304" s="34">
        <v>25860.660027968774</v>
      </c>
      <c r="AB304" s="34">
        <v>24843.930995093746</v>
      </c>
      <c r="AC304" s="34">
        <v>30335.192699686057</v>
      </c>
      <c r="AD304" s="34">
        <v>37057.792431531256</v>
      </c>
      <c r="AE304" s="34">
        <v>7704.6151378949244</v>
      </c>
      <c r="AF304" s="34">
        <v>17.629778225806451</v>
      </c>
      <c r="AG304" s="34">
        <v>22928.832339531251</v>
      </c>
      <c r="AH304" s="34">
        <v>39608.71129965625</v>
      </c>
      <c r="AI304" s="34">
        <v>6489.0001183361783</v>
      </c>
      <c r="AJ304" s="34">
        <v>167.22110187830054</v>
      </c>
      <c r="AK304" s="34">
        <v>7261.237477984323</v>
      </c>
      <c r="AL304" s="34">
        <v>20616.752064009266</v>
      </c>
      <c r="AM304" s="34">
        <v>14441.81523714064</v>
      </c>
      <c r="AN304" s="34">
        <v>10513.15010848438</v>
      </c>
      <c r="AO304" s="34">
        <v>50337.066660488294</v>
      </c>
      <c r="AP304" s="34">
        <v>1661.1410061000001</v>
      </c>
      <c r="AQ304" s="34">
        <v>59903.688673862518</v>
      </c>
      <c r="AR304" s="34">
        <v>59675.91250930597</v>
      </c>
      <c r="AS304" s="34">
        <v>52917.797311390648</v>
      </c>
      <c r="AT304" s="34">
        <v>24838.167768317027</v>
      </c>
      <c r="AU304" s="34">
        <v>56805.444942999995</v>
      </c>
      <c r="AV304" s="34">
        <v>20263.392889741899</v>
      </c>
      <c r="AW304" s="34">
        <v>5166.7469486308764</v>
      </c>
      <c r="AX304" s="34">
        <v>41709.022609566418</v>
      </c>
      <c r="AY304" s="34">
        <v>55900.331741634174</v>
      </c>
    </row>
    <row r="305" spans="1:51" x14ac:dyDescent="0.25">
      <c r="A305" s="32">
        <v>44482</v>
      </c>
      <c r="B305" s="33">
        <v>16</v>
      </c>
      <c r="C305" s="34">
        <v>35576.906970484379</v>
      </c>
      <c r="D305" s="34">
        <v>42710.846219843734</v>
      </c>
      <c r="E305" s="34">
        <v>17534.811896687512</v>
      </c>
      <c r="F305" s="34">
        <v>65933.449714562492</v>
      </c>
      <c r="G305" s="34">
        <v>35805.657161535077</v>
      </c>
      <c r="H305" s="34">
        <v>11004.152398859398</v>
      </c>
      <c r="I305" s="34">
        <v>35500.495655351559</v>
      </c>
      <c r="J305" s="34">
        <v>100.61907577514651</v>
      </c>
      <c r="K305" s="34">
        <v>23606.544429734389</v>
      </c>
      <c r="L305" s="34">
        <v>1646.433945410703</v>
      </c>
      <c r="M305" s="34">
        <v>46857.154525163161</v>
      </c>
      <c r="N305" s="34">
        <v>17748.84201384375</v>
      </c>
      <c r="O305" s="34">
        <v>52990.113701970738</v>
      </c>
      <c r="P305" s="34">
        <v>3984.724609295341</v>
      </c>
      <c r="Q305" s="34">
        <v>33.986449</v>
      </c>
      <c r="R305" s="34">
        <v>5803.7493899335941</v>
      </c>
      <c r="S305" s="34">
        <v>50232.599463712788</v>
      </c>
      <c r="T305" s="34">
        <v>18608.653812218748</v>
      </c>
      <c r="U305" s="34">
        <v>7982.5774159531302</v>
      </c>
      <c r="V305" s="34">
        <v>62923.921612749997</v>
      </c>
      <c r="W305" s="34">
        <v>4374.8588828203201</v>
      </c>
      <c r="X305" s="34">
        <v>13821.372185165081</v>
      </c>
      <c r="Y305" s="34">
        <v>29320.608989181885</v>
      </c>
      <c r="Z305" s="34">
        <v>-45.794707946777251</v>
      </c>
      <c r="AA305" s="34">
        <v>26330.707919437536</v>
      </c>
      <c r="AB305" s="34">
        <v>24067.456701031253</v>
      </c>
      <c r="AC305" s="34">
        <v>29452.884127799778</v>
      </c>
      <c r="AD305" s="34">
        <v>36187.952891906243</v>
      </c>
      <c r="AE305" s="34">
        <v>8596.9100578683829</v>
      </c>
      <c r="AF305" s="34">
        <v>17.629778225806451</v>
      </c>
      <c r="AG305" s="34">
        <v>22710.349007812503</v>
      </c>
      <c r="AH305" s="34">
        <v>39108.060479187508</v>
      </c>
      <c r="AI305" s="34">
        <v>6759.2581527228685</v>
      </c>
      <c r="AJ305" s="34">
        <v>171.38159531257401</v>
      </c>
      <c r="AK305" s="34">
        <v>7615.9057309761092</v>
      </c>
      <c r="AL305" s="34">
        <v>20115.141471649877</v>
      </c>
      <c r="AM305" s="34">
        <v>11660.459279703146</v>
      </c>
      <c r="AN305" s="34">
        <v>10831.557182843761</v>
      </c>
      <c r="AO305" s="34">
        <v>49818.103152671887</v>
      </c>
      <c r="AP305" s="34">
        <v>1748.5014043000001</v>
      </c>
      <c r="AQ305" s="34">
        <v>58666.78650294066</v>
      </c>
      <c r="AR305" s="34">
        <v>59173.144186970021</v>
      </c>
      <c r="AS305" s="34">
        <v>51842.425424703135</v>
      </c>
      <c r="AT305" s="34">
        <v>24544.450677410787</v>
      </c>
      <c r="AU305" s="34">
        <v>54589.775561999995</v>
      </c>
      <c r="AV305" s="34">
        <v>20184.978385148155</v>
      </c>
      <c r="AW305" s="34">
        <v>4544.9308468652471</v>
      </c>
      <c r="AX305" s="34">
        <v>40595.83083542189</v>
      </c>
      <c r="AY305" s="34">
        <v>54642.877246665463</v>
      </c>
    </row>
    <row r="306" spans="1:51" x14ac:dyDescent="0.25">
      <c r="A306" s="32">
        <v>44482</v>
      </c>
      <c r="B306" s="33">
        <v>17</v>
      </c>
      <c r="C306" s="34">
        <v>34485.601353140111</v>
      </c>
      <c r="D306" s="34">
        <v>42137.988033093752</v>
      </c>
      <c r="E306" s="34">
        <v>17127.914713609396</v>
      </c>
      <c r="F306" s="34">
        <v>63408.813425462489</v>
      </c>
      <c r="G306" s="34">
        <v>36206.513664190083</v>
      </c>
      <c r="H306" s="34">
        <v>10946.743356359391</v>
      </c>
      <c r="I306" s="34">
        <v>34580.57440755469</v>
      </c>
      <c r="J306" s="34">
        <v>104.93013381958001</v>
      </c>
      <c r="K306" s="34">
        <v>22984.07573673439</v>
      </c>
      <c r="L306" s="34">
        <v>1540.3330706125817</v>
      </c>
      <c r="M306" s="34">
        <v>45832.45301366179</v>
      </c>
      <c r="N306" s="34">
        <v>16926.735094750002</v>
      </c>
      <c r="O306" s="34">
        <v>50717.604088783235</v>
      </c>
      <c r="P306" s="34">
        <v>4138.7281009976941</v>
      </c>
      <c r="Q306" s="34">
        <v>33.598721000000005</v>
      </c>
      <c r="R306" s="34">
        <v>5579.5975833046887</v>
      </c>
      <c r="S306" s="34">
        <v>49039.335185306532</v>
      </c>
      <c r="T306" s="34">
        <v>16986.743025703137</v>
      </c>
      <c r="U306" s="34">
        <v>8708.4106360468904</v>
      </c>
      <c r="V306" s="34">
        <v>61621.381391531249</v>
      </c>
      <c r="W306" s="34">
        <v>4512.8090384609495</v>
      </c>
      <c r="X306" s="34">
        <v>14954.209595608274</v>
      </c>
      <c r="Y306" s="34">
        <v>29366.800041241986</v>
      </c>
      <c r="Z306" s="34">
        <v>94.81268890380862</v>
      </c>
      <c r="AA306" s="34">
        <v>26568.93600154691</v>
      </c>
      <c r="AB306" s="34">
        <v>23265.924362937498</v>
      </c>
      <c r="AC306" s="34">
        <v>28574.584078766442</v>
      </c>
      <c r="AD306" s="34">
        <v>35423.985300499997</v>
      </c>
      <c r="AE306" s="34">
        <v>9370.2361510133342</v>
      </c>
      <c r="AF306" s="34">
        <v>17.629778225806451</v>
      </c>
      <c r="AG306" s="34">
        <v>22787.889049124999</v>
      </c>
      <c r="AH306" s="34">
        <v>38589.986724531234</v>
      </c>
      <c r="AI306" s="34">
        <v>6690.4085601226252</v>
      </c>
      <c r="AJ306" s="34">
        <v>136.0500341546641</v>
      </c>
      <c r="AK306" s="34">
        <v>7439.2139966200775</v>
      </c>
      <c r="AL306" s="34">
        <v>20389.660392931135</v>
      </c>
      <c r="AM306" s="34">
        <v>13468.189932109379</v>
      </c>
      <c r="AN306" s="34">
        <v>10947.43148126563</v>
      </c>
      <c r="AO306" s="34">
        <v>49133.816534691403</v>
      </c>
      <c r="AP306" s="34">
        <v>1699.8274839000003</v>
      </c>
      <c r="AQ306" s="34">
        <v>57570.010419643775</v>
      </c>
      <c r="AR306" s="34">
        <v>58446.33710786848</v>
      </c>
      <c r="AS306" s="34">
        <v>51210.326568984397</v>
      </c>
      <c r="AT306" s="34">
        <v>25171.596736067026</v>
      </c>
      <c r="AU306" s="34">
        <v>52761.266569999992</v>
      </c>
      <c r="AV306" s="34">
        <v>22164.31138967942</v>
      </c>
      <c r="AW306" s="34">
        <v>3996.1674809414108</v>
      </c>
      <c r="AX306" s="34">
        <v>39968.048216792988</v>
      </c>
      <c r="AY306" s="34">
        <v>53683.813115071702</v>
      </c>
    </row>
    <row r="307" spans="1:51" x14ac:dyDescent="0.25">
      <c r="A307" s="32">
        <v>44482</v>
      </c>
      <c r="B307" s="33">
        <v>18</v>
      </c>
      <c r="C307" s="34">
        <v>34397.413442159203</v>
      </c>
      <c r="D307" s="34">
        <v>41408.145387093755</v>
      </c>
      <c r="E307" s="34">
        <v>16774.19939732815</v>
      </c>
      <c r="F307" s="34">
        <v>62656.432428210006</v>
      </c>
      <c r="G307" s="34">
        <v>32976.40908739288</v>
      </c>
      <c r="H307" s="34">
        <v>10210.679586656273</v>
      </c>
      <c r="I307" s="34">
        <v>33660.530427656253</v>
      </c>
      <c r="J307" s="34">
        <v>111.84967994689939</v>
      </c>
      <c r="K307" s="34">
        <v>22464.433720687517</v>
      </c>
      <c r="L307" s="34">
        <v>1572.4801161718569</v>
      </c>
      <c r="M307" s="34">
        <v>42725.349033860963</v>
      </c>
      <c r="N307" s="34">
        <v>15350.810837218749</v>
      </c>
      <c r="O307" s="34">
        <v>48482.093297986357</v>
      </c>
      <c r="P307" s="34">
        <v>4466.0949049133551</v>
      </c>
      <c r="Q307" s="34">
        <v>33.082638000000003</v>
      </c>
      <c r="R307" s="34">
        <v>5603.1751367070319</v>
      </c>
      <c r="S307" s="34">
        <v>48134.702076244044</v>
      </c>
      <c r="T307" s="34">
        <v>16067.8379003594</v>
      </c>
      <c r="U307" s="34">
        <v>8779.9867868750098</v>
      </c>
      <c r="V307" s="34">
        <v>61428.774336499991</v>
      </c>
      <c r="W307" s="34">
        <v>4083.7154113359502</v>
      </c>
      <c r="X307" s="34">
        <v>13032.136739236916</v>
      </c>
      <c r="Y307" s="34">
        <v>27810.008364235957</v>
      </c>
      <c r="Z307" s="34">
        <v>187.02321197509764</v>
      </c>
      <c r="AA307" s="34">
        <v>24002.928549109394</v>
      </c>
      <c r="AB307" s="34">
        <v>22705.963319140639</v>
      </c>
      <c r="AC307" s="34">
        <v>27638.806852803973</v>
      </c>
      <c r="AD307" s="34">
        <v>36285.804361906259</v>
      </c>
      <c r="AE307" s="34">
        <v>9022.7840670625192</v>
      </c>
      <c r="AF307" s="34">
        <v>17.629778225806451</v>
      </c>
      <c r="AG307" s="34">
        <v>22879.930941937499</v>
      </c>
      <c r="AH307" s="34">
        <v>40241.694894312488</v>
      </c>
      <c r="AI307" s="34">
        <v>6529.4438804017436</v>
      </c>
      <c r="AJ307" s="34">
        <v>67.7012656771862</v>
      </c>
      <c r="AK307" s="34">
        <v>6484.2151161747488</v>
      </c>
      <c r="AL307" s="34">
        <v>20731.990228087383</v>
      </c>
      <c r="AM307" s="34">
        <v>14020.027242984392</v>
      </c>
      <c r="AN307" s="34">
        <v>10702.99130126564</v>
      </c>
      <c r="AO307" s="34">
        <v>47639.492722097653</v>
      </c>
      <c r="AP307" s="34">
        <v>951.19409189999988</v>
      </c>
      <c r="AQ307" s="34">
        <v>55696.955971237519</v>
      </c>
      <c r="AR307" s="34">
        <v>55879.027835782552</v>
      </c>
      <c r="AS307" s="34">
        <v>51576.321037171903</v>
      </c>
      <c r="AT307" s="34">
        <v>23904.947310348267</v>
      </c>
      <c r="AU307" s="34">
        <v>51835.382719000001</v>
      </c>
      <c r="AV307" s="34">
        <v>22801.972738335662</v>
      </c>
      <c r="AW307" s="34">
        <v>3084.387970228524</v>
      </c>
      <c r="AX307" s="34">
        <v>40674.522789835966</v>
      </c>
      <c r="AY307" s="34">
        <v>52733.35882566544</v>
      </c>
    </row>
    <row r="308" spans="1:51" x14ac:dyDescent="0.25">
      <c r="A308" s="32">
        <v>44482</v>
      </c>
      <c r="B308" s="33">
        <v>19</v>
      </c>
      <c r="C308" s="34">
        <v>33850.294240034229</v>
      </c>
      <c r="D308" s="34">
        <v>39565.786907750007</v>
      </c>
      <c r="E308" s="34">
        <v>15782.419129625019</v>
      </c>
      <c r="F308" s="34">
        <v>63161.183119363748</v>
      </c>
      <c r="G308" s="34">
        <v>30625.519500153041</v>
      </c>
      <c r="H308" s="34">
        <v>8601.0550910468901</v>
      </c>
      <c r="I308" s="34">
        <v>31824.897335249985</v>
      </c>
      <c r="J308" s="34">
        <v>120.5491447448731</v>
      </c>
      <c r="K308" s="34">
        <v>21830.526851875009</v>
      </c>
      <c r="L308" s="34">
        <v>742.30985553254504</v>
      </c>
      <c r="M308" s="34">
        <v>40171.019736197348</v>
      </c>
      <c r="N308" s="34">
        <v>14567.683672078141</v>
      </c>
      <c r="O308" s="34">
        <v>46401.344346955106</v>
      </c>
      <c r="P308" s="34">
        <v>5642.2854818571213</v>
      </c>
      <c r="Q308" s="34">
        <v>32.426388000000003</v>
      </c>
      <c r="R308" s="34">
        <v>5894.7962616093791</v>
      </c>
      <c r="S308" s="34">
        <v>48687.476106197151</v>
      </c>
      <c r="T308" s="34">
        <v>15874.119976718772</v>
      </c>
      <c r="U308" s="34">
        <v>8552.2507565000105</v>
      </c>
      <c r="V308" s="34">
        <v>64312.1675435</v>
      </c>
      <c r="W308" s="34">
        <v>4021.8680926328198</v>
      </c>
      <c r="X308" s="34">
        <v>4415.3858526461572</v>
      </c>
      <c r="Y308" s="34">
        <v>27074.111733142003</v>
      </c>
      <c r="Z308" s="34">
        <v>225.8986785888672</v>
      </c>
      <c r="AA308" s="34">
        <v>29619.533520406261</v>
      </c>
      <c r="AB308" s="34">
        <v>20565.116848750018</v>
      </c>
      <c r="AC308" s="34">
        <v>27963.854663409173</v>
      </c>
      <c r="AD308" s="34">
        <v>37252.171114937504</v>
      </c>
      <c r="AE308" s="34">
        <v>8858.4432504218948</v>
      </c>
      <c r="AF308" s="34">
        <v>17.629778225806451</v>
      </c>
      <c r="AG308" s="34">
        <v>23437.077678875001</v>
      </c>
      <c r="AH308" s="34">
        <v>43110.424103406251</v>
      </c>
      <c r="AI308" s="34">
        <v>5915.3393552317702</v>
      </c>
      <c r="AJ308" s="34">
        <v>42.4842764833312</v>
      </c>
      <c r="AK308" s="34">
        <v>4147.7007779838896</v>
      </c>
      <c r="AL308" s="34">
        <v>22171.447028837385</v>
      </c>
      <c r="AM308" s="34">
        <v>13738.083491156247</v>
      </c>
      <c r="AN308" s="34">
        <v>10676.66123195314</v>
      </c>
      <c r="AO308" s="34">
        <v>46670.470708089844</v>
      </c>
      <c r="AP308" s="34">
        <v>481.13862280000001</v>
      </c>
      <c r="AQ308" s="34">
        <v>52070.988111628147</v>
      </c>
      <c r="AR308" s="34">
        <v>52906.262573868473</v>
      </c>
      <c r="AS308" s="34">
        <v>53906.285184296896</v>
      </c>
      <c r="AT308" s="34">
        <v>22083.043256879519</v>
      </c>
      <c r="AU308" s="34">
        <v>52631.810533999989</v>
      </c>
      <c r="AV308" s="34">
        <v>24235.533366210675</v>
      </c>
      <c r="AW308" s="34">
        <v>3618.471022507817</v>
      </c>
      <c r="AX308" s="34">
        <v>42900.829098125025</v>
      </c>
      <c r="AY308" s="34">
        <v>48825.74024107169</v>
      </c>
    </row>
    <row r="309" spans="1:51" x14ac:dyDescent="0.25">
      <c r="A309" s="32">
        <v>44482</v>
      </c>
      <c r="B309" s="33">
        <v>20</v>
      </c>
      <c r="C309" s="34">
        <v>35314.959449690446</v>
      </c>
      <c r="D309" s="34">
        <v>41914.123607625013</v>
      </c>
      <c r="E309" s="34">
        <v>17745.165239937509</v>
      </c>
      <c r="F309" s="34">
        <v>65648.966327995004</v>
      </c>
      <c r="G309" s="34">
        <v>33164.600517921979</v>
      </c>
      <c r="H309" s="34">
        <v>8246.0309117187644</v>
      </c>
      <c r="I309" s="34">
        <v>31202.653715437496</v>
      </c>
      <c r="J309" s="34">
        <v>139.56332778930658</v>
      </c>
      <c r="K309" s="34">
        <v>23160.072526640648</v>
      </c>
      <c r="L309" s="34">
        <v>-167.34604843192938</v>
      </c>
      <c r="M309" s="34">
        <v>39893.806027557526</v>
      </c>
      <c r="N309" s="34">
        <v>15792.722387624999</v>
      </c>
      <c r="O309" s="34">
        <v>48124.068742830103</v>
      </c>
      <c r="P309" s="34">
        <v>7325.5883362132554</v>
      </c>
      <c r="Q309" s="34">
        <v>32.580679000000003</v>
      </c>
      <c r="R309" s="34">
        <v>6776.4538242382841</v>
      </c>
      <c r="S309" s="34">
        <v>53087.672861915911</v>
      </c>
      <c r="T309" s="34">
        <v>17788.96064950003</v>
      </c>
      <c r="U309" s="34">
        <v>9449.8938215468897</v>
      </c>
      <c r="V309" s="34">
        <v>72605.485062374995</v>
      </c>
      <c r="W309" s="34">
        <v>3953.8369643671904</v>
      </c>
      <c r="X309" s="34">
        <v>3752.0374935323198</v>
      </c>
      <c r="Y309" s="34">
        <v>27167.84525639709</v>
      </c>
      <c r="Z309" s="34">
        <v>237.58774017333982</v>
      </c>
      <c r="AA309" s="34">
        <v>33131.302645203148</v>
      </c>
      <c r="AB309" s="34">
        <v>19634.624627921883</v>
      </c>
      <c r="AC309" s="34">
        <v>29305.1983494702</v>
      </c>
      <c r="AD309" s="34">
        <v>42341.318935312505</v>
      </c>
      <c r="AE309" s="34">
        <v>9857.108159781259</v>
      </c>
      <c r="AF309" s="34">
        <v>17.629778225806451</v>
      </c>
      <c r="AG309" s="34">
        <v>25272.546106437498</v>
      </c>
      <c r="AH309" s="34">
        <v>49281.361356843743</v>
      </c>
      <c r="AI309" s="34">
        <v>6790.3404052539845</v>
      </c>
      <c r="AJ309" s="34">
        <v>37.566620947049842</v>
      </c>
      <c r="AK309" s="34">
        <v>3957.8524196522212</v>
      </c>
      <c r="AL309" s="34">
        <v>25176.747462165506</v>
      </c>
      <c r="AM309" s="34">
        <v>15340.921481671916</v>
      </c>
      <c r="AN309" s="34">
        <v>11630.876639765631</v>
      </c>
      <c r="AO309" s="34">
        <v>49340.094129929683</v>
      </c>
      <c r="AP309" s="34">
        <v>651.10751330000005</v>
      </c>
      <c r="AQ309" s="34">
        <v>49828.937411159401</v>
      </c>
      <c r="AR309" s="34">
        <v>55510.30573542315</v>
      </c>
      <c r="AS309" s="34">
        <v>59785.660601375013</v>
      </c>
      <c r="AT309" s="34">
        <v>21870.029075301391</v>
      </c>
      <c r="AU309" s="34">
        <v>57350.201729000008</v>
      </c>
      <c r="AV309" s="34">
        <v>27434.583943710662</v>
      </c>
      <c r="AW309" s="34">
        <v>4395.1818531328263</v>
      </c>
      <c r="AX309" s="34">
        <v>48478.853409160198</v>
      </c>
      <c r="AY309" s="34">
        <v>45782.980526587315</v>
      </c>
    </row>
    <row r="310" spans="1:51" x14ac:dyDescent="0.25">
      <c r="A310" s="32">
        <v>44482</v>
      </c>
      <c r="B310" s="33">
        <v>21</v>
      </c>
      <c r="C310" s="34">
        <v>37312.223373018605</v>
      </c>
      <c r="D310" s="34">
        <v>44940.91485821877</v>
      </c>
      <c r="E310" s="34">
        <v>21099.067288343769</v>
      </c>
      <c r="F310" s="34">
        <v>69259.914834146242</v>
      </c>
      <c r="G310" s="34">
        <v>37032.048506750019</v>
      </c>
      <c r="H310" s="34">
        <v>8114.1115769062817</v>
      </c>
      <c r="I310" s="34">
        <v>30809.994448683592</v>
      </c>
      <c r="J310" s="34">
        <v>161.63201141357411</v>
      </c>
      <c r="K310" s="34">
        <v>24971.232654203148</v>
      </c>
      <c r="L310" s="34">
        <v>643.3510890904945</v>
      </c>
      <c r="M310" s="34">
        <v>41123.104356802978</v>
      </c>
      <c r="N310" s="34">
        <v>17771.690607749999</v>
      </c>
      <c r="O310" s="34">
        <v>50651.562781345725</v>
      </c>
      <c r="P310" s="34">
        <v>8098.0571586562601</v>
      </c>
      <c r="Q310" s="34">
        <v>32.357269000000002</v>
      </c>
      <c r="R310" s="34">
        <v>8007.6034817031323</v>
      </c>
      <c r="S310" s="34">
        <v>58954.359230103415</v>
      </c>
      <c r="T310" s="34">
        <v>19795.644640765651</v>
      </c>
      <c r="U310" s="34">
        <v>11224.638363031261</v>
      </c>
      <c r="V310" s="34">
        <v>80523.894136187504</v>
      </c>
      <c r="W310" s="34">
        <v>4040.8987365156304</v>
      </c>
      <c r="X310" s="34">
        <v>4486.6952830312766</v>
      </c>
      <c r="Y310" s="34">
        <v>27818.323393847411</v>
      </c>
      <c r="Z310" s="34">
        <v>188.57910095214845</v>
      </c>
      <c r="AA310" s="34">
        <v>36193.094327093771</v>
      </c>
      <c r="AB310" s="34">
        <v>18834.015173531261</v>
      </c>
      <c r="AC310" s="34">
        <v>32791.57152387558</v>
      </c>
      <c r="AD310" s="34">
        <v>48470.761747124998</v>
      </c>
      <c r="AE310" s="34">
        <v>11818.697163843754</v>
      </c>
      <c r="AF310" s="34">
        <v>17.629778225806451</v>
      </c>
      <c r="AG310" s="34">
        <v>27392.338035749999</v>
      </c>
      <c r="AH310" s="34">
        <v>56579.085970812499</v>
      </c>
      <c r="AI310" s="34">
        <v>8131.2165527343896</v>
      </c>
      <c r="AJ310" s="34">
        <v>48.178638923543588</v>
      </c>
      <c r="AK310" s="34">
        <v>4191.4088999843798</v>
      </c>
      <c r="AL310" s="34">
        <v>27956.739034415496</v>
      </c>
      <c r="AM310" s="34">
        <v>18017.181588750012</v>
      </c>
      <c r="AN310" s="34">
        <v>12497.709128874998</v>
      </c>
      <c r="AO310" s="34">
        <v>53204.107757187507</v>
      </c>
      <c r="AP310" s="34">
        <v>825.04180919999999</v>
      </c>
      <c r="AQ310" s="34">
        <v>48683.182842128153</v>
      </c>
      <c r="AR310" s="34">
        <v>59644.975750962221</v>
      </c>
      <c r="AS310" s="34">
        <v>66157.599518156261</v>
      </c>
      <c r="AT310" s="34">
        <v>21450.822211254526</v>
      </c>
      <c r="AU310" s="34">
        <v>61311.110287000003</v>
      </c>
      <c r="AV310" s="34">
        <v>31525.152458304412</v>
      </c>
      <c r="AW310" s="34">
        <v>5094.477294546884</v>
      </c>
      <c r="AX310" s="34">
        <v>55513.680025054702</v>
      </c>
      <c r="AY310" s="34">
        <v>44407.727415431073</v>
      </c>
    </row>
    <row r="311" spans="1:51" x14ac:dyDescent="0.25">
      <c r="A311" s="32">
        <v>44482</v>
      </c>
      <c r="B311" s="33">
        <v>22</v>
      </c>
      <c r="C311" s="34">
        <v>35148.714111268608</v>
      </c>
      <c r="D311" s="34">
        <v>44067.749562468758</v>
      </c>
      <c r="E311" s="34">
        <v>19561.068811218767</v>
      </c>
      <c r="F311" s="34">
        <v>65933.301849979995</v>
      </c>
      <c r="G311" s="34">
        <v>35939.913773406224</v>
      </c>
      <c r="H311" s="34">
        <v>7668.4294270625342</v>
      </c>
      <c r="I311" s="34">
        <v>29140.092765871101</v>
      </c>
      <c r="J311" s="34">
        <v>152.82089996337899</v>
      </c>
      <c r="K311" s="34">
        <v>24421.674155359389</v>
      </c>
      <c r="L311" s="34">
        <v>704.99377769118291</v>
      </c>
      <c r="M311" s="34">
        <v>41513.479635865289</v>
      </c>
      <c r="N311" s="34">
        <v>17373.24221765625</v>
      </c>
      <c r="O311" s="34">
        <v>49147.375028439477</v>
      </c>
      <c r="P311" s="34">
        <v>7938.59694873439</v>
      </c>
      <c r="Q311" s="34">
        <v>32.478521000000001</v>
      </c>
      <c r="R311" s="34">
        <v>7877.7236357617203</v>
      </c>
      <c r="S311" s="34">
        <v>58510.097941556531</v>
      </c>
      <c r="T311" s="34">
        <v>18874.924933515649</v>
      </c>
      <c r="U311" s="34">
        <v>10743.756847546891</v>
      </c>
      <c r="V311" s="34">
        <v>78549.202412812505</v>
      </c>
      <c r="W311" s="34">
        <v>3999.0053105625097</v>
      </c>
      <c r="X311" s="34">
        <v>4853.9841638438375</v>
      </c>
      <c r="Y311" s="34">
        <v>26819.719977415476</v>
      </c>
      <c r="Z311" s="34">
        <v>163.96394989013683</v>
      </c>
      <c r="AA311" s="34">
        <v>35264.631825500015</v>
      </c>
      <c r="AB311" s="34">
        <v>17173.414876484381</v>
      </c>
      <c r="AC311" s="34">
        <v>31613.883352282093</v>
      </c>
      <c r="AD311" s="34">
        <v>47682.779316468746</v>
      </c>
      <c r="AE311" s="34">
        <v>11680.698445640621</v>
      </c>
      <c r="AF311" s="34">
        <v>17.629778225806451</v>
      </c>
      <c r="AG311" s="34">
        <v>26754.927133500001</v>
      </c>
      <c r="AH311" s="34">
        <v>56099.205736562508</v>
      </c>
      <c r="AI311" s="34">
        <v>8099.4104980468801</v>
      </c>
      <c r="AJ311" s="34">
        <v>51.045540468272065</v>
      </c>
      <c r="AK311" s="34">
        <v>4221.6442434218798</v>
      </c>
      <c r="AL311" s="34">
        <v>27748.033350259258</v>
      </c>
      <c r="AM311" s="34">
        <v>17015.265602328152</v>
      </c>
      <c r="AN311" s="34">
        <v>12106.798552718748</v>
      </c>
      <c r="AO311" s="34">
        <v>52123.00188296484</v>
      </c>
      <c r="AP311" s="34">
        <v>826.03250130000004</v>
      </c>
      <c r="AQ311" s="34">
        <v>45964.080858323461</v>
      </c>
      <c r="AR311" s="34">
        <v>59115.336947079406</v>
      </c>
      <c r="AS311" s="34">
        <v>65294.177240343764</v>
      </c>
      <c r="AT311" s="34">
        <v>20706.055966567041</v>
      </c>
      <c r="AU311" s="34">
        <v>59029.021144999999</v>
      </c>
      <c r="AV311" s="34">
        <v>31358.226821429413</v>
      </c>
      <c r="AW311" s="34">
        <v>5023.9048771113467</v>
      </c>
      <c r="AX311" s="34">
        <v>55298.077394308617</v>
      </c>
      <c r="AY311" s="34">
        <v>41594.844631149826</v>
      </c>
    </row>
    <row r="312" spans="1:51" x14ac:dyDescent="0.25">
      <c r="A312" s="32">
        <v>44482</v>
      </c>
      <c r="B312" s="33">
        <v>23</v>
      </c>
      <c r="C312" s="34">
        <v>31064.869439643593</v>
      </c>
      <c r="D312" s="34">
        <v>41076.077049843771</v>
      </c>
      <c r="E312" s="34">
        <v>17417.784721765642</v>
      </c>
      <c r="F312" s="34">
        <v>58918.863589378743</v>
      </c>
      <c r="G312" s="34">
        <v>33457.539615968752</v>
      </c>
      <c r="H312" s="34">
        <v>7161.8666015156487</v>
      </c>
      <c r="I312" s="34">
        <v>25981.735836890646</v>
      </c>
      <c r="J312" s="34">
        <v>138.38161468505859</v>
      </c>
      <c r="K312" s="34">
        <v>22380.759191046887</v>
      </c>
      <c r="L312" s="34">
        <v>-522.34101940289474</v>
      </c>
      <c r="M312" s="34">
        <v>40560.271243658412</v>
      </c>
      <c r="N312" s="34">
        <v>15887.740271468751</v>
      </c>
      <c r="O312" s="34">
        <v>45148.827995916035</v>
      </c>
      <c r="P312" s="34">
        <v>7641.5625197890822</v>
      </c>
      <c r="Q312" s="34">
        <v>32.580631999999994</v>
      </c>
      <c r="R312" s="34">
        <v>7360.2804106406347</v>
      </c>
      <c r="S312" s="34">
        <v>54389.77290958778</v>
      </c>
      <c r="T312" s="34">
        <v>16960.301300125011</v>
      </c>
      <c r="U312" s="34">
        <v>9792.1322424375103</v>
      </c>
      <c r="V312" s="34">
        <v>71838.967178468753</v>
      </c>
      <c r="W312" s="34">
        <v>3895.2560569609404</v>
      </c>
      <c r="X312" s="34">
        <v>5285.9084643125134</v>
      </c>
      <c r="Y312" s="34">
        <v>24727.423081482859</v>
      </c>
      <c r="Z312" s="34">
        <v>138.31053466796874</v>
      </c>
      <c r="AA312" s="34">
        <v>33361.680012328135</v>
      </c>
      <c r="AB312" s="34">
        <v>15624.777084000001</v>
      </c>
      <c r="AC312" s="34">
        <v>28359.512505730629</v>
      </c>
      <c r="AD312" s="34">
        <v>44058.713462812499</v>
      </c>
      <c r="AE312" s="34">
        <v>10419.962281609396</v>
      </c>
      <c r="AF312" s="34">
        <v>17.629778225806451</v>
      </c>
      <c r="AG312" s="34">
        <v>24671.19349596875</v>
      </c>
      <c r="AH312" s="34">
        <v>52515.385027593744</v>
      </c>
      <c r="AI312" s="34">
        <v>7447.6813964843896</v>
      </c>
      <c r="AJ312" s="34">
        <v>53.344172591364327</v>
      </c>
      <c r="AK312" s="34">
        <v>3963.84564761719</v>
      </c>
      <c r="AL312" s="34">
        <v>25517.309508774884</v>
      </c>
      <c r="AM312" s="34">
        <v>15369.945730203142</v>
      </c>
      <c r="AN312" s="34">
        <v>11655.012733218751</v>
      </c>
      <c r="AO312" s="34">
        <v>48648.82819305078</v>
      </c>
      <c r="AP312" s="34">
        <v>830.3845366999999</v>
      </c>
      <c r="AQ312" s="34">
        <v>42726.218798635979</v>
      </c>
      <c r="AR312" s="34">
        <v>54673.239304798131</v>
      </c>
      <c r="AS312" s="34">
        <v>60058.161557281259</v>
      </c>
      <c r="AT312" s="34">
        <v>19737.277121832642</v>
      </c>
      <c r="AU312" s="34">
        <v>53543.479971000001</v>
      </c>
      <c r="AV312" s="34">
        <v>28140.914537929413</v>
      </c>
      <c r="AW312" s="34">
        <v>5856.692535376962</v>
      </c>
      <c r="AX312" s="34">
        <v>51619.819480812512</v>
      </c>
      <c r="AY312" s="34">
        <v>38232.478068852986</v>
      </c>
    </row>
    <row r="313" spans="1:51" x14ac:dyDescent="0.25">
      <c r="A313" s="32">
        <v>44482</v>
      </c>
      <c r="B313" s="33">
        <v>24</v>
      </c>
      <c r="C313" s="34">
        <v>27004.809600190481</v>
      </c>
      <c r="D313" s="34">
        <v>36519.077966531258</v>
      </c>
      <c r="E313" s="34">
        <v>15485.965892343764</v>
      </c>
      <c r="F313" s="34">
        <v>51297.298332120008</v>
      </c>
      <c r="G313" s="34">
        <v>29823.143998218729</v>
      </c>
      <c r="H313" s="34">
        <v>6972.0792983124975</v>
      </c>
      <c r="I313" s="34">
        <v>23118.26425699611</v>
      </c>
      <c r="J313" s="34">
        <v>115.7137107849121</v>
      </c>
      <c r="K313" s="34">
        <v>19708.8423514844</v>
      </c>
      <c r="L313" s="34">
        <v>-204.8403427210651</v>
      </c>
      <c r="M313" s="34">
        <v>37726.801259776941</v>
      </c>
      <c r="N313" s="34">
        <v>14289.77850128126</v>
      </c>
      <c r="O313" s="34">
        <v>39937.558895423856</v>
      </c>
      <c r="P313" s="34">
        <v>6893.7034942539149</v>
      </c>
      <c r="Q313" s="34">
        <v>31.894905000000001</v>
      </c>
      <c r="R313" s="34">
        <v>6439.6715328632754</v>
      </c>
      <c r="S313" s="34">
        <v>47938.535688572163</v>
      </c>
      <c r="T313" s="34">
        <v>14886.001294804701</v>
      </c>
      <c r="U313" s="34">
        <v>8702.530191750011</v>
      </c>
      <c r="V313" s="34">
        <v>64723.232848906249</v>
      </c>
      <c r="W313" s="34">
        <v>3596.8945237500102</v>
      </c>
      <c r="X313" s="34">
        <v>6017.8664224687673</v>
      </c>
      <c r="Y313" s="34">
        <v>22907.655586043915</v>
      </c>
      <c r="Z313" s="34">
        <v>124.13009796142569</v>
      </c>
      <c r="AA313" s="34">
        <v>25610.824500847673</v>
      </c>
      <c r="AB313" s="34">
        <v>14093.349786171893</v>
      </c>
      <c r="AC313" s="34">
        <v>25007.380868972225</v>
      </c>
      <c r="AD313" s="34">
        <v>38424.233008062503</v>
      </c>
      <c r="AE313" s="34">
        <v>11591.138199609404</v>
      </c>
      <c r="AF313" s="34">
        <v>17.629778225806451</v>
      </c>
      <c r="AG313" s="34">
        <v>23004.457818875002</v>
      </c>
      <c r="AH313" s="34">
        <v>43225.658073593753</v>
      </c>
      <c r="AI313" s="34">
        <v>6447.8849853515694</v>
      </c>
      <c r="AJ313" s="34">
        <v>49.070360742197124</v>
      </c>
      <c r="AK313" s="34">
        <v>3740.5586688750104</v>
      </c>
      <c r="AL313" s="34">
        <v>21897.608602837387</v>
      </c>
      <c r="AM313" s="34">
        <v>13262.78696878908</v>
      </c>
      <c r="AN313" s="34">
        <v>10729.001109343761</v>
      </c>
      <c r="AO313" s="34">
        <v>43282.741361089844</v>
      </c>
      <c r="AP313" s="34">
        <v>771.39619440000001</v>
      </c>
      <c r="AQ313" s="34">
        <v>39180.442373760976</v>
      </c>
      <c r="AR313" s="34">
        <v>49018.606694407521</v>
      </c>
      <c r="AS313" s="34">
        <v>52162.838823343787</v>
      </c>
      <c r="AT313" s="34">
        <v>18535.428288254512</v>
      </c>
      <c r="AU313" s="34">
        <v>47088.801522999995</v>
      </c>
      <c r="AV313" s="34">
        <v>19001.556499429425</v>
      </c>
      <c r="AW313" s="34">
        <v>14678.387084544922</v>
      </c>
      <c r="AX313" s="34">
        <v>44779.2662002344</v>
      </c>
      <c r="AY313" s="34">
        <v>34464.281874618602</v>
      </c>
    </row>
    <row r="314" spans="1:51" x14ac:dyDescent="0.25">
      <c r="A314" s="32">
        <v>44483</v>
      </c>
      <c r="B314" s="33">
        <v>1</v>
      </c>
      <c r="C314" s="34">
        <v>23257.158746487359</v>
      </c>
      <c r="D314" s="34">
        <v>31324.123684968778</v>
      </c>
      <c r="E314" s="34">
        <v>13446.59436437502</v>
      </c>
      <c r="F314" s="34">
        <v>43857.749974136888</v>
      </c>
      <c r="G314" s="34">
        <v>24665.823076687477</v>
      </c>
      <c r="H314" s="34">
        <v>7068.1803173125318</v>
      </c>
      <c r="I314" s="34">
        <v>20637.762642285172</v>
      </c>
      <c r="J314" s="34">
        <v>95.885786056518697</v>
      </c>
      <c r="K314" s="34">
        <v>17040.70795306252</v>
      </c>
      <c r="L314" s="34">
        <v>-737.57139463763451</v>
      </c>
      <c r="M314" s="34">
        <v>36585.412415813349</v>
      </c>
      <c r="N314" s="34">
        <v>12846.427746875001</v>
      </c>
      <c r="O314" s="34">
        <v>34629.207016822293</v>
      </c>
      <c r="P314" s="34">
        <v>5820.5297378359483</v>
      </c>
      <c r="Q314" s="34">
        <v>31.703612</v>
      </c>
      <c r="R314" s="34">
        <v>5303.3431431093768</v>
      </c>
      <c r="S314" s="34">
        <v>40674.122945134674</v>
      </c>
      <c r="T314" s="34">
        <v>12837.252306312517</v>
      </c>
      <c r="U314" s="34">
        <v>7605.9162492187606</v>
      </c>
      <c r="V314" s="34">
        <v>54211.493953468758</v>
      </c>
      <c r="W314" s="34">
        <v>3360.0686747343802</v>
      </c>
      <c r="X314" s="34">
        <v>3192.2022399844136</v>
      </c>
      <c r="Y314" s="34">
        <v>20778.879339725754</v>
      </c>
      <c r="Z314" s="34">
        <v>104.16348495483402</v>
      </c>
      <c r="AA314" s="34">
        <v>19502.125235738298</v>
      </c>
      <c r="AB314" s="34">
        <v>12918.344636726568</v>
      </c>
      <c r="AC314" s="34">
        <v>22369.315795296581</v>
      </c>
      <c r="AD314" s="34">
        <v>31713.848030499998</v>
      </c>
      <c r="AE314" s="34">
        <v>10205.114058171868</v>
      </c>
      <c r="AF314" s="34">
        <v>17.629778225806451</v>
      </c>
      <c r="AG314" s="34">
        <v>21112.1190804375</v>
      </c>
      <c r="AH314" s="34">
        <v>34761.545484843751</v>
      </c>
      <c r="AI314" s="34">
        <v>5303.7684326171902</v>
      </c>
      <c r="AJ314" s="34">
        <v>44.636302618834179</v>
      </c>
      <c r="AK314" s="34">
        <v>3409.9944149062603</v>
      </c>
      <c r="AL314" s="34">
        <v>18261.436501071759</v>
      </c>
      <c r="AM314" s="34">
        <v>10241.449697218752</v>
      </c>
      <c r="AN314" s="34">
        <v>9442.0704072187582</v>
      </c>
      <c r="AO314" s="34">
        <v>37734.467817121091</v>
      </c>
      <c r="AP314" s="34">
        <v>720.50524910000001</v>
      </c>
      <c r="AQ314" s="34">
        <v>35384.904915885978</v>
      </c>
      <c r="AR314" s="34">
        <v>42386.098007251283</v>
      </c>
      <c r="AS314" s="34">
        <v>43376.960785281262</v>
      </c>
      <c r="AT314" s="34">
        <v>17467.313620567034</v>
      </c>
      <c r="AU314" s="34">
        <v>40467.82759999999</v>
      </c>
      <c r="AV314" s="34">
        <v>12184.762275866917</v>
      </c>
      <c r="AW314" s="34">
        <v>16598.162399918947</v>
      </c>
      <c r="AX314" s="34">
        <v>36953.937561398452</v>
      </c>
      <c r="AY314" s="34">
        <v>30740.697030634215</v>
      </c>
    </row>
    <row r="315" spans="1:51" x14ac:dyDescent="0.25">
      <c r="A315" s="32">
        <v>44483</v>
      </c>
      <c r="B315" s="33">
        <v>2</v>
      </c>
      <c r="C315" s="34">
        <v>20840.351175627969</v>
      </c>
      <c r="D315" s="34">
        <v>27683.489725249998</v>
      </c>
      <c r="E315" s="34">
        <v>11243.574573992206</v>
      </c>
      <c r="F315" s="34">
        <v>38081.591515588756</v>
      </c>
      <c r="G315" s="34">
        <v>20951.757378421898</v>
      </c>
      <c r="H315" s="34">
        <v>7138.0583602812658</v>
      </c>
      <c r="I315" s="34">
        <v>18196.074049960946</v>
      </c>
      <c r="J315" s="34">
        <v>80.681695938110408</v>
      </c>
      <c r="K315" s="34">
        <v>14920.473968218781</v>
      </c>
      <c r="L315" s="34">
        <v>-1301.5977095128546</v>
      </c>
      <c r="M315" s="34">
        <v>34728.396379248712</v>
      </c>
      <c r="N315" s="34">
        <v>11768.58926243751</v>
      </c>
      <c r="O315" s="34">
        <v>30662.563632291043</v>
      </c>
      <c r="P315" s="34">
        <v>5239.5584528632862</v>
      </c>
      <c r="Q315" s="34">
        <v>30.975128000000002</v>
      </c>
      <c r="R315" s="34">
        <v>4492.3744331777361</v>
      </c>
      <c r="S315" s="34">
        <v>34377.458858525293</v>
      </c>
      <c r="T315" s="34">
        <v>11537.092685796884</v>
      </c>
      <c r="U315" s="34">
        <v>6897.1516447343793</v>
      </c>
      <c r="V315" s="34">
        <v>46598.408260656266</v>
      </c>
      <c r="W315" s="34">
        <v>3128.3686553593898</v>
      </c>
      <c r="X315" s="34">
        <v>2488.7964619062586</v>
      </c>
      <c r="Y315" s="34">
        <v>21235.634768614294</v>
      </c>
      <c r="Z315" s="34">
        <v>76.073617553710932</v>
      </c>
      <c r="AA315" s="34">
        <v>16449.869832000011</v>
      </c>
      <c r="AB315" s="34">
        <v>11892.267507976572</v>
      </c>
      <c r="AC315" s="34">
        <v>19220.268891108419</v>
      </c>
      <c r="AD315" s="34">
        <v>26864.116765812498</v>
      </c>
      <c r="AE315" s="34">
        <v>8378.7512820469074</v>
      </c>
      <c r="AF315" s="34">
        <v>17.629778225806451</v>
      </c>
      <c r="AG315" s="34">
        <v>18118.0514964375</v>
      </c>
      <c r="AH315" s="34">
        <v>28321.231884375</v>
      </c>
      <c r="AI315" s="34">
        <v>4322.1651611328198</v>
      </c>
      <c r="AJ315" s="34">
        <v>45.889528754737114</v>
      </c>
      <c r="AK315" s="34">
        <v>3250.9174816015702</v>
      </c>
      <c r="AL315" s="34">
        <v>14943.092631446776</v>
      </c>
      <c r="AM315" s="34">
        <v>8207.4998023437765</v>
      </c>
      <c r="AN315" s="34">
        <v>8521.8353122500102</v>
      </c>
      <c r="AO315" s="34">
        <v>32933.342611328131</v>
      </c>
      <c r="AP315" s="34">
        <v>677.2344971</v>
      </c>
      <c r="AQ315" s="34">
        <v>32194.038346362548</v>
      </c>
      <c r="AR315" s="34">
        <v>36489.085542571585</v>
      </c>
      <c r="AS315" s="34">
        <v>36183.970632320343</v>
      </c>
      <c r="AT315" s="34">
        <v>16528.524388645143</v>
      </c>
      <c r="AU315" s="34">
        <v>35839.917733000002</v>
      </c>
      <c r="AV315" s="34">
        <v>11193.008480616925</v>
      </c>
      <c r="AW315" s="34">
        <v>11432.700179272466</v>
      </c>
      <c r="AX315" s="34">
        <v>30627.69349082619</v>
      </c>
      <c r="AY315" s="34">
        <v>28015.024708384197</v>
      </c>
    </row>
    <row r="316" spans="1:51" x14ac:dyDescent="0.25">
      <c r="A316" s="32">
        <v>44483</v>
      </c>
      <c r="B316" s="33">
        <v>3</v>
      </c>
      <c r="C316" s="34">
        <v>19512.645462174838</v>
      </c>
      <c r="D316" s="34">
        <v>25006.560181812492</v>
      </c>
      <c r="E316" s="34">
        <v>10994.400135109381</v>
      </c>
      <c r="F316" s="34">
        <v>35044.048184561878</v>
      </c>
      <c r="G316" s="34">
        <v>18617.527026562555</v>
      </c>
      <c r="H316" s="34">
        <v>6946.9310091250181</v>
      </c>
      <c r="I316" s="34">
        <v>16772.837673277358</v>
      </c>
      <c r="J316" s="34">
        <v>82.4729709625244</v>
      </c>
      <c r="K316" s="34">
        <v>13492.307036585949</v>
      </c>
      <c r="L316" s="34">
        <v>-1816.0054854903428</v>
      </c>
      <c r="M316" s="34">
        <v>33395.371400589298</v>
      </c>
      <c r="N316" s="34">
        <v>11001.12500934377</v>
      </c>
      <c r="O316" s="34">
        <v>28167.798221509805</v>
      </c>
      <c r="P316" s="34">
        <v>5020.5252857929709</v>
      </c>
      <c r="Q316" s="34">
        <v>30.426432000000002</v>
      </c>
      <c r="R316" s="34">
        <v>3874.7056303925792</v>
      </c>
      <c r="S316" s="34">
        <v>30849.983162361244</v>
      </c>
      <c r="T316" s="34">
        <v>10832.654028328139</v>
      </c>
      <c r="U316" s="34">
        <v>6539.2111063828197</v>
      </c>
      <c r="V316" s="34">
        <v>42688.472950609394</v>
      </c>
      <c r="W316" s="34">
        <v>3045.8656507187598</v>
      </c>
      <c r="X316" s="34">
        <v>3170.7818971250126</v>
      </c>
      <c r="Y316" s="34">
        <v>19781.249689462496</v>
      </c>
      <c r="Z316" s="34">
        <v>58.23279556274408</v>
      </c>
      <c r="AA316" s="34">
        <v>13584.825289300796</v>
      </c>
      <c r="AB316" s="34">
        <v>11314.716438765634</v>
      </c>
      <c r="AC316" s="34">
        <v>18436.474612478647</v>
      </c>
      <c r="AD316" s="34">
        <v>24268.490401687501</v>
      </c>
      <c r="AE316" s="34">
        <v>8353.6017074218926</v>
      </c>
      <c r="AF316" s="34">
        <v>17.629778225806451</v>
      </c>
      <c r="AG316" s="34">
        <v>16417.855409781252</v>
      </c>
      <c r="AH316" s="34">
        <v>26161.02161340625</v>
      </c>
      <c r="AI316" s="34">
        <v>3798.4232055664002</v>
      </c>
      <c r="AJ316" s="34">
        <v>42.672905357066213</v>
      </c>
      <c r="AK316" s="34">
        <v>3062.3186210664098</v>
      </c>
      <c r="AL316" s="34">
        <v>13226.978961806137</v>
      </c>
      <c r="AM316" s="34">
        <v>6403.8531425078527</v>
      </c>
      <c r="AN316" s="34">
        <v>8148.1928629843806</v>
      </c>
      <c r="AO316" s="34">
        <v>29663.071188710946</v>
      </c>
      <c r="AP316" s="34">
        <v>659.52986149999992</v>
      </c>
      <c r="AQ316" s="34">
        <v>30338.771638257076</v>
      </c>
      <c r="AR316" s="34">
        <v>32617.156515243438</v>
      </c>
      <c r="AS316" s="34">
        <v>31948.759244875</v>
      </c>
      <c r="AT316" s="34">
        <v>15896.727417176409</v>
      </c>
      <c r="AU316" s="34">
        <v>33530.645601999997</v>
      </c>
      <c r="AV316" s="34">
        <v>9961.5221876481701</v>
      </c>
      <c r="AW316" s="34">
        <v>8505.4255057812552</v>
      </c>
      <c r="AX316" s="34">
        <v>26955.427708634787</v>
      </c>
      <c r="AY316" s="34">
        <v>26661.32008658733</v>
      </c>
    </row>
    <row r="317" spans="1:51" x14ac:dyDescent="0.25">
      <c r="A317" s="32">
        <v>44483</v>
      </c>
      <c r="B317" s="33">
        <v>4</v>
      </c>
      <c r="C317" s="34">
        <v>18804.198332518594</v>
      </c>
      <c r="D317" s="34">
        <v>23794.285863406254</v>
      </c>
      <c r="E317" s="34">
        <v>10445.132968765627</v>
      </c>
      <c r="F317" s="34">
        <v>33725.23583099564</v>
      </c>
      <c r="G317" s="34">
        <v>18009.936654874979</v>
      </c>
      <c r="H317" s="34">
        <v>6771.4566952656405</v>
      </c>
      <c r="I317" s="34">
        <v>16324.677796625014</v>
      </c>
      <c r="J317" s="34">
        <v>80.852855682373104</v>
      </c>
      <c r="K317" s="34">
        <v>12909.98298157814</v>
      </c>
      <c r="L317" s="34">
        <v>-1488.2677747166017</v>
      </c>
      <c r="M317" s="34">
        <v>32588.615833504242</v>
      </c>
      <c r="N317" s="34">
        <v>10497.375990500001</v>
      </c>
      <c r="O317" s="34">
        <v>27033.873755025415</v>
      </c>
      <c r="P317" s="34">
        <v>4746.0031245195369</v>
      </c>
      <c r="Q317" s="34">
        <v>30.041201999999998</v>
      </c>
      <c r="R317" s="34">
        <v>3371.0898222500014</v>
      </c>
      <c r="S317" s="34">
        <v>28682.426348853438</v>
      </c>
      <c r="T317" s="34">
        <v>10627.313287195328</v>
      </c>
      <c r="U317" s="34">
        <v>6367.1437083125093</v>
      </c>
      <c r="V317" s="34">
        <v>40503.990632515648</v>
      </c>
      <c r="W317" s="34">
        <v>3010.6339260781297</v>
      </c>
      <c r="X317" s="34">
        <v>1108.7091209531427</v>
      </c>
      <c r="Y317" s="34">
        <v>19646.514341180482</v>
      </c>
      <c r="Z317" s="34">
        <v>65.507552490234346</v>
      </c>
      <c r="AA317" s="34">
        <v>12553.128162878909</v>
      </c>
      <c r="AB317" s="34">
        <v>11163.122432757818</v>
      </c>
      <c r="AC317" s="34">
        <v>17952.66164026512</v>
      </c>
      <c r="AD317" s="34">
        <v>23045.447568234376</v>
      </c>
      <c r="AE317" s="34">
        <v>8122.8082532656363</v>
      </c>
      <c r="AF317" s="34">
        <v>17.629778225806451</v>
      </c>
      <c r="AG317" s="34">
        <v>15462.198957062501</v>
      </c>
      <c r="AH317" s="34">
        <v>23788.733939624999</v>
      </c>
      <c r="AI317" s="34">
        <v>3565.8806884765659</v>
      </c>
      <c r="AJ317" s="34">
        <v>40.262159237859407</v>
      </c>
      <c r="AK317" s="34">
        <v>3069.1209515781238</v>
      </c>
      <c r="AL317" s="34">
        <v>12484.286338274878</v>
      </c>
      <c r="AM317" s="34">
        <v>5807.5374250234763</v>
      </c>
      <c r="AN317" s="34">
        <v>8158.4305538437602</v>
      </c>
      <c r="AO317" s="34">
        <v>27900.945107636733</v>
      </c>
      <c r="AP317" s="34">
        <v>636.33973700000001</v>
      </c>
      <c r="AQ317" s="34">
        <v>29411.53490400318</v>
      </c>
      <c r="AR317" s="34">
        <v>30955.03990736066</v>
      </c>
      <c r="AS317" s="34">
        <v>29451.391203132829</v>
      </c>
      <c r="AT317" s="34">
        <v>15485.811235363863</v>
      </c>
      <c r="AU317" s="34">
        <v>31795.399609999997</v>
      </c>
      <c r="AV317" s="34">
        <v>10523.866917960666</v>
      </c>
      <c r="AW317" s="34">
        <v>7288.0457926708987</v>
      </c>
      <c r="AX317" s="34">
        <v>25041.870230667992</v>
      </c>
      <c r="AY317" s="34">
        <v>25908.401067024857</v>
      </c>
    </row>
    <row r="318" spans="1:51" x14ac:dyDescent="0.25">
      <c r="A318" s="32">
        <v>44483</v>
      </c>
      <c r="B318" s="33">
        <v>5</v>
      </c>
      <c r="C318" s="34">
        <v>18419.465027627964</v>
      </c>
      <c r="D318" s="34">
        <v>22908.098162000017</v>
      </c>
      <c r="E318" s="34">
        <v>10532.899168750013</v>
      </c>
      <c r="F318" s="34">
        <v>32988.060096350651</v>
      </c>
      <c r="G318" s="34">
        <v>17471.401497046874</v>
      </c>
      <c r="H318" s="34">
        <v>6621.800495562522</v>
      </c>
      <c r="I318" s="34">
        <v>16170.697712445328</v>
      </c>
      <c r="J318" s="34">
        <v>77.838901519775391</v>
      </c>
      <c r="K318" s="34">
        <v>12622.290850851572</v>
      </c>
      <c r="L318" s="34">
        <v>-1707.1724774420727</v>
      </c>
      <c r="M318" s="34">
        <v>33103.73023722387</v>
      </c>
      <c r="N318" s="34">
        <v>10334.210952656249</v>
      </c>
      <c r="O318" s="34">
        <v>26907.153078877014</v>
      </c>
      <c r="P318" s="34">
        <v>4701.1835362968759</v>
      </c>
      <c r="Q318" s="34">
        <v>30.442039999999999</v>
      </c>
      <c r="R318" s="34">
        <v>3289.5364994804686</v>
      </c>
      <c r="S318" s="34">
        <v>27753.013303275304</v>
      </c>
      <c r="T318" s="34">
        <v>10480.782147382832</v>
      </c>
      <c r="U318" s="34">
        <v>6281.0363105078104</v>
      </c>
      <c r="V318" s="34">
        <v>39451.030848734394</v>
      </c>
      <c r="W318" s="34">
        <v>2903.7992896015703</v>
      </c>
      <c r="X318" s="34">
        <v>804.63967454689919</v>
      </c>
      <c r="Y318" s="34">
        <v>19795.616450701746</v>
      </c>
      <c r="Z318" s="34">
        <v>128.3409962463378</v>
      </c>
      <c r="AA318" s="34">
        <v>13831.092148214844</v>
      </c>
      <c r="AB318" s="34">
        <v>11168.480685453143</v>
      </c>
      <c r="AC318" s="34">
        <v>17152.398439118635</v>
      </c>
      <c r="AD318" s="34">
        <v>22581.921300593764</v>
      </c>
      <c r="AE318" s="34">
        <v>7456.7777089062556</v>
      </c>
      <c r="AF318" s="34">
        <v>17.629778225806451</v>
      </c>
      <c r="AG318" s="34">
        <v>13989.453009281249</v>
      </c>
      <c r="AH318" s="34">
        <v>24277.377564218747</v>
      </c>
      <c r="AI318" s="34">
        <v>3453.009289550781</v>
      </c>
      <c r="AJ318" s="34">
        <v>43.325260800681519</v>
      </c>
      <c r="AK318" s="34">
        <v>2936.6735203632816</v>
      </c>
      <c r="AL318" s="34">
        <v>11948.129666251436</v>
      </c>
      <c r="AM318" s="34">
        <v>5167.5063002969027</v>
      </c>
      <c r="AN318" s="34">
        <v>8113.8797098593805</v>
      </c>
      <c r="AO318" s="34">
        <v>27269.473755382816</v>
      </c>
      <c r="AP318" s="34">
        <v>641.22865299999989</v>
      </c>
      <c r="AQ318" s="34">
        <v>28964.940625792238</v>
      </c>
      <c r="AR318" s="34">
        <v>30451.114024751303</v>
      </c>
      <c r="AS318" s="34">
        <v>28703.585527851581</v>
      </c>
      <c r="AT318" s="34">
        <v>15571.863039332629</v>
      </c>
      <c r="AU318" s="34">
        <v>31613.706796000006</v>
      </c>
      <c r="AV318" s="34">
        <v>12496.986415179421</v>
      </c>
      <c r="AW318" s="34">
        <v>3459.9560096328405</v>
      </c>
      <c r="AX318" s="34">
        <v>24573.941337681656</v>
      </c>
      <c r="AY318" s="34">
        <v>25387.049314227963</v>
      </c>
    </row>
    <row r="319" spans="1:51" x14ac:dyDescent="0.25">
      <c r="A319" s="32">
        <v>44483</v>
      </c>
      <c r="B319" s="33">
        <v>6</v>
      </c>
      <c r="C319" s="34">
        <v>18049.478854284229</v>
      </c>
      <c r="D319" s="34">
        <v>24922.972779375017</v>
      </c>
      <c r="E319" s="34">
        <v>10086.004165351571</v>
      </c>
      <c r="F319" s="34">
        <v>33979.700686188145</v>
      </c>
      <c r="G319" s="34">
        <v>18225.340305203146</v>
      </c>
      <c r="H319" s="34">
        <v>6785.023689484402</v>
      </c>
      <c r="I319" s="34">
        <v>16699.0623041211</v>
      </c>
      <c r="J319" s="34">
        <v>76.760215759277301</v>
      </c>
      <c r="K319" s="34">
        <v>13254.297696257821</v>
      </c>
      <c r="L319" s="34">
        <v>-1128.2347494445021</v>
      </c>
      <c r="M319" s="34">
        <v>33061.194441018823</v>
      </c>
      <c r="N319" s="34">
        <v>10504.735344171881</v>
      </c>
      <c r="O319" s="34">
        <v>27887.012448408233</v>
      </c>
      <c r="P319" s="34">
        <v>4787.5904791914109</v>
      </c>
      <c r="Q319" s="34">
        <v>30.647452000000001</v>
      </c>
      <c r="R319" s="34">
        <v>3399.729622994143</v>
      </c>
      <c r="S319" s="34">
        <v>28577.881082361229</v>
      </c>
      <c r="T319" s="34">
        <v>10267.611166125005</v>
      </c>
      <c r="U319" s="34">
        <v>6321.8731559296903</v>
      </c>
      <c r="V319" s="34">
        <v>39669.908487531276</v>
      </c>
      <c r="W319" s="34">
        <v>2798.0472092187501</v>
      </c>
      <c r="X319" s="34">
        <v>86.105880390641687</v>
      </c>
      <c r="Y319" s="34">
        <v>21264.103069375575</v>
      </c>
      <c r="Z319" s="34">
        <v>172.59205490112291</v>
      </c>
      <c r="AA319" s="34">
        <v>16858.073351890653</v>
      </c>
      <c r="AB319" s="34">
        <v>11148.756187234379</v>
      </c>
      <c r="AC319" s="34">
        <v>16733.574381204733</v>
      </c>
      <c r="AD319" s="34">
        <v>23364.858648281253</v>
      </c>
      <c r="AE319" s="34">
        <v>7173.3036660703046</v>
      </c>
      <c r="AF319" s="34">
        <v>17.629778225806451</v>
      </c>
      <c r="AG319" s="34">
        <v>12776.896515125001</v>
      </c>
      <c r="AH319" s="34">
        <v>24756.872643625004</v>
      </c>
      <c r="AI319" s="34">
        <v>3621.7634399414078</v>
      </c>
      <c r="AJ319" s="34">
        <v>44.394775024521095</v>
      </c>
      <c r="AK319" s="34">
        <v>2817.0127944492242</v>
      </c>
      <c r="AL319" s="34">
        <v>12102.707000345186</v>
      </c>
      <c r="AM319" s="34">
        <v>5163.0876104687795</v>
      </c>
      <c r="AN319" s="34">
        <v>8128.7796874687592</v>
      </c>
      <c r="AO319" s="34">
        <v>27638.468272656261</v>
      </c>
      <c r="AP319" s="34">
        <v>642.02122489999999</v>
      </c>
      <c r="AQ319" s="34">
        <v>29177.263882089101</v>
      </c>
      <c r="AR319" s="34">
        <v>30890.698015313781</v>
      </c>
      <c r="AS319" s="34">
        <v>29908.150948210961</v>
      </c>
      <c r="AT319" s="34">
        <v>15546.540430129542</v>
      </c>
      <c r="AU319" s="34">
        <v>32961.288165999998</v>
      </c>
      <c r="AV319" s="34">
        <v>13872.865501804426</v>
      </c>
      <c r="AW319" s="34">
        <v>2766.4728278667208</v>
      </c>
      <c r="AX319" s="34">
        <v>25333.533624529311</v>
      </c>
      <c r="AY319" s="34">
        <v>25041.794036321728</v>
      </c>
    </row>
    <row r="320" spans="1:51" x14ac:dyDescent="0.25">
      <c r="A320" s="32">
        <v>44483</v>
      </c>
      <c r="B320" s="33">
        <v>7</v>
      </c>
      <c r="C320" s="34">
        <v>20003.161160252977</v>
      </c>
      <c r="D320" s="34">
        <v>28269.154941187502</v>
      </c>
      <c r="E320" s="34">
        <v>12209.378116906273</v>
      </c>
      <c r="F320" s="34">
        <v>42623.955691716263</v>
      </c>
      <c r="G320" s="34">
        <v>20443.951146937547</v>
      </c>
      <c r="H320" s="34">
        <v>6596.114078500028</v>
      </c>
      <c r="I320" s="34">
        <v>18721.642660554691</v>
      </c>
      <c r="J320" s="34">
        <v>94.097631454467901</v>
      </c>
      <c r="K320" s="34">
        <v>15052.774945500021</v>
      </c>
      <c r="L320" s="34">
        <v>-1268.432977763543</v>
      </c>
      <c r="M320" s="34">
        <v>33849.349014477426</v>
      </c>
      <c r="N320" s="34">
        <v>12144.190036250011</v>
      </c>
      <c r="O320" s="34">
        <v>32085.659815728552</v>
      </c>
      <c r="P320" s="34">
        <v>5258.7560094765631</v>
      </c>
      <c r="Q320" s="34">
        <v>31.839250999999997</v>
      </c>
      <c r="R320" s="34">
        <v>4069.3067447753911</v>
      </c>
      <c r="S320" s="34">
        <v>32582.5713017831</v>
      </c>
      <c r="T320" s="34">
        <v>11368.479882421891</v>
      </c>
      <c r="U320" s="34">
        <v>7304.9834619531302</v>
      </c>
      <c r="V320" s="34">
        <v>45421.462938968762</v>
      </c>
      <c r="W320" s="34">
        <v>2999.9353745234398</v>
      </c>
      <c r="X320" s="34">
        <v>-903.90479815626168</v>
      </c>
      <c r="Y320" s="34">
        <v>23074.825026621809</v>
      </c>
      <c r="Z320" s="34">
        <v>203.20480545043955</v>
      </c>
      <c r="AA320" s="34">
        <v>19285.611491875014</v>
      </c>
      <c r="AB320" s="34">
        <v>12067.621516390629</v>
      </c>
      <c r="AC320" s="34">
        <v>19843.043914572885</v>
      </c>
      <c r="AD320" s="34">
        <v>27521.013003749998</v>
      </c>
      <c r="AE320" s="34">
        <v>6122.553699796892</v>
      </c>
      <c r="AF320" s="34">
        <v>17.629778225806451</v>
      </c>
      <c r="AG320" s="34">
        <v>15016.58219015625</v>
      </c>
      <c r="AH320" s="34">
        <v>28386.67091846875</v>
      </c>
      <c r="AI320" s="34">
        <v>4207.83837890626</v>
      </c>
      <c r="AJ320" s="34">
        <v>38.320092647355011</v>
      </c>
      <c r="AK320" s="34">
        <v>2970.262352464847</v>
      </c>
      <c r="AL320" s="34">
        <v>13584.148438181137</v>
      </c>
      <c r="AM320" s="34">
        <v>6078.8096560468966</v>
      </c>
      <c r="AN320" s="34">
        <v>8837.7826687187589</v>
      </c>
      <c r="AO320" s="34">
        <v>30134.11971833984</v>
      </c>
      <c r="AP320" s="34">
        <v>680.36944579999999</v>
      </c>
      <c r="AQ320" s="34">
        <v>32217.625117464126</v>
      </c>
      <c r="AR320" s="34">
        <v>34279.652260321593</v>
      </c>
      <c r="AS320" s="34">
        <v>34485.879109257832</v>
      </c>
      <c r="AT320" s="34">
        <v>16147.098988473295</v>
      </c>
      <c r="AU320" s="34">
        <v>38111.927933999999</v>
      </c>
      <c r="AV320" s="34">
        <v>14892.273002429425</v>
      </c>
      <c r="AW320" s="34">
        <v>3010.3782799876221</v>
      </c>
      <c r="AX320" s="34">
        <v>28666.313677050792</v>
      </c>
      <c r="AY320" s="34">
        <v>26966.779818790488</v>
      </c>
    </row>
    <row r="321" spans="1:51" x14ac:dyDescent="0.25">
      <c r="A321" s="32">
        <v>44483</v>
      </c>
      <c r="B321" s="33">
        <v>8</v>
      </c>
      <c r="C321" s="34">
        <v>25832.553759534207</v>
      </c>
      <c r="D321" s="34">
        <v>31644.686414593747</v>
      </c>
      <c r="E321" s="34">
        <v>15291.959341578142</v>
      </c>
      <c r="F321" s="34">
        <v>53720.591634659999</v>
      </c>
      <c r="G321" s="34">
        <v>23399.760631596379</v>
      </c>
      <c r="H321" s="34">
        <v>7307.3706607031399</v>
      </c>
      <c r="I321" s="34">
        <v>24086.946020445317</v>
      </c>
      <c r="J321" s="34">
        <v>109.8155250549317</v>
      </c>
      <c r="K321" s="34">
        <v>17181.35757587503</v>
      </c>
      <c r="L321" s="34">
        <v>-1213.9632163502029</v>
      </c>
      <c r="M321" s="34">
        <v>36850.253669356702</v>
      </c>
      <c r="N321" s="34">
        <v>13911.15512112501</v>
      </c>
      <c r="O321" s="34">
        <v>38582.287548283217</v>
      </c>
      <c r="P321" s="34">
        <v>5489.613150348463</v>
      </c>
      <c r="Q321" s="34">
        <v>32.943089000000001</v>
      </c>
      <c r="R321" s="34">
        <v>4441.9317233476568</v>
      </c>
      <c r="S321" s="34">
        <v>36502.178028134658</v>
      </c>
      <c r="T321" s="34">
        <v>13157.307533281268</v>
      </c>
      <c r="U321" s="34">
        <v>8391.9151946718903</v>
      </c>
      <c r="V321" s="34">
        <v>53528.927455656245</v>
      </c>
      <c r="W321" s="34">
        <v>3691.04900135156</v>
      </c>
      <c r="X321" s="34">
        <v>83.50224590841043</v>
      </c>
      <c r="Y321" s="34">
        <v>24936.20993683923</v>
      </c>
      <c r="Z321" s="34">
        <v>63.938724670410224</v>
      </c>
      <c r="AA321" s="34">
        <v>21328.836151320334</v>
      </c>
      <c r="AB321" s="34">
        <v>15707.795747515633</v>
      </c>
      <c r="AC321" s="34">
        <v>25111.625745931302</v>
      </c>
      <c r="AD321" s="34">
        <v>30142.88701490625</v>
      </c>
      <c r="AE321" s="34">
        <v>6988.6134732343862</v>
      </c>
      <c r="AF321" s="34">
        <v>17.629778225806451</v>
      </c>
      <c r="AG321" s="34">
        <v>17692.734254249997</v>
      </c>
      <c r="AH321" s="34">
        <v>30151.806907593753</v>
      </c>
      <c r="AI321" s="34">
        <v>4594.3229445412617</v>
      </c>
      <c r="AJ321" s="34">
        <v>68.143214305908259</v>
      </c>
      <c r="AK321" s="34">
        <v>3278.9584148660006</v>
      </c>
      <c r="AL321" s="34">
        <v>14689.983118712398</v>
      </c>
      <c r="AM321" s="34">
        <v>8171.5889810312656</v>
      </c>
      <c r="AN321" s="34">
        <v>9411.1830905156312</v>
      </c>
      <c r="AO321" s="34">
        <v>34883.099863128904</v>
      </c>
      <c r="AP321" s="34">
        <v>606.1277063</v>
      </c>
      <c r="AQ321" s="34">
        <v>38881.806855167204</v>
      </c>
      <c r="AR321" s="34">
        <v>40665.288535868465</v>
      </c>
      <c r="AS321" s="34">
        <v>38404.038535437532</v>
      </c>
      <c r="AT321" s="34">
        <v>18541.331056660772</v>
      </c>
      <c r="AU321" s="34">
        <v>45335.720746999999</v>
      </c>
      <c r="AV321" s="34">
        <v>15122.940674054407</v>
      </c>
      <c r="AW321" s="34">
        <v>2794.6242323297474</v>
      </c>
      <c r="AX321" s="34">
        <v>30575.039363839856</v>
      </c>
      <c r="AY321" s="34">
        <v>35168.598438774847</v>
      </c>
    </row>
    <row r="322" spans="1:51" x14ac:dyDescent="0.25">
      <c r="A322" s="32">
        <v>44483</v>
      </c>
      <c r="B322" s="33">
        <v>9</v>
      </c>
      <c r="C322" s="34">
        <v>33091.902805409212</v>
      </c>
      <c r="D322" s="34">
        <v>38127.314354062502</v>
      </c>
      <c r="E322" s="34">
        <v>16776.755302093781</v>
      </c>
      <c r="F322" s="34">
        <v>61808.819959223751</v>
      </c>
      <c r="G322" s="34">
        <v>30412.171728811416</v>
      </c>
      <c r="H322" s="34">
        <v>10043.760967218783</v>
      </c>
      <c r="I322" s="34">
        <v>29582.341613945329</v>
      </c>
      <c r="J322" s="34">
        <v>128.43558883666989</v>
      </c>
      <c r="K322" s="34">
        <v>21497.569739640647</v>
      </c>
      <c r="L322" s="34">
        <v>1164.6834176074772</v>
      </c>
      <c r="M322" s="34">
        <v>44528.894926934299</v>
      </c>
      <c r="N322" s="34">
        <v>14316.063831500021</v>
      </c>
      <c r="O322" s="34">
        <v>46708.338944986361</v>
      </c>
      <c r="P322" s="34">
        <v>5834.7101870192273</v>
      </c>
      <c r="Q322" s="34">
        <v>32.993552000000001</v>
      </c>
      <c r="R322" s="34">
        <v>4836.2735171171889</v>
      </c>
      <c r="S322" s="34">
        <v>43736.286714150294</v>
      </c>
      <c r="T322" s="34">
        <v>14271.601860773462</v>
      </c>
      <c r="U322" s="34">
        <v>8674.5477503593902</v>
      </c>
      <c r="V322" s="34">
        <v>58556.927456624995</v>
      </c>
      <c r="W322" s="34">
        <v>4432.2009419062497</v>
      </c>
      <c r="X322" s="34">
        <v>3653.6915543463674</v>
      </c>
      <c r="Y322" s="34">
        <v>28880.03684604766</v>
      </c>
      <c r="Z322" s="34">
        <v>-61.160998992919815</v>
      </c>
      <c r="AA322" s="34">
        <v>26448.894720546879</v>
      </c>
      <c r="AB322" s="34">
        <v>20800.111978531266</v>
      </c>
      <c r="AC322" s="34">
        <v>27373.751615626425</v>
      </c>
      <c r="AD322" s="34">
        <v>32851.347311062498</v>
      </c>
      <c r="AE322" s="34">
        <v>9440.6255598281423</v>
      </c>
      <c r="AF322" s="34">
        <v>17.629778225806451</v>
      </c>
      <c r="AG322" s="34">
        <v>21059.7356315</v>
      </c>
      <c r="AH322" s="34">
        <v>34005.94560965625</v>
      </c>
      <c r="AI322" s="34">
        <v>5573.177195497864</v>
      </c>
      <c r="AJ322" s="34">
        <v>124.90764605176412</v>
      </c>
      <c r="AK322" s="34">
        <v>4578.2827182525989</v>
      </c>
      <c r="AL322" s="34">
        <v>16404.361669071754</v>
      </c>
      <c r="AM322" s="34">
        <v>11586.684708703136</v>
      </c>
      <c r="AN322" s="34">
        <v>9802.4447410625107</v>
      </c>
      <c r="AO322" s="34">
        <v>40824.959666621085</v>
      </c>
      <c r="AP322" s="34">
        <v>507.8137749</v>
      </c>
      <c r="AQ322" s="34">
        <v>49440.689825995352</v>
      </c>
      <c r="AR322" s="34">
        <v>50956.758430087219</v>
      </c>
      <c r="AS322" s="34">
        <v>45214.828672125019</v>
      </c>
      <c r="AT322" s="34">
        <v>22848.589667254513</v>
      </c>
      <c r="AU322" s="34">
        <v>53341.771107000008</v>
      </c>
      <c r="AV322" s="34">
        <v>17998.792100210674</v>
      </c>
      <c r="AW322" s="34">
        <v>2671.3348232932531</v>
      </c>
      <c r="AX322" s="34">
        <v>35948.75306824805</v>
      </c>
      <c r="AY322" s="34">
        <v>46530.112891024808</v>
      </c>
    </row>
    <row r="323" spans="1:51" x14ac:dyDescent="0.25">
      <c r="A323" s="32">
        <v>44483</v>
      </c>
      <c r="B323" s="33">
        <v>10</v>
      </c>
      <c r="C323" s="34">
        <v>39398.854761252966</v>
      </c>
      <c r="D323" s="34">
        <v>43366.573059562506</v>
      </c>
      <c r="E323" s="34">
        <v>18981.162089125013</v>
      </c>
      <c r="F323" s="34">
        <v>70672.801945711253</v>
      </c>
      <c r="G323" s="34">
        <v>36345.380893951224</v>
      </c>
      <c r="H323" s="34">
        <v>10818.181871890663</v>
      </c>
      <c r="I323" s="34">
        <v>34868.109830640635</v>
      </c>
      <c r="J323" s="34">
        <v>131.60664749145511</v>
      </c>
      <c r="K323" s="34">
        <v>24371.141466484409</v>
      </c>
      <c r="L323" s="34">
        <v>1972.2277244389916</v>
      </c>
      <c r="M323" s="34">
        <v>49692.526572522795</v>
      </c>
      <c r="N323" s="34">
        <v>16264.92557465625</v>
      </c>
      <c r="O323" s="34">
        <v>54483.625342283231</v>
      </c>
      <c r="P323" s="34">
        <v>6396.9699085978609</v>
      </c>
      <c r="Q323" s="34">
        <v>33.188521000000001</v>
      </c>
      <c r="R323" s="34">
        <v>5480.2358035859388</v>
      </c>
      <c r="S323" s="34">
        <v>50699.159530775301</v>
      </c>
      <c r="T323" s="34">
        <v>16624.343887453142</v>
      </c>
      <c r="U323" s="34">
        <v>9343.7100562656415</v>
      </c>
      <c r="V323" s="34">
        <v>66219.638772531252</v>
      </c>
      <c r="W323" s="34">
        <v>4922.29184016408</v>
      </c>
      <c r="X323" s="34">
        <v>6318.367585129673</v>
      </c>
      <c r="Y323" s="34">
        <v>31716.112247423582</v>
      </c>
      <c r="Z323" s="34">
        <v>-84.617549133300656</v>
      </c>
      <c r="AA323" s="34">
        <v>30927.780703234388</v>
      </c>
      <c r="AB323" s="34">
        <v>23960.475468968747</v>
      </c>
      <c r="AC323" s="34">
        <v>31494.224610348541</v>
      </c>
      <c r="AD323" s="34">
        <v>37752.667698062491</v>
      </c>
      <c r="AE323" s="34">
        <v>10855.40324208279</v>
      </c>
      <c r="AF323" s="34">
        <v>17.629778225806451</v>
      </c>
      <c r="AG323" s="34">
        <v>24141.024586281248</v>
      </c>
      <c r="AH323" s="34">
        <v>38223.986460437496</v>
      </c>
      <c r="AI323" s="34">
        <v>6530.1691828636667</v>
      </c>
      <c r="AJ323" s="34">
        <v>175.93721477075871</v>
      </c>
      <c r="AK323" s="34">
        <v>5330.2036719695752</v>
      </c>
      <c r="AL323" s="34">
        <v>17882.139076118634</v>
      </c>
      <c r="AM323" s="34">
        <v>11196.461871062536</v>
      </c>
      <c r="AN323" s="34">
        <v>10445.065179093759</v>
      </c>
      <c r="AO323" s="34">
        <v>47811.267739089839</v>
      </c>
      <c r="AP323" s="34">
        <v>679.72459159999994</v>
      </c>
      <c r="AQ323" s="34">
        <v>59181.873121331286</v>
      </c>
      <c r="AR323" s="34">
        <v>60138.205871610655</v>
      </c>
      <c r="AS323" s="34">
        <v>50428.954749484401</v>
      </c>
      <c r="AT323" s="34">
        <v>25439.82687825452</v>
      </c>
      <c r="AU323" s="34">
        <v>60413.749152999997</v>
      </c>
      <c r="AV323" s="34">
        <v>21300.474539366925</v>
      </c>
      <c r="AW323" s="34">
        <v>3112.5254474128305</v>
      </c>
      <c r="AX323" s="34">
        <v>41604.495600589864</v>
      </c>
      <c r="AY323" s="34">
        <v>56776.3545833842</v>
      </c>
    </row>
    <row r="324" spans="1:51" x14ac:dyDescent="0.25">
      <c r="A324" s="32">
        <v>44483</v>
      </c>
      <c r="B324" s="33">
        <v>11</v>
      </c>
      <c r="C324" s="34">
        <v>42969.158350471691</v>
      </c>
      <c r="D324" s="34">
        <v>45926.943773437495</v>
      </c>
      <c r="E324" s="34">
        <v>21519.489848453148</v>
      </c>
      <c r="F324" s="34">
        <v>78583.843614967496</v>
      </c>
      <c r="G324" s="34">
        <v>39393.544739945042</v>
      </c>
      <c r="H324" s="34">
        <v>10719.609172890656</v>
      </c>
      <c r="I324" s="34">
        <v>38190.728644585957</v>
      </c>
      <c r="J324" s="34">
        <v>139.89670944213862</v>
      </c>
      <c r="K324" s="34">
        <v>26083.180274953131</v>
      </c>
      <c r="L324" s="34">
        <v>2505.705509708474</v>
      </c>
      <c r="M324" s="34">
        <v>51173.577247280642</v>
      </c>
      <c r="N324" s="34">
        <v>18198.516402031251</v>
      </c>
      <c r="O324" s="34">
        <v>58605.566098923853</v>
      </c>
      <c r="P324" s="34">
        <v>6805.5359982007249</v>
      </c>
      <c r="Q324" s="34">
        <v>36.427543</v>
      </c>
      <c r="R324" s="34">
        <v>5862.6325834140625</v>
      </c>
      <c r="S324" s="34">
        <v>53547.446233197166</v>
      </c>
      <c r="T324" s="34">
        <v>19040.214633093772</v>
      </c>
      <c r="U324" s="34">
        <v>10586.185035890639</v>
      </c>
      <c r="V324" s="34">
        <v>72784.403699499991</v>
      </c>
      <c r="W324" s="34">
        <v>4625.3483450703206</v>
      </c>
      <c r="X324" s="34">
        <v>8979.6674712918066</v>
      </c>
      <c r="Y324" s="34">
        <v>33114.205946998401</v>
      </c>
      <c r="Z324" s="34">
        <v>-73.042883300781369</v>
      </c>
      <c r="AA324" s="34">
        <v>32622.018688328113</v>
      </c>
      <c r="AB324" s="34">
        <v>25182.888124281246</v>
      </c>
      <c r="AC324" s="34">
        <v>35380.61093198954</v>
      </c>
      <c r="AD324" s="34">
        <v>40838.22796768749</v>
      </c>
      <c r="AE324" s="34">
        <v>11995.467105919923</v>
      </c>
      <c r="AF324" s="34">
        <v>17.629778225806451</v>
      </c>
      <c r="AG324" s="34">
        <v>25348.042887</v>
      </c>
      <c r="AH324" s="34">
        <v>40183.788047968759</v>
      </c>
      <c r="AI324" s="34">
        <v>6845.9488856723583</v>
      </c>
      <c r="AJ324" s="34">
        <v>180.41399022139683</v>
      </c>
      <c r="AK324" s="34">
        <v>5398.4196506510925</v>
      </c>
      <c r="AL324" s="34">
        <v>19650.082810071755</v>
      </c>
      <c r="AM324" s="34">
        <v>12515.766709890655</v>
      </c>
      <c r="AN324" s="34">
        <v>10625.29379170314</v>
      </c>
      <c r="AO324" s="34">
        <v>51647.485541429691</v>
      </c>
      <c r="AP324" s="34">
        <v>526.51546989999997</v>
      </c>
      <c r="AQ324" s="34">
        <v>64503.820628331254</v>
      </c>
      <c r="AR324" s="34">
        <v>63618.036537540371</v>
      </c>
      <c r="AS324" s="34">
        <v>54010.245535078138</v>
      </c>
      <c r="AT324" s="34">
        <v>26627.9308545983</v>
      </c>
      <c r="AU324" s="34">
        <v>63702.70452900001</v>
      </c>
      <c r="AV324" s="34">
        <v>20985.91145433567</v>
      </c>
      <c r="AW324" s="34">
        <v>4813.3805238730465</v>
      </c>
      <c r="AX324" s="34">
        <v>44221.097963039094</v>
      </c>
      <c r="AY324" s="34">
        <v>62994.812782602952</v>
      </c>
    </row>
    <row r="325" spans="1:51" x14ac:dyDescent="0.25">
      <c r="A325" s="32">
        <v>44483</v>
      </c>
      <c r="B325" s="33">
        <v>12</v>
      </c>
      <c r="C325" s="34">
        <v>45578.916216596663</v>
      </c>
      <c r="D325" s="34">
        <v>47622.268593749999</v>
      </c>
      <c r="E325" s="34">
        <v>22865.919882593764</v>
      </c>
      <c r="F325" s="34">
        <v>83206.045954123751</v>
      </c>
      <c r="G325" s="34">
        <v>42033.099405045155</v>
      </c>
      <c r="H325" s="34">
        <v>11237.299320546908</v>
      </c>
      <c r="I325" s="34">
        <v>39639.771503296892</v>
      </c>
      <c r="J325" s="34">
        <v>137.6342658996582</v>
      </c>
      <c r="K325" s="34">
        <v>26922.225451156268</v>
      </c>
      <c r="L325" s="34">
        <v>2650.0990546340472</v>
      </c>
      <c r="M325" s="34">
        <v>52480.474052416874</v>
      </c>
      <c r="N325" s="34">
        <v>20060.4944148125</v>
      </c>
      <c r="O325" s="34">
        <v>60429.669278689478</v>
      </c>
      <c r="P325" s="34">
        <v>7155.09304626004</v>
      </c>
      <c r="Q325" s="34">
        <v>34.487442000000001</v>
      </c>
      <c r="R325" s="34">
        <v>6166.3300565039108</v>
      </c>
      <c r="S325" s="34">
        <v>56113.55839469716</v>
      </c>
      <c r="T325" s="34">
        <v>21317.106004921883</v>
      </c>
      <c r="U325" s="34">
        <v>11906.80334481251</v>
      </c>
      <c r="V325" s="34">
        <v>76137.509539531238</v>
      </c>
      <c r="W325" s="34">
        <v>4562.9367108281294</v>
      </c>
      <c r="X325" s="34">
        <v>10013.478025899045</v>
      </c>
      <c r="Y325" s="34">
        <v>33848.045132192878</v>
      </c>
      <c r="Z325" s="34">
        <v>18.164353332519994</v>
      </c>
      <c r="AA325" s="34">
        <v>34679.022251531263</v>
      </c>
      <c r="AB325" s="34">
        <v>25697.421657531253</v>
      </c>
      <c r="AC325" s="34">
        <v>38689.387644405993</v>
      </c>
      <c r="AD325" s="34">
        <v>42933.035835812494</v>
      </c>
      <c r="AE325" s="34">
        <v>13421.927143570467</v>
      </c>
      <c r="AF325" s="34">
        <v>17.629778225806451</v>
      </c>
      <c r="AG325" s="34">
        <v>26009.178861812499</v>
      </c>
      <c r="AH325" s="34">
        <v>42330.087791437501</v>
      </c>
      <c r="AI325" s="34">
        <v>6884.9451034300373</v>
      </c>
      <c r="AJ325" s="34">
        <v>171.70823575583699</v>
      </c>
      <c r="AK325" s="34">
        <v>5265.0845533680367</v>
      </c>
      <c r="AL325" s="34">
        <v>21773.731457821767</v>
      </c>
      <c r="AM325" s="34">
        <v>14892.692946390669</v>
      </c>
      <c r="AN325" s="34">
        <v>10975.37779910939</v>
      </c>
      <c r="AO325" s="34">
        <v>54556.172828257811</v>
      </c>
      <c r="AP325" s="34">
        <v>484.94827520000007</v>
      </c>
      <c r="AQ325" s="34">
        <v>67109.153025893756</v>
      </c>
      <c r="AR325" s="34">
        <v>65616.768002493453</v>
      </c>
      <c r="AS325" s="34">
        <v>56294.450753437501</v>
      </c>
      <c r="AT325" s="34">
        <v>22998.144743176381</v>
      </c>
      <c r="AU325" s="34">
        <v>65553.256959000006</v>
      </c>
      <c r="AV325" s="34">
        <v>21832.386784773174</v>
      </c>
      <c r="AW325" s="34">
        <v>5485.0790100703189</v>
      </c>
      <c r="AX325" s="34">
        <v>46042.877004246111</v>
      </c>
      <c r="AY325" s="34">
        <v>65785.039148727956</v>
      </c>
    </row>
    <row r="326" spans="1:51" x14ac:dyDescent="0.25">
      <c r="A326" s="32">
        <v>44483</v>
      </c>
      <c r="B326" s="33">
        <v>13</v>
      </c>
      <c r="C326" s="34">
        <v>46698.025336377948</v>
      </c>
      <c r="D326" s="34">
        <v>48213.752107749999</v>
      </c>
      <c r="E326" s="34">
        <v>23172.951389484388</v>
      </c>
      <c r="F326" s="34">
        <v>85216.050663323753</v>
      </c>
      <c r="G326" s="34">
        <v>42400.599875071392</v>
      </c>
      <c r="H326" s="34">
        <v>10892.925354328154</v>
      </c>
      <c r="I326" s="34">
        <v>40060.145996929677</v>
      </c>
      <c r="J326" s="34">
        <v>153.65908432006839</v>
      </c>
      <c r="K326" s="34">
        <v>27194.66327610939</v>
      </c>
      <c r="L326" s="34">
        <v>3296.4234114030769</v>
      </c>
      <c r="M326" s="34">
        <v>50624.749020859315</v>
      </c>
      <c r="N326" s="34">
        <v>21074.494551656251</v>
      </c>
      <c r="O326" s="34">
        <v>61058.231214236359</v>
      </c>
      <c r="P326" s="34">
        <v>7046.8456617358706</v>
      </c>
      <c r="Q326" s="34">
        <v>32.446693999999994</v>
      </c>
      <c r="R326" s="34">
        <v>6414.1941445507873</v>
      </c>
      <c r="S326" s="34">
        <v>57230.568704697165</v>
      </c>
      <c r="T326" s="34">
        <v>22786.646593562509</v>
      </c>
      <c r="U326" s="34">
        <v>12662.244835078131</v>
      </c>
      <c r="V326" s="34">
        <v>78818.880546593762</v>
      </c>
      <c r="W326" s="34">
        <v>5145.4375143515699</v>
      </c>
      <c r="X326" s="34">
        <v>8918.5119903878458</v>
      </c>
      <c r="Y326" s="34">
        <v>31355.987142491427</v>
      </c>
      <c r="Z326" s="34">
        <v>50.736353454589775</v>
      </c>
      <c r="AA326" s="34">
        <v>34392.212600921914</v>
      </c>
      <c r="AB326" s="34">
        <v>26136.817041656246</v>
      </c>
      <c r="AC326" s="34">
        <v>40423.811654477635</v>
      </c>
      <c r="AD326" s="34">
        <v>44690.449972281254</v>
      </c>
      <c r="AE326" s="34">
        <v>13702.004358354267</v>
      </c>
      <c r="AF326" s="34">
        <v>17.629778225806451</v>
      </c>
      <c r="AG326" s="34">
        <v>26411.959530187502</v>
      </c>
      <c r="AH326" s="34">
        <v>40775.209103125002</v>
      </c>
      <c r="AI326" s="34">
        <v>7403.1510596765338</v>
      </c>
      <c r="AJ326" s="34">
        <v>199.65868531767057</v>
      </c>
      <c r="AK326" s="34">
        <v>5766.3035910197386</v>
      </c>
      <c r="AL326" s="34">
        <v>23060.472388962386</v>
      </c>
      <c r="AM326" s="34">
        <v>15298.212204484395</v>
      </c>
      <c r="AN326" s="34">
        <v>10831.44128450001</v>
      </c>
      <c r="AO326" s="34">
        <v>56131.190547562517</v>
      </c>
      <c r="AP326" s="34">
        <v>1025.808419</v>
      </c>
      <c r="AQ326" s="34">
        <v>68130.453332300021</v>
      </c>
      <c r="AR326" s="34">
        <v>66039.728447915346</v>
      </c>
      <c r="AS326" s="34">
        <v>57166.27644250002</v>
      </c>
      <c r="AT326" s="34">
        <v>21568.71729483263</v>
      </c>
      <c r="AU326" s="34">
        <v>67417.420107999991</v>
      </c>
      <c r="AV326" s="34">
        <v>21448.906104835656</v>
      </c>
      <c r="AW326" s="34">
        <v>5154.2422562949287</v>
      </c>
      <c r="AX326" s="34">
        <v>47663.657642386745</v>
      </c>
      <c r="AY326" s="34">
        <v>66509.989594290426</v>
      </c>
    </row>
    <row r="327" spans="1:51" x14ac:dyDescent="0.25">
      <c r="A327" s="32">
        <v>44483</v>
      </c>
      <c r="B327" s="33">
        <v>14</v>
      </c>
      <c r="C327" s="34">
        <v>46901.196251627953</v>
      </c>
      <c r="D327" s="34">
        <v>47175.142864062487</v>
      </c>
      <c r="E327" s="34">
        <v>23416.441567781258</v>
      </c>
      <c r="F327" s="34">
        <v>86034.925476991251</v>
      </c>
      <c r="G327" s="34">
        <v>39992.863374586239</v>
      </c>
      <c r="H327" s="34">
        <v>10387.116893796891</v>
      </c>
      <c r="I327" s="34">
        <v>40156.420654164067</v>
      </c>
      <c r="J327" s="34">
        <v>143.2391853332519</v>
      </c>
      <c r="K327" s="34">
        <v>26426.692408593761</v>
      </c>
      <c r="L327" s="34">
        <v>2146.3129106674678</v>
      </c>
      <c r="M327" s="34">
        <v>48492.517442159435</v>
      </c>
      <c r="N327" s="34">
        <v>20974.068487656252</v>
      </c>
      <c r="O327" s="34">
        <v>60654.843241767609</v>
      </c>
      <c r="P327" s="34">
        <v>6531.1341630680336</v>
      </c>
      <c r="Q327" s="34">
        <v>31.953435000000002</v>
      </c>
      <c r="R327" s="34">
        <v>6557.254993597664</v>
      </c>
      <c r="S327" s="34">
        <v>56501.155769119032</v>
      </c>
      <c r="T327" s="34">
        <v>23115.419480296881</v>
      </c>
      <c r="U327" s="34">
        <v>12854.492072812511</v>
      </c>
      <c r="V327" s="34">
        <v>79734.118602437491</v>
      </c>
      <c r="W327" s="34">
        <v>4976.1171468984494</v>
      </c>
      <c r="X327" s="34">
        <v>10959.589018010791</v>
      </c>
      <c r="Y327" s="34">
        <v>31172.747714418783</v>
      </c>
      <c r="Z327" s="34">
        <v>54.261399536132942</v>
      </c>
      <c r="AA327" s="34">
        <v>31987.149849671878</v>
      </c>
      <c r="AB327" s="34">
        <v>26433.483755937501</v>
      </c>
      <c r="AC327" s="34">
        <v>40982.133278657413</v>
      </c>
      <c r="AD327" s="34">
        <v>45143.416702843751</v>
      </c>
      <c r="AE327" s="34">
        <v>11666.741163036784</v>
      </c>
      <c r="AF327" s="34">
        <v>17.629778225806451</v>
      </c>
      <c r="AG327" s="34">
        <v>26791.156095375001</v>
      </c>
      <c r="AH327" s="34">
        <v>42860.826804718759</v>
      </c>
      <c r="AI327" s="34">
        <v>6498.1205432465058</v>
      </c>
      <c r="AJ327" s="34">
        <v>150.06926682279646</v>
      </c>
      <c r="AK327" s="34">
        <v>6017.0462380542194</v>
      </c>
      <c r="AL327" s="34">
        <v>23490.347049571748</v>
      </c>
      <c r="AM327" s="34">
        <v>14569.565154859412</v>
      </c>
      <c r="AN327" s="34">
        <v>11632.165901468761</v>
      </c>
      <c r="AO327" s="34">
        <v>55877.035605085955</v>
      </c>
      <c r="AP327" s="34">
        <v>1178.6372179</v>
      </c>
      <c r="AQ327" s="34">
        <v>68520.82349011254</v>
      </c>
      <c r="AR327" s="34">
        <v>65469.642428805964</v>
      </c>
      <c r="AS327" s="34">
        <v>57053.933695718762</v>
      </c>
      <c r="AT327" s="34">
        <v>21332.716247942015</v>
      </c>
      <c r="AU327" s="34">
        <v>67376.214495999986</v>
      </c>
      <c r="AV327" s="34">
        <v>20491.17757036693</v>
      </c>
      <c r="AW327" s="34">
        <v>6757.9831548508464</v>
      </c>
      <c r="AX327" s="34">
        <v>48760.001564882841</v>
      </c>
      <c r="AY327" s="34">
        <v>66902.128536571676</v>
      </c>
    </row>
    <row r="328" spans="1:51" x14ac:dyDescent="0.25">
      <c r="A328" s="32">
        <v>44483</v>
      </c>
      <c r="B328" s="33">
        <v>15</v>
      </c>
      <c r="C328" s="34">
        <v>45144.219379815419</v>
      </c>
      <c r="D328" s="34">
        <v>46635.556858250013</v>
      </c>
      <c r="E328" s="34">
        <v>23054.849817500017</v>
      </c>
      <c r="F328" s="34">
        <v>83680.591110690002</v>
      </c>
      <c r="G328" s="34">
        <v>39050.560652361346</v>
      </c>
      <c r="H328" s="34">
        <v>10468.154745531272</v>
      </c>
      <c r="I328" s="34">
        <v>39197.277298031251</v>
      </c>
      <c r="J328" s="34">
        <v>140.23688125610352</v>
      </c>
      <c r="K328" s="34">
        <v>25969.224567609392</v>
      </c>
      <c r="L328" s="34">
        <v>1675.1461180361221</v>
      </c>
      <c r="M328" s="34">
        <v>49830.716112399663</v>
      </c>
      <c r="N328" s="34">
        <v>19822.253073187501</v>
      </c>
      <c r="O328" s="34">
        <v>58802.934393580101</v>
      </c>
      <c r="P328" s="34">
        <v>5603.5132643028328</v>
      </c>
      <c r="Q328" s="34">
        <v>32.025148000000002</v>
      </c>
      <c r="R328" s="34">
        <v>6465.100597941404</v>
      </c>
      <c r="S328" s="34">
        <v>56076.120014900298</v>
      </c>
      <c r="T328" s="34">
        <v>22469.064130562503</v>
      </c>
      <c r="U328" s="34">
        <v>12395.15557096876</v>
      </c>
      <c r="V328" s="34">
        <v>78662.033719312501</v>
      </c>
      <c r="W328" s="34">
        <v>4988.1287113047001</v>
      </c>
      <c r="X328" s="34">
        <v>11768.220538818141</v>
      </c>
      <c r="Y328" s="34">
        <v>30445.41813841488</v>
      </c>
      <c r="Z328" s="34">
        <v>-16.870720520019518</v>
      </c>
      <c r="AA328" s="34">
        <v>31638.630933968769</v>
      </c>
      <c r="AB328" s="34">
        <v>25959.020515125001</v>
      </c>
      <c r="AC328" s="34">
        <v>39228.262766853353</v>
      </c>
      <c r="AD328" s="34">
        <v>44024.778089625004</v>
      </c>
      <c r="AE328" s="34">
        <v>11105.898535409775</v>
      </c>
      <c r="AF328" s="34">
        <v>17.629778225806451</v>
      </c>
      <c r="AG328" s="34">
        <v>25970.550730499999</v>
      </c>
      <c r="AH328" s="34">
        <v>41693.390139687501</v>
      </c>
      <c r="AI328" s="34">
        <v>6779.4774528577891</v>
      </c>
      <c r="AJ328" s="34">
        <v>155.83738160347895</v>
      </c>
      <c r="AK328" s="34">
        <v>6729.2366901355299</v>
      </c>
      <c r="AL328" s="34">
        <v>22825.129850665504</v>
      </c>
      <c r="AM328" s="34">
        <v>13264.582887140637</v>
      </c>
      <c r="AN328" s="34">
        <v>11448.43877354689</v>
      </c>
      <c r="AO328" s="34">
        <v>54809.596914257811</v>
      </c>
      <c r="AP328" s="34">
        <v>990.64932190000025</v>
      </c>
      <c r="AQ328" s="34">
        <v>66606.763386190665</v>
      </c>
      <c r="AR328" s="34">
        <v>64489.905451821614</v>
      </c>
      <c r="AS328" s="34">
        <v>56345.550565421887</v>
      </c>
      <c r="AT328" s="34">
        <v>24396.187170629521</v>
      </c>
      <c r="AU328" s="34">
        <v>64940.584089000011</v>
      </c>
      <c r="AV328" s="34">
        <v>20623.815899773166</v>
      </c>
      <c r="AW328" s="34">
        <v>6676.1793289964744</v>
      </c>
      <c r="AX328" s="34">
        <v>47829.216330761737</v>
      </c>
      <c r="AY328" s="34">
        <v>64894.436740446698</v>
      </c>
    </row>
    <row r="329" spans="1:51" x14ac:dyDescent="0.25">
      <c r="A329" s="32">
        <v>44483</v>
      </c>
      <c r="B329" s="33">
        <v>16</v>
      </c>
      <c r="C329" s="34">
        <v>42916.437731284197</v>
      </c>
      <c r="D329" s="34">
        <v>46064.240694499997</v>
      </c>
      <c r="E329" s="34">
        <v>21490.310474750018</v>
      </c>
      <c r="F329" s="34">
        <v>79275.855697233754</v>
      </c>
      <c r="G329" s="34">
        <v>38620.632322427926</v>
      </c>
      <c r="H329" s="34">
        <v>11135.507594437517</v>
      </c>
      <c r="I329" s="34">
        <v>37890.86260710939</v>
      </c>
      <c r="J329" s="34">
        <v>133.98252487182612</v>
      </c>
      <c r="K329" s="34">
        <v>25612.287748562518</v>
      </c>
      <c r="L329" s="34">
        <v>1730.9126107381162</v>
      </c>
      <c r="M329" s="34">
        <v>49705.668267283407</v>
      </c>
      <c r="N329" s="34">
        <v>19017.853060906251</v>
      </c>
      <c r="O329" s="34">
        <v>56867.261714455104</v>
      </c>
      <c r="P329" s="34">
        <v>5172.539676187942</v>
      </c>
      <c r="Q329" s="34">
        <v>32.259470999999998</v>
      </c>
      <c r="R329" s="34">
        <v>6031.4112064414112</v>
      </c>
      <c r="S329" s="34">
        <v>55662.010552165913</v>
      </c>
      <c r="T329" s="34">
        <v>21950.292040343757</v>
      </c>
      <c r="U329" s="34">
        <v>12069.26529832813</v>
      </c>
      <c r="V329" s="34">
        <v>74115.961267156235</v>
      </c>
      <c r="W329" s="34">
        <v>5119.3146204921804</v>
      </c>
      <c r="X329" s="34">
        <v>9107.027906966332</v>
      </c>
      <c r="Y329" s="34">
        <v>32362.438462398124</v>
      </c>
      <c r="Z329" s="34">
        <v>-25.198560791015652</v>
      </c>
      <c r="AA329" s="34">
        <v>31326.516376562522</v>
      </c>
      <c r="AB329" s="34">
        <v>25180.426922656246</v>
      </c>
      <c r="AC329" s="34">
        <v>37427.989834631277</v>
      </c>
      <c r="AD329" s="34">
        <v>42062.767361468752</v>
      </c>
      <c r="AE329" s="34">
        <v>11631.949363284035</v>
      </c>
      <c r="AF329" s="34">
        <v>17.629778225806451</v>
      </c>
      <c r="AG329" s="34">
        <v>25225.547327125001</v>
      </c>
      <c r="AH329" s="34">
        <v>40430.804898343769</v>
      </c>
      <c r="AI329" s="34">
        <v>6866.1445839874705</v>
      </c>
      <c r="AJ329" s="34">
        <v>153.28247994128662</v>
      </c>
      <c r="AK329" s="34">
        <v>6783.9002829039528</v>
      </c>
      <c r="AL329" s="34">
        <v>21808.749579853014</v>
      </c>
      <c r="AM329" s="34">
        <v>13997.139201734413</v>
      </c>
      <c r="AN329" s="34">
        <v>11137.78723870314</v>
      </c>
      <c r="AO329" s="34">
        <v>53876.320132800785</v>
      </c>
      <c r="AP329" s="34">
        <v>1806.2238622000004</v>
      </c>
      <c r="AQ329" s="34">
        <v>64785.297000206279</v>
      </c>
      <c r="AR329" s="34">
        <v>64499.806937430985</v>
      </c>
      <c r="AS329" s="34">
        <v>55474.496943265651</v>
      </c>
      <c r="AT329" s="34">
        <v>25204.931359817027</v>
      </c>
      <c r="AU329" s="34">
        <v>62236.729631999988</v>
      </c>
      <c r="AV329" s="34">
        <v>21164.048600398164</v>
      </c>
      <c r="AW329" s="34">
        <v>5670.5988323744186</v>
      </c>
      <c r="AX329" s="34">
        <v>46533.402822562522</v>
      </c>
      <c r="AY329" s="34">
        <v>62854.634503352972</v>
      </c>
    </row>
    <row r="330" spans="1:51" x14ac:dyDescent="0.25">
      <c r="A330" s="32">
        <v>44483</v>
      </c>
      <c r="B330" s="33">
        <v>17</v>
      </c>
      <c r="C330" s="34">
        <v>39642.062474909209</v>
      </c>
      <c r="D330" s="34">
        <v>44413.737232906249</v>
      </c>
      <c r="E330" s="34">
        <v>20382.178597531267</v>
      </c>
      <c r="F330" s="34">
        <v>73975.526325202489</v>
      </c>
      <c r="G330" s="34">
        <v>36864.461188214016</v>
      </c>
      <c r="H330" s="34">
        <v>11019.102299968783</v>
      </c>
      <c r="I330" s="34">
        <v>36404.720124648447</v>
      </c>
      <c r="J330" s="34">
        <v>129.22129249572751</v>
      </c>
      <c r="K330" s="34">
        <v>24637.965315375008</v>
      </c>
      <c r="L330" s="34">
        <v>2184.5376116377156</v>
      </c>
      <c r="M330" s="34">
        <v>46514.981729111591</v>
      </c>
      <c r="N330" s="34">
        <v>17633.775146218752</v>
      </c>
      <c r="O330" s="34">
        <v>54393.590922705109</v>
      </c>
      <c r="P330" s="34">
        <v>4461.6926241404244</v>
      </c>
      <c r="Q330" s="34">
        <v>32.372011000000001</v>
      </c>
      <c r="R330" s="34">
        <v>5501.3088372382826</v>
      </c>
      <c r="S330" s="34">
        <v>53508.01524361904</v>
      </c>
      <c r="T330" s="34">
        <v>20040.108180515632</v>
      </c>
      <c r="U330" s="34">
        <v>10929.821373703129</v>
      </c>
      <c r="V330" s="34">
        <v>68644.638860562511</v>
      </c>
      <c r="W330" s="34">
        <v>4795.1728781484398</v>
      </c>
      <c r="X330" s="34">
        <v>10317.602491624299</v>
      </c>
      <c r="Y330" s="34">
        <v>31089.725081594348</v>
      </c>
      <c r="Z330" s="34">
        <v>18.514111328124898</v>
      </c>
      <c r="AA330" s="34">
        <v>31588.056785890647</v>
      </c>
      <c r="AB330" s="34">
        <v>24249.476397781254</v>
      </c>
      <c r="AC330" s="34">
        <v>34244.544136234625</v>
      </c>
      <c r="AD330" s="34">
        <v>39195.405275468744</v>
      </c>
      <c r="AE330" s="34">
        <v>11252.010959055517</v>
      </c>
      <c r="AF330" s="34">
        <v>17.629778225806451</v>
      </c>
      <c r="AG330" s="34">
        <v>24121.552405437498</v>
      </c>
      <c r="AH330" s="34">
        <v>39535.996725374993</v>
      </c>
      <c r="AI330" s="34">
        <v>6359.1142052004743</v>
      </c>
      <c r="AJ330" s="34">
        <v>166.73251210232826</v>
      </c>
      <c r="AK330" s="34">
        <v>6272.355144013608</v>
      </c>
      <c r="AL330" s="34">
        <v>21172.737395634256</v>
      </c>
      <c r="AM330" s="34">
        <v>14184.780752750019</v>
      </c>
      <c r="AN330" s="34">
        <v>11578.344582031259</v>
      </c>
      <c r="AO330" s="34">
        <v>51553.609181632826</v>
      </c>
      <c r="AP330" s="34">
        <v>2132.8909100999999</v>
      </c>
      <c r="AQ330" s="34">
        <v>61591.774756596897</v>
      </c>
      <c r="AR330" s="34">
        <v>61120.054590907537</v>
      </c>
      <c r="AS330" s="34">
        <v>54265.215062250019</v>
      </c>
      <c r="AT330" s="34">
        <v>24665.126620910771</v>
      </c>
      <c r="AU330" s="34">
        <v>57837.326624000008</v>
      </c>
      <c r="AV330" s="34">
        <v>21792.013815523169</v>
      </c>
      <c r="AW330" s="34">
        <v>2849.5174142426131</v>
      </c>
      <c r="AX330" s="34">
        <v>43654.031928882818</v>
      </c>
      <c r="AY330" s="34">
        <v>58833.326334696678</v>
      </c>
    </row>
    <row r="331" spans="1:51" x14ac:dyDescent="0.25">
      <c r="A331" s="32">
        <v>44483</v>
      </c>
      <c r="B331" s="33">
        <v>18</v>
      </c>
      <c r="C331" s="34">
        <v>37985.321914781875</v>
      </c>
      <c r="D331" s="34">
        <v>41398.388750781254</v>
      </c>
      <c r="E331" s="34">
        <v>18353.949156734387</v>
      </c>
      <c r="F331" s="34">
        <v>70715.049155442481</v>
      </c>
      <c r="G331" s="34">
        <v>33457.699723013007</v>
      </c>
      <c r="H331" s="34">
        <v>9085.5378211093939</v>
      </c>
      <c r="I331" s="34">
        <v>34526.608205734374</v>
      </c>
      <c r="J331" s="34">
        <v>128.7457332611084</v>
      </c>
      <c r="K331" s="34">
        <v>23147.802494093758</v>
      </c>
      <c r="L331" s="34">
        <v>2129.6907689172222</v>
      </c>
      <c r="M331" s="34">
        <v>42491.537203005399</v>
      </c>
      <c r="N331" s="34">
        <v>16095.02607690625</v>
      </c>
      <c r="O331" s="34">
        <v>51199.317643423848</v>
      </c>
      <c r="P331" s="34">
        <v>4754.4338698595229</v>
      </c>
      <c r="Q331" s="34">
        <v>32.623632000000001</v>
      </c>
      <c r="R331" s="34">
        <v>5327.3034127539077</v>
      </c>
      <c r="S331" s="34">
        <v>50506.456964400284</v>
      </c>
      <c r="T331" s="34">
        <v>18390.931471000007</v>
      </c>
      <c r="U331" s="34">
        <v>9775.4917364687608</v>
      </c>
      <c r="V331" s="34">
        <v>65215.069449249997</v>
      </c>
      <c r="W331" s="34">
        <v>4771.9443947499994</v>
      </c>
      <c r="X331" s="34">
        <v>7965.8515538221745</v>
      </c>
      <c r="Y331" s="34">
        <v>29224.624267699794</v>
      </c>
      <c r="Z331" s="34">
        <v>106.37333923339848</v>
      </c>
      <c r="AA331" s="34">
        <v>28676.275562296909</v>
      </c>
      <c r="AB331" s="34">
        <v>22969.218727531257</v>
      </c>
      <c r="AC331" s="34">
        <v>31738.068980187178</v>
      </c>
      <c r="AD331" s="34">
        <v>37158.188114843753</v>
      </c>
      <c r="AE331" s="34">
        <v>11334.644199176535</v>
      </c>
      <c r="AF331" s="34">
        <v>17.629778225806451</v>
      </c>
      <c r="AG331" s="34">
        <v>22947.3579894375</v>
      </c>
      <c r="AH331" s="34">
        <v>40013.3313260625</v>
      </c>
      <c r="AI331" s="34">
        <v>6325.1375797554865</v>
      </c>
      <c r="AJ331" s="34">
        <v>71.331794213296803</v>
      </c>
      <c r="AK331" s="34">
        <v>6581.3326722503834</v>
      </c>
      <c r="AL331" s="34">
        <v>21563.713879118637</v>
      </c>
      <c r="AM331" s="34">
        <v>14189.548639468789</v>
      </c>
      <c r="AN331" s="34">
        <v>11172.633132093761</v>
      </c>
      <c r="AO331" s="34">
        <v>48764.809220957031</v>
      </c>
      <c r="AP331" s="34">
        <v>1385.2320949</v>
      </c>
      <c r="AQ331" s="34">
        <v>57833.53427453441</v>
      </c>
      <c r="AR331" s="34">
        <v>56580.897064985671</v>
      </c>
      <c r="AS331" s="34">
        <v>52947.760044500013</v>
      </c>
      <c r="AT331" s="34">
        <v>23321.480967910771</v>
      </c>
      <c r="AU331" s="34">
        <v>54250.513117999995</v>
      </c>
      <c r="AV331" s="34">
        <v>22331.490649679421</v>
      </c>
      <c r="AW331" s="34">
        <v>1575.7477764707917</v>
      </c>
      <c r="AX331" s="34">
        <v>42237.361941468764</v>
      </c>
      <c r="AY331" s="34">
        <v>56230.398642602944</v>
      </c>
    </row>
    <row r="332" spans="1:51" x14ac:dyDescent="0.25">
      <c r="A332" s="32">
        <v>44483</v>
      </c>
      <c r="B332" s="33">
        <v>19</v>
      </c>
      <c r="C332" s="34">
        <v>36424.036910627954</v>
      </c>
      <c r="D332" s="34">
        <v>38468.534164875018</v>
      </c>
      <c r="E332" s="34">
        <v>17333.430984546889</v>
      </c>
      <c r="F332" s="34">
        <v>68786.822308979987</v>
      </c>
      <c r="G332" s="34">
        <v>30340.346301064477</v>
      </c>
      <c r="H332" s="34">
        <v>7950.1622863593911</v>
      </c>
      <c r="I332" s="34">
        <v>31917.443633960949</v>
      </c>
      <c r="J332" s="34">
        <v>136.85602569580081</v>
      </c>
      <c r="K332" s="34">
        <v>21795.003144187522</v>
      </c>
      <c r="L332" s="34">
        <v>1214.5248536689724</v>
      </c>
      <c r="M332" s="34">
        <v>39588.472586690594</v>
      </c>
      <c r="N332" s="34">
        <v>14727.12218282813</v>
      </c>
      <c r="O332" s="34">
        <v>47209.102191220729</v>
      </c>
      <c r="P332" s="34">
        <v>4655.7935734761577</v>
      </c>
      <c r="Q332" s="34">
        <v>32.438631000000001</v>
      </c>
      <c r="R332" s="34">
        <v>5345.6978702421893</v>
      </c>
      <c r="S332" s="34">
        <v>47672.521343119035</v>
      </c>
      <c r="T332" s="34">
        <v>17185.24738246877</v>
      </c>
      <c r="U332" s="34">
        <v>9165.4692157343798</v>
      </c>
      <c r="V332" s="34">
        <v>64720.333727124998</v>
      </c>
      <c r="W332" s="34">
        <v>4569.9790806328101</v>
      </c>
      <c r="X332" s="34">
        <v>6111.0256639383497</v>
      </c>
      <c r="Y332" s="34">
        <v>27604.142543568312</v>
      </c>
      <c r="Z332" s="34">
        <v>162.34267364501966</v>
      </c>
      <c r="AA332" s="34">
        <v>27433.451051406282</v>
      </c>
      <c r="AB332" s="34">
        <v>20465.80558207813</v>
      </c>
      <c r="AC332" s="34">
        <v>30417.33611589517</v>
      </c>
      <c r="AD332" s="34">
        <v>37421.645515968754</v>
      </c>
      <c r="AE332" s="34">
        <v>10115.834329000025</v>
      </c>
      <c r="AF332" s="34">
        <v>17.629778225806451</v>
      </c>
      <c r="AG332" s="34">
        <v>21964.828055687503</v>
      </c>
      <c r="AH332" s="34">
        <v>41442.474042874994</v>
      </c>
      <c r="AI332" s="34">
        <v>5827.7073546756528</v>
      </c>
      <c r="AJ332" s="34">
        <v>46.85597491157688</v>
      </c>
      <c r="AK332" s="34">
        <v>5351.1156223462485</v>
      </c>
      <c r="AL332" s="34">
        <v>22320.616479884258</v>
      </c>
      <c r="AM332" s="34">
        <v>12951.095777234395</v>
      </c>
      <c r="AN332" s="34">
        <v>10467.39167871877</v>
      </c>
      <c r="AO332" s="34">
        <v>46431.521771609383</v>
      </c>
      <c r="AP332" s="34">
        <v>726.85381989999996</v>
      </c>
      <c r="AQ332" s="34">
        <v>52786.863113573476</v>
      </c>
      <c r="AR332" s="34">
        <v>52336.259680368457</v>
      </c>
      <c r="AS332" s="34">
        <v>53192.04801067189</v>
      </c>
      <c r="AT332" s="34">
        <v>21494.949556348271</v>
      </c>
      <c r="AU332" s="34">
        <v>51743.500426999984</v>
      </c>
      <c r="AV332" s="34">
        <v>22231.403742460643</v>
      </c>
      <c r="AW332" s="34">
        <v>2412.7053410096246</v>
      </c>
      <c r="AX332" s="34">
        <v>42709.370873293003</v>
      </c>
      <c r="AY332" s="34">
        <v>50059.786782259194</v>
      </c>
    </row>
    <row r="333" spans="1:51" x14ac:dyDescent="0.25">
      <c r="A333" s="32">
        <v>44483</v>
      </c>
      <c r="B333" s="33">
        <v>20</v>
      </c>
      <c r="C333" s="34">
        <v>35626.103244643586</v>
      </c>
      <c r="D333" s="34">
        <v>39425.407386593768</v>
      </c>
      <c r="E333" s="34">
        <v>18289.1481450469</v>
      </c>
      <c r="F333" s="34">
        <v>67897.491104694986</v>
      </c>
      <c r="G333" s="34">
        <v>31338.990820482777</v>
      </c>
      <c r="H333" s="34">
        <v>7864.9267726094113</v>
      </c>
      <c r="I333" s="34">
        <v>30517.65830598828</v>
      </c>
      <c r="J333" s="34">
        <v>154.86820220947271</v>
      </c>
      <c r="K333" s="34">
        <v>22153.102278328151</v>
      </c>
      <c r="L333" s="34">
        <v>553.43145169931086</v>
      </c>
      <c r="M333" s="34">
        <v>38210.32852916827</v>
      </c>
      <c r="N333" s="34">
        <v>15277.18014007813</v>
      </c>
      <c r="O333" s="34">
        <v>46833.561127236353</v>
      </c>
      <c r="P333" s="34">
        <v>6429.4914492466878</v>
      </c>
      <c r="Q333" s="34">
        <v>32.561425</v>
      </c>
      <c r="R333" s="34">
        <v>5764.0956233789066</v>
      </c>
      <c r="S333" s="34">
        <v>50354.817575634675</v>
      </c>
      <c r="T333" s="34">
        <v>18182.965467625032</v>
      </c>
      <c r="U333" s="34">
        <v>9747.0477750937498</v>
      </c>
      <c r="V333" s="34">
        <v>70093.781450937502</v>
      </c>
      <c r="W333" s="34">
        <v>4481.1439153828196</v>
      </c>
      <c r="X333" s="34">
        <v>5612.1503699852592</v>
      </c>
      <c r="Y333" s="34">
        <v>26191.030658588468</v>
      </c>
      <c r="Z333" s="34">
        <v>174.91419799804686</v>
      </c>
      <c r="AA333" s="34">
        <v>28592.456718234389</v>
      </c>
      <c r="AB333" s="34">
        <v>19282.352254250021</v>
      </c>
      <c r="AC333" s="34">
        <v>31378.003173453555</v>
      </c>
      <c r="AD333" s="34">
        <v>40969.597372718745</v>
      </c>
      <c r="AE333" s="34">
        <v>10484.834222375004</v>
      </c>
      <c r="AF333" s="34">
        <v>17.629778225806451</v>
      </c>
      <c r="AG333" s="34">
        <v>23251.923073093749</v>
      </c>
      <c r="AH333" s="34">
        <v>46738.281702937493</v>
      </c>
      <c r="AI333" s="34">
        <v>6414.7080189860981</v>
      </c>
      <c r="AJ333" s="34">
        <v>27.212390361133714</v>
      </c>
      <c r="AK333" s="34">
        <v>4142.3698249670288</v>
      </c>
      <c r="AL333" s="34">
        <v>24434.076868353011</v>
      </c>
      <c r="AM333" s="34">
        <v>14201.229857453151</v>
      </c>
      <c r="AN333" s="34">
        <v>11258.43539384376</v>
      </c>
      <c r="AO333" s="34">
        <v>47779.110615320315</v>
      </c>
      <c r="AP333" s="34">
        <v>755.02072109999995</v>
      </c>
      <c r="AQ333" s="34">
        <v>49675.023678003134</v>
      </c>
      <c r="AR333" s="34">
        <v>52972.980868587227</v>
      </c>
      <c r="AS333" s="34">
        <v>56929.190127546892</v>
      </c>
      <c r="AT333" s="34">
        <v>20649.47837592641</v>
      </c>
      <c r="AU333" s="34">
        <v>55373.468517999994</v>
      </c>
      <c r="AV333" s="34">
        <v>24937.320664210652</v>
      </c>
      <c r="AW333" s="34">
        <v>3993.5193938559082</v>
      </c>
      <c r="AX333" s="34">
        <v>46485.492407085971</v>
      </c>
      <c r="AY333" s="34">
        <v>45881.560229071692</v>
      </c>
    </row>
    <row r="334" spans="1:51" x14ac:dyDescent="0.25">
      <c r="A334" s="32">
        <v>44483</v>
      </c>
      <c r="B334" s="33">
        <v>21</v>
      </c>
      <c r="C334" s="34">
        <v>39766.116269971702</v>
      </c>
      <c r="D334" s="34">
        <v>45690.919061406254</v>
      </c>
      <c r="E334" s="34">
        <v>22723.85593912502</v>
      </c>
      <c r="F334" s="34">
        <v>74878.208997420006</v>
      </c>
      <c r="G334" s="34">
        <v>38337.548645281211</v>
      </c>
      <c r="H334" s="34">
        <v>7685.7238145468964</v>
      </c>
      <c r="I334" s="34">
        <v>31033.556476343765</v>
      </c>
      <c r="J334" s="34">
        <v>182.19588088989261</v>
      </c>
      <c r="K334" s="34">
        <v>25276.234421843768</v>
      </c>
      <c r="L334" s="34">
        <v>886.16215588978957</v>
      </c>
      <c r="M334" s="34">
        <v>40762.351056726708</v>
      </c>
      <c r="N334" s="34">
        <v>18364.11702890625</v>
      </c>
      <c r="O334" s="34">
        <v>51578.421182189479</v>
      </c>
      <c r="P334" s="34">
        <v>8185.3830967466574</v>
      </c>
      <c r="Q334" s="34">
        <v>32.687705999999999</v>
      </c>
      <c r="R334" s="34">
        <v>7412.0010535468755</v>
      </c>
      <c r="S334" s="34">
        <v>60168.470171056542</v>
      </c>
      <c r="T334" s="34">
        <v>21868.741772984376</v>
      </c>
      <c r="U334" s="34">
        <v>12253.804756765641</v>
      </c>
      <c r="V334" s="34">
        <v>84467.470845843753</v>
      </c>
      <c r="W334" s="34">
        <v>4881.9989047343797</v>
      </c>
      <c r="X334" s="34">
        <v>8528.6514121875261</v>
      </c>
      <c r="Y334" s="34">
        <v>26701.425808510725</v>
      </c>
      <c r="Z334" s="34">
        <v>163.17288055419925</v>
      </c>
      <c r="AA334" s="34">
        <v>34321.40560262504</v>
      </c>
      <c r="AB334" s="34">
        <v>18871.787067718746</v>
      </c>
      <c r="AC334" s="34">
        <v>35271.086040448026</v>
      </c>
      <c r="AD334" s="34">
        <v>51302.314488968754</v>
      </c>
      <c r="AE334" s="34">
        <v>12508.916129328161</v>
      </c>
      <c r="AF334" s="34">
        <v>17.629778225806451</v>
      </c>
      <c r="AG334" s="34">
        <v>28096.086498937497</v>
      </c>
      <c r="AH334" s="34">
        <v>57345.760394625002</v>
      </c>
      <c r="AI334" s="34">
        <v>8094.1216064453101</v>
      </c>
      <c r="AJ334" s="34">
        <v>33.354197847375929</v>
      </c>
      <c r="AK334" s="34">
        <v>4243.8909951554797</v>
      </c>
      <c r="AL334" s="34">
        <v>28510.600591024879</v>
      </c>
      <c r="AM334" s="34">
        <v>18705.334837765629</v>
      </c>
      <c r="AN334" s="34">
        <v>13009.24912353125</v>
      </c>
      <c r="AO334" s="34">
        <v>54343.111236175784</v>
      </c>
      <c r="AP334" s="34">
        <v>930.34508619999997</v>
      </c>
      <c r="AQ334" s="34">
        <v>49943.053074042196</v>
      </c>
      <c r="AR334" s="34">
        <v>60840.347972251293</v>
      </c>
      <c r="AS334" s="34">
        <v>67034.683284359373</v>
      </c>
      <c r="AT334" s="34">
        <v>21084.004057895181</v>
      </c>
      <c r="AU334" s="34">
        <v>63471.679547</v>
      </c>
      <c r="AV334" s="34">
        <v>31666.175734616918</v>
      </c>
      <c r="AW334" s="34">
        <v>5288.5041983528899</v>
      </c>
      <c r="AX334" s="34">
        <v>57138.859625378915</v>
      </c>
      <c r="AY334" s="34">
        <v>46570.870012915453</v>
      </c>
    </row>
    <row r="335" spans="1:51" x14ac:dyDescent="0.25">
      <c r="A335" s="32">
        <v>44483</v>
      </c>
      <c r="B335" s="33">
        <v>22</v>
      </c>
      <c r="C335" s="34">
        <v>38183.452495081088</v>
      </c>
      <c r="D335" s="34">
        <v>44676.700015499999</v>
      </c>
      <c r="E335" s="34">
        <v>21779.237756109378</v>
      </c>
      <c r="F335" s="34">
        <v>72994.054123213748</v>
      </c>
      <c r="G335" s="34">
        <v>38112.253636499976</v>
      </c>
      <c r="H335" s="34">
        <v>6999.2580372500215</v>
      </c>
      <c r="I335" s="34">
        <v>29477.210567988295</v>
      </c>
      <c r="J335" s="34">
        <v>178.18176651000982</v>
      </c>
      <c r="K335" s="34">
        <v>24933.688147453136</v>
      </c>
      <c r="L335" s="34">
        <v>659.86163474113346</v>
      </c>
      <c r="M335" s="34">
        <v>41417.595585976429</v>
      </c>
      <c r="N335" s="34">
        <v>18306.152718875001</v>
      </c>
      <c r="O335" s="34">
        <v>50723.794630267599</v>
      </c>
      <c r="P335" s="34">
        <v>8123.2169563320367</v>
      </c>
      <c r="Q335" s="34">
        <v>33.357545999999999</v>
      </c>
      <c r="R335" s="34">
        <v>7551.2563970429655</v>
      </c>
      <c r="S335" s="34">
        <v>60362.548757384662</v>
      </c>
      <c r="T335" s="34">
        <v>20772.514047390632</v>
      </c>
      <c r="U335" s="34">
        <v>11845.614093296881</v>
      </c>
      <c r="V335" s="34">
        <v>83941.359396374988</v>
      </c>
      <c r="W335" s="34">
        <v>4891.35674618751</v>
      </c>
      <c r="X335" s="34">
        <v>9164.9856011094271</v>
      </c>
      <c r="Y335" s="34">
        <v>25942.049547782382</v>
      </c>
      <c r="Z335" s="34">
        <v>140.15115203857425</v>
      </c>
      <c r="AA335" s="34">
        <v>34208.269170796877</v>
      </c>
      <c r="AB335" s="34">
        <v>17457.71259765626</v>
      </c>
      <c r="AC335" s="34">
        <v>35137.817728247101</v>
      </c>
      <c r="AD335" s="34">
        <v>51151.578855843742</v>
      </c>
      <c r="AE335" s="34">
        <v>12181.945384703151</v>
      </c>
      <c r="AF335" s="34">
        <v>17.629778225806451</v>
      </c>
      <c r="AG335" s="34">
        <v>27504.485892781253</v>
      </c>
      <c r="AH335" s="34">
        <v>56951.803134875001</v>
      </c>
      <c r="AI335" s="34">
        <v>8238.1281738281305</v>
      </c>
      <c r="AJ335" s="34">
        <v>40.30230991908013</v>
      </c>
      <c r="AK335" s="34">
        <v>4074.21203485157</v>
      </c>
      <c r="AL335" s="34">
        <v>28351.192796587377</v>
      </c>
      <c r="AM335" s="34">
        <v>17837.842041812524</v>
      </c>
      <c r="AN335" s="34">
        <v>12324.117102765631</v>
      </c>
      <c r="AO335" s="34">
        <v>53701.557080019527</v>
      </c>
      <c r="AP335" s="34">
        <v>912.06065369999999</v>
      </c>
      <c r="AQ335" s="34">
        <v>47442.725830589086</v>
      </c>
      <c r="AR335" s="34">
        <v>60453.255518259059</v>
      </c>
      <c r="AS335" s="34">
        <v>66351.192701500011</v>
      </c>
      <c r="AT335" s="34">
        <v>20224.556017160776</v>
      </c>
      <c r="AU335" s="34">
        <v>61850.330994000004</v>
      </c>
      <c r="AV335" s="34">
        <v>31324.612072679414</v>
      </c>
      <c r="AW335" s="34">
        <v>5195.36406031965</v>
      </c>
      <c r="AX335" s="34">
        <v>57851.051980007833</v>
      </c>
      <c r="AY335" s="34">
        <v>43772.411813227925</v>
      </c>
    </row>
    <row r="336" spans="1:51" x14ac:dyDescent="0.25">
      <c r="A336" s="32">
        <v>44483</v>
      </c>
      <c r="B336" s="33">
        <v>23</v>
      </c>
      <c r="C336" s="34">
        <v>34221.574333206081</v>
      </c>
      <c r="D336" s="34">
        <v>41677.062190718752</v>
      </c>
      <c r="E336" s="34">
        <v>19405.10200787503</v>
      </c>
      <c r="F336" s="34">
        <v>66206.554279026255</v>
      </c>
      <c r="G336" s="34">
        <v>35654.756100624967</v>
      </c>
      <c r="H336" s="34">
        <v>6859.5187902656389</v>
      </c>
      <c r="I336" s="34">
        <v>26838.641709042986</v>
      </c>
      <c r="J336" s="34">
        <v>172.08002471923831</v>
      </c>
      <c r="K336" s="34">
        <v>23203.448251312519</v>
      </c>
      <c r="L336" s="34">
        <v>-169.82292330060591</v>
      </c>
      <c r="M336" s="34">
        <v>39828.293989593629</v>
      </c>
      <c r="N336" s="34">
        <v>17134.623833624999</v>
      </c>
      <c r="O336" s="34">
        <v>46251.68124346291</v>
      </c>
      <c r="P336" s="34">
        <v>7760.4436741523532</v>
      </c>
      <c r="Q336" s="34">
        <v>33.197826999999997</v>
      </c>
      <c r="R336" s="34">
        <v>7148.2596376250021</v>
      </c>
      <c r="S336" s="34">
        <v>56831.32639308778</v>
      </c>
      <c r="T336" s="34">
        <v>18824.159553117199</v>
      </c>
      <c r="U336" s="34">
        <v>10797.291592546881</v>
      </c>
      <c r="V336" s="34">
        <v>78512.266292718748</v>
      </c>
      <c r="W336" s="34">
        <v>4661.3828525000099</v>
      </c>
      <c r="X336" s="34">
        <v>8902.2858534843908</v>
      </c>
      <c r="Y336" s="34">
        <v>24537.488953254586</v>
      </c>
      <c r="Z336" s="34">
        <v>93.730852355957069</v>
      </c>
      <c r="AA336" s="34">
        <v>31780.199774031269</v>
      </c>
      <c r="AB336" s="34">
        <v>16082.731608875001</v>
      </c>
      <c r="AC336" s="34">
        <v>32366.166502765413</v>
      </c>
      <c r="AD336" s="34">
        <v>48160.214065156251</v>
      </c>
      <c r="AE336" s="34">
        <v>11118.154984281258</v>
      </c>
      <c r="AF336" s="34">
        <v>17.629778225806451</v>
      </c>
      <c r="AG336" s="34">
        <v>25834.408722687498</v>
      </c>
      <c r="AH336" s="34">
        <v>53418.93724675</v>
      </c>
      <c r="AI336" s="34">
        <v>7642.7214599609497</v>
      </c>
      <c r="AJ336" s="34">
        <v>49.298622170441604</v>
      </c>
      <c r="AK336" s="34">
        <v>4013.8817816250003</v>
      </c>
      <c r="AL336" s="34">
        <v>26614.666020524885</v>
      </c>
      <c r="AM336" s="34">
        <v>16226.066823828171</v>
      </c>
      <c r="AN336" s="34">
        <v>12034.038174515641</v>
      </c>
      <c r="AO336" s="34">
        <v>50653.900020273446</v>
      </c>
      <c r="AP336" s="34">
        <v>885.03796399999999</v>
      </c>
      <c r="AQ336" s="34">
        <v>44413.293666753147</v>
      </c>
      <c r="AR336" s="34">
        <v>56744.290539712216</v>
      </c>
      <c r="AS336" s="34">
        <v>62298.721961515628</v>
      </c>
      <c r="AT336" s="34">
        <v>19408.648567160752</v>
      </c>
      <c r="AU336" s="34">
        <v>56710.571531000001</v>
      </c>
      <c r="AV336" s="34">
        <v>29104.312433460676</v>
      </c>
      <c r="AW336" s="34">
        <v>6087.6145553031147</v>
      </c>
      <c r="AX336" s="34">
        <v>55119.003559082055</v>
      </c>
      <c r="AY336" s="34">
        <v>40377.309963274842</v>
      </c>
    </row>
    <row r="337" spans="1:51" x14ac:dyDescent="0.25">
      <c r="A337" s="32">
        <v>44483</v>
      </c>
      <c r="B337" s="33">
        <v>24</v>
      </c>
      <c r="C337" s="34">
        <v>30051.689086252958</v>
      </c>
      <c r="D337" s="34">
        <v>38522.442522968762</v>
      </c>
      <c r="E337" s="34">
        <v>17267.542158109391</v>
      </c>
      <c r="F337" s="34">
        <v>58204.258558671252</v>
      </c>
      <c r="G337" s="34">
        <v>32758.074100843754</v>
      </c>
      <c r="H337" s="34">
        <v>7141.0419171562553</v>
      </c>
      <c r="I337" s="34">
        <v>24574.473393632823</v>
      </c>
      <c r="J337" s="34">
        <v>138.66193199157721</v>
      </c>
      <c r="K337" s="34">
        <v>21025.332282734391</v>
      </c>
      <c r="L337" s="34">
        <v>-127.27652205935738</v>
      </c>
      <c r="M337" s="34">
        <v>39234.088813266855</v>
      </c>
      <c r="N337" s="34">
        <v>15468.99980145313</v>
      </c>
      <c r="O337" s="34">
        <v>41844.674001947293</v>
      </c>
      <c r="P337" s="34">
        <v>7201.8716346503934</v>
      </c>
      <c r="Q337" s="34">
        <v>33.121017000000002</v>
      </c>
      <c r="R337" s="34">
        <v>6599.0848145234431</v>
      </c>
      <c r="S337" s="34">
        <v>52021.994659697164</v>
      </c>
      <c r="T337" s="34">
        <v>16559.109458445339</v>
      </c>
      <c r="U337" s="34">
        <v>9635.4978823906404</v>
      </c>
      <c r="V337" s="34">
        <v>72240.060213093748</v>
      </c>
      <c r="W337" s="34">
        <v>4273.3183551562597</v>
      </c>
      <c r="X337" s="34">
        <v>8408.826555546897</v>
      </c>
      <c r="Y337" s="34">
        <v>22944.82419300696</v>
      </c>
      <c r="Z337" s="34">
        <v>88.459377136230415</v>
      </c>
      <c r="AA337" s="34">
        <v>28530.323501812509</v>
      </c>
      <c r="AB337" s="34">
        <v>14734.873153359382</v>
      </c>
      <c r="AC337" s="34">
        <v>29327.938393754019</v>
      </c>
      <c r="AD337" s="34">
        <v>43625.439365968748</v>
      </c>
      <c r="AE337" s="34">
        <v>11030.298193218761</v>
      </c>
      <c r="AF337" s="34">
        <v>17.629778225806451</v>
      </c>
      <c r="AG337" s="34">
        <v>23436.993319718749</v>
      </c>
      <c r="AH337" s="34">
        <v>46487.38620275</v>
      </c>
      <c r="AI337" s="34">
        <v>6926.7314453125</v>
      </c>
      <c r="AJ337" s="34">
        <v>48.110162476163282</v>
      </c>
      <c r="AK337" s="34">
        <v>3909.8642347422001</v>
      </c>
      <c r="AL337" s="34">
        <v>24400.098424587384</v>
      </c>
      <c r="AM337" s="34">
        <v>15131.896849562532</v>
      </c>
      <c r="AN337" s="34">
        <v>11507.40816510938</v>
      </c>
      <c r="AO337" s="34">
        <v>46949.025820910159</v>
      </c>
      <c r="AP337" s="34">
        <v>819.54298410000001</v>
      </c>
      <c r="AQ337" s="34">
        <v>41121.277576448469</v>
      </c>
      <c r="AR337" s="34">
        <v>52784.485625024696</v>
      </c>
      <c r="AS337" s="34">
        <v>56060.243457796889</v>
      </c>
      <c r="AT337" s="34">
        <v>18115.514360082656</v>
      </c>
      <c r="AU337" s="34">
        <v>50665.209651999998</v>
      </c>
      <c r="AV337" s="34">
        <v>20591.369289835664</v>
      </c>
      <c r="AW337" s="34">
        <v>14838.07355812499</v>
      </c>
      <c r="AX337" s="34">
        <v>49928.202028054708</v>
      </c>
      <c r="AY337" s="34">
        <v>37063.828591134203</v>
      </c>
    </row>
    <row r="338" spans="1:51" x14ac:dyDescent="0.25">
      <c r="A338" s="32">
        <v>44484</v>
      </c>
      <c r="B338" s="33">
        <v>1</v>
      </c>
      <c r="C338" s="34">
        <v>25422.775675346718</v>
      </c>
      <c r="D338" s="34">
        <v>33420.3220478125</v>
      </c>
      <c r="E338" s="34">
        <v>14976.569117968784</v>
      </c>
      <c r="F338" s="34">
        <v>48845.049631511254</v>
      </c>
      <c r="G338" s="34">
        <v>25125.214890031239</v>
      </c>
      <c r="H338" s="34">
        <v>7336.6240166250145</v>
      </c>
      <c r="I338" s="34">
        <v>21386.913603429693</v>
      </c>
      <c r="J338" s="34">
        <v>107.49383735656741</v>
      </c>
      <c r="K338" s="34">
        <v>18159.73771490627</v>
      </c>
      <c r="L338" s="34">
        <v>-374.02721644342455</v>
      </c>
      <c r="M338" s="34">
        <v>39150.008303511531</v>
      </c>
      <c r="N338" s="34">
        <v>13688.76831668751</v>
      </c>
      <c r="O338" s="34">
        <v>36141.754946595727</v>
      </c>
      <c r="P338" s="34">
        <v>6106.1545557226618</v>
      </c>
      <c r="Q338" s="34">
        <v>32.041122000000001</v>
      </c>
      <c r="R338" s="34">
        <v>5349.5505903281264</v>
      </c>
      <c r="S338" s="34">
        <v>43306.455468509666</v>
      </c>
      <c r="T338" s="34">
        <v>14365.783141210961</v>
      </c>
      <c r="U338" s="34">
        <v>8251.80573258595</v>
      </c>
      <c r="V338" s="34">
        <v>59882.298826843755</v>
      </c>
      <c r="W338" s="34">
        <v>3974.0927594999994</v>
      </c>
      <c r="X338" s="34">
        <v>6351.2590543594197</v>
      </c>
      <c r="Y338" s="34">
        <v>21394.375063341671</v>
      </c>
      <c r="Z338" s="34">
        <v>82.926668090820371</v>
      </c>
      <c r="AA338" s="34">
        <v>23238.924685859387</v>
      </c>
      <c r="AB338" s="34">
        <v>13430.566580515642</v>
      </c>
      <c r="AC338" s="34">
        <v>24347.503685185344</v>
      </c>
      <c r="AD338" s="34">
        <v>35721.414391718754</v>
      </c>
      <c r="AE338" s="34">
        <v>9190.0517313906348</v>
      </c>
      <c r="AF338" s="34">
        <v>17.629778225806451</v>
      </c>
      <c r="AG338" s="34">
        <v>19246.546878437501</v>
      </c>
      <c r="AH338" s="34">
        <v>37260.828414031253</v>
      </c>
      <c r="AI338" s="34">
        <v>5492.59992675781</v>
      </c>
      <c r="AJ338" s="34">
        <v>38.528366370043614</v>
      </c>
      <c r="AK338" s="34">
        <v>3485.6040648593898</v>
      </c>
      <c r="AL338" s="34">
        <v>19867.159169243638</v>
      </c>
      <c r="AM338" s="34">
        <v>11543.176603710976</v>
      </c>
      <c r="AN338" s="34">
        <v>9614.3900912812696</v>
      </c>
      <c r="AO338" s="34">
        <v>40249.270215484372</v>
      </c>
      <c r="AP338" s="34">
        <v>723.53138740000009</v>
      </c>
      <c r="AQ338" s="34">
        <v>37022.415259143774</v>
      </c>
      <c r="AR338" s="34">
        <v>45265.372077384098</v>
      </c>
      <c r="AS338" s="34">
        <v>46155.059392890638</v>
      </c>
      <c r="AT338" s="34">
        <v>17524.533510176389</v>
      </c>
      <c r="AU338" s="34">
        <v>43057.864011000005</v>
      </c>
      <c r="AV338" s="34">
        <v>13150.146711835652</v>
      </c>
      <c r="AW338" s="34">
        <v>16385.352905343752</v>
      </c>
      <c r="AX338" s="34">
        <v>40791.265084515653</v>
      </c>
      <c r="AY338" s="34">
        <v>32485.993032774844</v>
      </c>
    </row>
    <row r="339" spans="1:51" x14ac:dyDescent="0.25">
      <c r="A339" s="32">
        <v>44484</v>
      </c>
      <c r="B339" s="33">
        <v>2</v>
      </c>
      <c r="C339" s="34">
        <v>22619.834347596723</v>
      </c>
      <c r="D339" s="34">
        <v>28860.204906593757</v>
      </c>
      <c r="E339" s="34">
        <v>13689.614438828141</v>
      </c>
      <c r="F339" s="34">
        <v>42326.597392843767</v>
      </c>
      <c r="G339" s="34">
        <v>20652.183181937526</v>
      </c>
      <c r="H339" s="34">
        <v>7418.6664862969155</v>
      </c>
      <c r="I339" s="34">
        <v>18843.128935261731</v>
      </c>
      <c r="J339" s="34">
        <v>93.496259689331012</v>
      </c>
      <c r="K339" s="34">
        <v>15693.57377801564</v>
      </c>
      <c r="L339" s="34">
        <v>-449.50499141160253</v>
      </c>
      <c r="M339" s="34">
        <v>37262.308358661401</v>
      </c>
      <c r="N339" s="34">
        <v>12567.69463814064</v>
      </c>
      <c r="O339" s="34">
        <v>31819.148587416057</v>
      </c>
      <c r="P339" s="34">
        <v>5452.8774812285237</v>
      </c>
      <c r="Q339" s="34">
        <v>31.820889999999999</v>
      </c>
      <c r="R339" s="34">
        <v>4387.1548040351563</v>
      </c>
      <c r="S339" s="34">
        <v>36257.641760072162</v>
      </c>
      <c r="T339" s="34">
        <v>12860.531638195318</v>
      </c>
      <c r="U339" s="34">
        <v>7437.4577630859494</v>
      </c>
      <c r="V339" s="34">
        <v>50651.737604968745</v>
      </c>
      <c r="W339" s="34">
        <v>3653.7464458281302</v>
      </c>
      <c r="X339" s="34">
        <v>5260.2644126874802</v>
      </c>
      <c r="Y339" s="34">
        <v>21547.28749187848</v>
      </c>
      <c r="Z339" s="34">
        <v>67.990075683593602</v>
      </c>
      <c r="AA339" s="34">
        <v>19139.377030578144</v>
      </c>
      <c r="AB339" s="34">
        <v>12370.148716578131</v>
      </c>
      <c r="AC339" s="34">
        <v>21180.77179231383</v>
      </c>
      <c r="AD339" s="34">
        <v>29650.652995281249</v>
      </c>
      <c r="AE339" s="34">
        <v>7464.2585399062627</v>
      </c>
      <c r="AF339" s="34">
        <v>17.629778225806451</v>
      </c>
      <c r="AG339" s="34">
        <v>15923.923993031251</v>
      </c>
      <c r="AH339" s="34">
        <v>30393.555658968755</v>
      </c>
      <c r="AI339" s="34">
        <v>4548.056640625</v>
      </c>
      <c r="AJ339" s="34">
        <v>43.58613087109768</v>
      </c>
      <c r="AK339" s="34">
        <v>3155.5754086484303</v>
      </c>
      <c r="AL339" s="34">
        <v>16290.627396978018</v>
      </c>
      <c r="AM339" s="34">
        <v>8181.4975094453639</v>
      </c>
      <c r="AN339" s="34">
        <v>8624.3038395781314</v>
      </c>
      <c r="AO339" s="34">
        <v>34729.712915808595</v>
      </c>
      <c r="AP339" s="34">
        <v>670.34408580000002</v>
      </c>
      <c r="AQ339" s="34">
        <v>33611.816696507085</v>
      </c>
      <c r="AR339" s="34">
        <v>39341.624906720033</v>
      </c>
      <c r="AS339" s="34">
        <v>38161.572992953137</v>
      </c>
      <c r="AT339" s="34">
        <v>16453.893704426424</v>
      </c>
      <c r="AU339" s="34">
        <v>37504.674590000002</v>
      </c>
      <c r="AV339" s="34">
        <v>12489.349234085668</v>
      </c>
      <c r="AW339" s="34">
        <v>11452.607453083994</v>
      </c>
      <c r="AX339" s="34">
        <v>33144.840639082053</v>
      </c>
      <c r="AY339" s="34">
        <v>29685.172965493581</v>
      </c>
    </row>
    <row r="340" spans="1:51" x14ac:dyDescent="0.25">
      <c r="A340" s="32">
        <v>44484</v>
      </c>
      <c r="B340" s="33">
        <v>3</v>
      </c>
      <c r="C340" s="34">
        <v>21075.388769815472</v>
      </c>
      <c r="D340" s="34">
        <v>26029.315913218765</v>
      </c>
      <c r="E340" s="34">
        <v>12513.726432851572</v>
      </c>
      <c r="F340" s="34">
        <v>38462.558899560012</v>
      </c>
      <c r="G340" s="34">
        <v>17608.187326187523</v>
      </c>
      <c r="H340" s="34">
        <v>6941.1550112656387</v>
      </c>
      <c r="I340" s="34">
        <v>17039.13466845312</v>
      </c>
      <c r="J340" s="34">
        <v>90.532812118530302</v>
      </c>
      <c r="K340" s="34">
        <v>14089.672759101581</v>
      </c>
      <c r="L340" s="34">
        <v>-674.63558012412977</v>
      </c>
      <c r="M340" s="34">
        <v>36250.983749834726</v>
      </c>
      <c r="N340" s="34">
        <v>11629.09825839063</v>
      </c>
      <c r="O340" s="34">
        <v>29061.866999634811</v>
      </c>
      <c r="P340" s="34">
        <v>4960.2609605390689</v>
      </c>
      <c r="Q340" s="34">
        <v>31.796730999999998</v>
      </c>
      <c r="R340" s="34">
        <v>4141.3183600996099</v>
      </c>
      <c r="S340" s="34">
        <v>31897.622000572181</v>
      </c>
      <c r="T340" s="34">
        <v>12045.005137953134</v>
      </c>
      <c r="U340" s="34">
        <v>7001.4641651328202</v>
      </c>
      <c r="V340" s="34">
        <v>45371.122048359393</v>
      </c>
      <c r="W340" s="34">
        <v>3537.4698359765698</v>
      </c>
      <c r="X340" s="34">
        <v>3834.2654634375285</v>
      </c>
      <c r="Y340" s="34">
        <v>20336.364764430262</v>
      </c>
      <c r="Z340" s="34">
        <v>27.461184082031245</v>
      </c>
      <c r="AA340" s="34">
        <v>16494.289973695348</v>
      </c>
      <c r="AB340" s="34">
        <v>11716.641008593753</v>
      </c>
      <c r="AC340" s="34">
        <v>19825.003760731281</v>
      </c>
      <c r="AD340" s="34">
        <v>25807.490782062501</v>
      </c>
      <c r="AE340" s="34">
        <v>7672.5932137656455</v>
      </c>
      <c r="AF340" s="34">
        <v>17.629778225806451</v>
      </c>
      <c r="AG340" s="34">
        <v>13744.403165093752</v>
      </c>
      <c r="AH340" s="34">
        <v>26759.968898406252</v>
      </c>
      <c r="AI340" s="34">
        <v>3807.4922363281298</v>
      </c>
      <c r="AJ340" s="34">
        <v>45.282232201751526</v>
      </c>
      <c r="AK340" s="34">
        <v>2907.0089518593741</v>
      </c>
      <c r="AL340" s="34">
        <v>14157.763099696778</v>
      </c>
      <c r="AM340" s="34">
        <v>7077.8140362968779</v>
      </c>
      <c r="AN340" s="34">
        <v>8607.3579509843894</v>
      </c>
      <c r="AO340" s="34">
        <v>31189.794780171884</v>
      </c>
      <c r="AP340" s="34">
        <v>645.45645140000011</v>
      </c>
      <c r="AQ340" s="34">
        <v>31306.57970257349</v>
      </c>
      <c r="AR340" s="34">
        <v>34885.570878087201</v>
      </c>
      <c r="AS340" s="34">
        <v>33047.807059695333</v>
      </c>
      <c r="AT340" s="34">
        <v>15806.922511317021</v>
      </c>
      <c r="AU340" s="34">
        <v>34290.298266000005</v>
      </c>
      <c r="AV340" s="34">
        <v>11677.84832811691</v>
      </c>
      <c r="AW340" s="34">
        <v>8988.1276245273584</v>
      </c>
      <c r="AX340" s="34">
        <v>28378.334006378915</v>
      </c>
      <c r="AY340" s="34">
        <v>27855.082517415489</v>
      </c>
    </row>
    <row r="341" spans="1:51" x14ac:dyDescent="0.25">
      <c r="A341" s="32">
        <v>44484</v>
      </c>
      <c r="B341" s="33">
        <v>4</v>
      </c>
      <c r="C341" s="34">
        <v>20420.242941034237</v>
      </c>
      <c r="D341" s="34">
        <v>24695.629595812501</v>
      </c>
      <c r="E341" s="34">
        <v>11221.221003375009</v>
      </c>
      <c r="F341" s="34">
        <v>36631.504218956266</v>
      </c>
      <c r="G341" s="34">
        <v>16586.668111000043</v>
      </c>
      <c r="H341" s="34">
        <v>6792.9457367343748</v>
      </c>
      <c r="I341" s="34">
        <v>16573.634899464865</v>
      </c>
      <c r="J341" s="34">
        <v>87.49434471130381</v>
      </c>
      <c r="K341" s="34">
        <v>13272.79949453908</v>
      </c>
      <c r="L341" s="34">
        <v>-1120.5117788734715</v>
      </c>
      <c r="M341" s="34">
        <v>35680.211140999294</v>
      </c>
      <c r="N341" s="34">
        <v>10901.28372421876</v>
      </c>
      <c r="O341" s="34">
        <v>27757.83257606448</v>
      </c>
      <c r="P341" s="34">
        <v>4724.5282698144647</v>
      </c>
      <c r="Q341" s="34">
        <v>31.563313999999998</v>
      </c>
      <c r="R341" s="34">
        <v>3986.0101811640634</v>
      </c>
      <c r="S341" s="34">
        <v>29341.697846845607</v>
      </c>
      <c r="T341" s="34">
        <v>11780.258505085971</v>
      </c>
      <c r="U341" s="34">
        <v>6821.366249953131</v>
      </c>
      <c r="V341" s="34">
        <v>42693.34195206251</v>
      </c>
      <c r="W341" s="34">
        <v>3391.19290021094</v>
      </c>
      <c r="X341" s="34">
        <v>3715.6215094062536</v>
      </c>
      <c r="Y341" s="34">
        <v>20438.992802747896</v>
      </c>
      <c r="Z341" s="34">
        <v>25.49237686157236</v>
      </c>
      <c r="AA341" s="34">
        <v>14339.580744546902</v>
      </c>
      <c r="AB341" s="34">
        <v>11485.869201742182</v>
      </c>
      <c r="AC341" s="34">
        <v>19383.992336841344</v>
      </c>
      <c r="AD341" s="34">
        <v>23897.702392281244</v>
      </c>
      <c r="AE341" s="34">
        <v>7330.5342221718893</v>
      </c>
      <c r="AF341" s="34">
        <v>17.629778225806451</v>
      </c>
      <c r="AG341" s="34">
        <v>12687.295186437501</v>
      </c>
      <c r="AH341" s="34">
        <v>26146.182829406251</v>
      </c>
      <c r="AI341" s="34">
        <v>3522.61213378907</v>
      </c>
      <c r="AJ341" s="34">
        <v>42.76119175659187</v>
      </c>
      <c r="AK341" s="34">
        <v>2940.665053765626</v>
      </c>
      <c r="AL341" s="34">
        <v>12937.712446892067</v>
      </c>
      <c r="AM341" s="34">
        <v>6131.1800898906558</v>
      </c>
      <c r="AN341" s="34">
        <v>8179.13528860939</v>
      </c>
      <c r="AO341" s="34">
        <v>29147.416727925789</v>
      </c>
      <c r="AP341" s="34">
        <v>618.62492369999995</v>
      </c>
      <c r="AQ341" s="34">
        <v>30209.330410292238</v>
      </c>
      <c r="AR341" s="34">
        <v>32678.051940282538</v>
      </c>
      <c r="AS341" s="34">
        <v>30425.52688458595</v>
      </c>
      <c r="AT341" s="34">
        <v>15471.768998426413</v>
      </c>
      <c r="AU341" s="34">
        <v>32466.969235</v>
      </c>
      <c r="AV341" s="34">
        <v>11229.214370960668</v>
      </c>
      <c r="AW341" s="34">
        <v>5183.4907529257944</v>
      </c>
      <c r="AX341" s="34">
        <v>26013.605844570317</v>
      </c>
      <c r="AY341" s="34">
        <v>26916.683708149842</v>
      </c>
    </row>
    <row r="342" spans="1:51" x14ac:dyDescent="0.25">
      <c r="A342" s="32">
        <v>44484</v>
      </c>
      <c r="B342" s="33">
        <v>5</v>
      </c>
      <c r="C342" s="34">
        <v>19870.900312159225</v>
      </c>
      <c r="D342" s="34">
        <v>23536.090518562494</v>
      </c>
      <c r="E342" s="34">
        <v>11033.128230906254</v>
      </c>
      <c r="F342" s="34">
        <v>35755.710834356883</v>
      </c>
      <c r="G342" s="34">
        <v>16134.316938859396</v>
      </c>
      <c r="H342" s="34">
        <v>6824.6235811562929</v>
      </c>
      <c r="I342" s="34">
        <v>16332.28961344142</v>
      </c>
      <c r="J342" s="34">
        <v>82.352766036987191</v>
      </c>
      <c r="K342" s="34">
        <v>12835.403799289083</v>
      </c>
      <c r="L342" s="34">
        <v>-864.35664831384565</v>
      </c>
      <c r="M342" s="34">
        <v>35660.957769547131</v>
      </c>
      <c r="N342" s="34">
        <v>10725.638635218771</v>
      </c>
      <c r="O342" s="34">
        <v>27367.843464791069</v>
      </c>
      <c r="P342" s="34">
        <v>4683.202333042972</v>
      </c>
      <c r="Q342" s="34">
        <v>31.422026000000002</v>
      </c>
      <c r="R342" s="34">
        <v>3839.3322080507819</v>
      </c>
      <c r="S342" s="34">
        <v>28120.437457767475</v>
      </c>
      <c r="T342" s="34">
        <v>11407.970293273451</v>
      </c>
      <c r="U342" s="34">
        <v>6675.2647253906307</v>
      </c>
      <c r="V342" s="34">
        <v>41558.330168953151</v>
      </c>
      <c r="W342" s="34">
        <v>3313.2159123828201</v>
      </c>
      <c r="X342" s="34">
        <v>3798.2039704532326</v>
      </c>
      <c r="Y342" s="34">
        <v>19817.804927673838</v>
      </c>
      <c r="Z342" s="34">
        <v>119.35848159790035</v>
      </c>
      <c r="AA342" s="34">
        <v>13996.514574039084</v>
      </c>
      <c r="AB342" s="34">
        <v>11423.468307093761</v>
      </c>
      <c r="AC342" s="34">
        <v>19012.025794967496</v>
      </c>
      <c r="AD342" s="34">
        <v>22996.473320234378</v>
      </c>
      <c r="AE342" s="34">
        <v>6744.3437740547106</v>
      </c>
      <c r="AF342" s="34">
        <v>17.629778225806451</v>
      </c>
      <c r="AG342" s="34">
        <v>12336.769098156248</v>
      </c>
      <c r="AH342" s="34">
        <v>24717.2421364375</v>
      </c>
      <c r="AI342" s="34">
        <v>3333.4742919921882</v>
      </c>
      <c r="AJ342" s="34">
        <v>43.342284099149992</v>
      </c>
      <c r="AK342" s="34">
        <v>2906.0954847929688</v>
      </c>
      <c r="AL342" s="34">
        <v>12104.710739571727</v>
      </c>
      <c r="AM342" s="34">
        <v>5974.0515374765873</v>
      </c>
      <c r="AN342" s="34">
        <v>8118.0817069218792</v>
      </c>
      <c r="AO342" s="34">
        <v>28354.926532382822</v>
      </c>
      <c r="AP342" s="34">
        <v>633.89204409999991</v>
      </c>
      <c r="AQ342" s="34">
        <v>29596.16519401488</v>
      </c>
      <c r="AR342" s="34">
        <v>31740.971003087212</v>
      </c>
      <c r="AS342" s="34">
        <v>28983.611112898448</v>
      </c>
      <c r="AT342" s="34">
        <v>15449.210805176424</v>
      </c>
      <c r="AU342" s="34">
        <v>31898.705555</v>
      </c>
      <c r="AV342" s="34">
        <v>12717.238390929404</v>
      </c>
      <c r="AW342" s="34">
        <v>3393.641967642588</v>
      </c>
      <c r="AX342" s="34">
        <v>25199.916524425786</v>
      </c>
      <c r="AY342" s="34">
        <v>26190.222314556115</v>
      </c>
    </row>
    <row r="343" spans="1:51" x14ac:dyDescent="0.25">
      <c r="A343" s="32">
        <v>44484</v>
      </c>
      <c r="B343" s="33">
        <v>6</v>
      </c>
      <c r="C343" s="34">
        <v>19301.504740768596</v>
      </c>
      <c r="D343" s="34">
        <v>25444.995731031249</v>
      </c>
      <c r="E343" s="34">
        <v>11152.63799617187</v>
      </c>
      <c r="F343" s="34">
        <v>36747.86304450687</v>
      </c>
      <c r="G343" s="34">
        <v>17040.63843237505</v>
      </c>
      <c r="H343" s="34">
        <v>6598.9316152031442</v>
      </c>
      <c r="I343" s="34">
        <v>16802.151191187513</v>
      </c>
      <c r="J343" s="34">
        <v>84.256895065307589</v>
      </c>
      <c r="K343" s="34">
        <v>13291.969951273461</v>
      </c>
      <c r="L343" s="34">
        <v>-1173.8064524965594</v>
      </c>
      <c r="M343" s="34">
        <v>35323.436783883822</v>
      </c>
      <c r="N343" s="34">
        <v>10993.651513953129</v>
      </c>
      <c r="O343" s="34">
        <v>28339.899930423868</v>
      </c>
      <c r="P343" s="34">
        <v>4746.0511298086039</v>
      </c>
      <c r="Q343" s="34">
        <v>31.530888999999998</v>
      </c>
      <c r="R343" s="34">
        <v>3894.182599460938</v>
      </c>
      <c r="S343" s="34">
        <v>29024.878100212813</v>
      </c>
      <c r="T343" s="34">
        <v>11466.098530429699</v>
      </c>
      <c r="U343" s="34">
        <v>6809.6309169296801</v>
      </c>
      <c r="V343" s="34">
        <v>41741.357961453155</v>
      </c>
      <c r="W343" s="34">
        <v>3115.9300340234404</v>
      </c>
      <c r="X343" s="34">
        <v>3253.9066441406903</v>
      </c>
      <c r="Y343" s="34">
        <v>21284.974948273913</v>
      </c>
      <c r="Z343" s="34">
        <v>160.9928684997559</v>
      </c>
      <c r="AA343" s="34">
        <v>13594.655818359393</v>
      </c>
      <c r="AB343" s="34">
        <v>11479.989618070322</v>
      </c>
      <c r="AC343" s="34">
        <v>18274.710209999663</v>
      </c>
      <c r="AD343" s="34">
        <v>23474.950887343752</v>
      </c>
      <c r="AE343" s="34">
        <v>6994.2322566562761</v>
      </c>
      <c r="AF343" s="34">
        <v>17.629778225806451</v>
      </c>
      <c r="AG343" s="34">
        <v>12685.424355593748</v>
      </c>
      <c r="AH343" s="34">
        <v>24944.977901125007</v>
      </c>
      <c r="AI343" s="34">
        <v>3454.74812011719</v>
      </c>
      <c r="AJ343" s="34">
        <v>39.172452539308381</v>
      </c>
      <c r="AK343" s="34">
        <v>2579.7344224726567</v>
      </c>
      <c r="AL343" s="34">
        <v>12453.919934618627</v>
      </c>
      <c r="AM343" s="34">
        <v>5678.4283330000226</v>
      </c>
      <c r="AN343" s="34">
        <v>8210.6062433125007</v>
      </c>
      <c r="AO343" s="34">
        <v>28203.669481117198</v>
      </c>
      <c r="AP343" s="34">
        <v>612.59426869999993</v>
      </c>
      <c r="AQ343" s="34">
        <v>29675.960134983641</v>
      </c>
      <c r="AR343" s="34">
        <v>32207.960885368473</v>
      </c>
      <c r="AS343" s="34">
        <v>29941.312578257828</v>
      </c>
      <c r="AT343" s="34">
        <v>15618.3102629733</v>
      </c>
      <c r="AU343" s="34">
        <v>33009.461808</v>
      </c>
      <c r="AV343" s="34">
        <v>14351.09123405442</v>
      </c>
      <c r="AW343" s="34">
        <v>2628.6933286337962</v>
      </c>
      <c r="AX343" s="34">
        <v>25820.195465619163</v>
      </c>
      <c r="AY343" s="34">
        <v>25753.52681110298</v>
      </c>
    </row>
    <row r="344" spans="1:51" x14ac:dyDescent="0.25">
      <c r="A344" s="32">
        <v>44484</v>
      </c>
      <c r="B344" s="33">
        <v>7</v>
      </c>
      <c r="C344" s="34">
        <v>21197.899275518612</v>
      </c>
      <c r="D344" s="34">
        <v>28028.651767843741</v>
      </c>
      <c r="E344" s="34">
        <v>13075.271202078155</v>
      </c>
      <c r="F344" s="34">
        <v>44761.698005925638</v>
      </c>
      <c r="G344" s="34">
        <v>18814.555077421897</v>
      </c>
      <c r="H344" s="34">
        <v>6729.7226880625185</v>
      </c>
      <c r="I344" s="34">
        <v>18486.59347222267</v>
      </c>
      <c r="J344" s="34">
        <v>89.793642044067298</v>
      </c>
      <c r="K344" s="34">
        <v>14821.71288832814</v>
      </c>
      <c r="L344" s="34">
        <v>-1175.8184051922908</v>
      </c>
      <c r="M344" s="34">
        <v>36738.84299731892</v>
      </c>
      <c r="N344" s="34">
        <v>12268.126245343759</v>
      </c>
      <c r="O344" s="34">
        <v>32098.165237611367</v>
      </c>
      <c r="P344" s="34">
        <v>5310.0750508289029</v>
      </c>
      <c r="Q344" s="34">
        <v>32.311855000000001</v>
      </c>
      <c r="R344" s="34">
        <v>4365.6604704765641</v>
      </c>
      <c r="S344" s="34">
        <v>32663.658932095612</v>
      </c>
      <c r="T344" s="34">
        <v>11795.843943648451</v>
      </c>
      <c r="U344" s="34">
        <v>7727.4553800078302</v>
      </c>
      <c r="V344" s="34">
        <v>46171.84393460938</v>
      </c>
      <c r="W344" s="34">
        <v>3297.2917371171902</v>
      </c>
      <c r="X344" s="34">
        <v>2176.0713745156354</v>
      </c>
      <c r="Y344" s="34">
        <v>22377.178105398045</v>
      </c>
      <c r="Z344" s="34">
        <v>216.14547744750971</v>
      </c>
      <c r="AA344" s="34">
        <v>16651.866262468779</v>
      </c>
      <c r="AB344" s="34">
        <v>12209.471507250009</v>
      </c>
      <c r="AC344" s="34">
        <v>20362.444501613511</v>
      </c>
      <c r="AD344" s="34">
        <v>26716.76737265625</v>
      </c>
      <c r="AE344" s="34">
        <v>5650.9281185468872</v>
      </c>
      <c r="AF344" s="34">
        <v>17.629778225806451</v>
      </c>
      <c r="AG344" s="34">
        <v>14597.9459083125</v>
      </c>
      <c r="AH344" s="34">
        <v>27643.648301812496</v>
      </c>
      <c r="AI344" s="34">
        <v>3855.5808779923</v>
      </c>
      <c r="AJ344" s="34">
        <v>36.846253534728362</v>
      </c>
      <c r="AK344" s="34">
        <v>2496.8727129151325</v>
      </c>
      <c r="AL344" s="34">
        <v>13744.046949212388</v>
      </c>
      <c r="AM344" s="34">
        <v>6705.9607945703428</v>
      </c>
      <c r="AN344" s="34">
        <v>8558.1794507812592</v>
      </c>
      <c r="AO344" s="34">
        <v>30419.873727281254</v>
      </c>
      <c r="AP344" s="34">
        <v>620.36882249999996</v>
      </c>
      <c r="AQ344" s="34">
        <v>32203.358380042224</v>
      </c>
      <c r="AR344" s="34">
        <v>34857.147800454404</v>
      </c>
      <c r="AS344" s="34">
        <v>33912.776806015638</v>
      </c>
      <c r="AT344" s="34">
        <v>15906.547639176419</v>
      </c>
      <c r="AU344" s="34">
        <v>36915.208425000004</v>
      </c>
      <c r="AV344" s="34">
        <v>14275.349590148169</v>
      </c>
      <c r="AW344" s="34">
        <v>2794.5342868095677</v>
      </c>
      <c r="AX344" s="34">
        <v>28770.361069515628</v>
      </c>
      <c r="AY344" s="34">
        <v>27743.203051243589</v>
      </c>
    </row>
    <row r="345" spans="1:51" x14ac:dyDescent="0.25">
      <c r="A345" s="32">
        <v>44484</v>
      </c>
      <c r="B345" s="33">
        <v>8</v>
      </c>
      <c r="C345" s="34">
        <v>26563.148391752959</v>
      </c>
      <c r="D345" s="34">
        <v>30313.174165500004</v>
      </c>
      <c r="E345" s="34">
        <v>16027.854197750021</v>
      </c>
      <c r="F345" s="34">
        <v>55170.28999479</v>
      </c>
      <c r="G345" s="34">
        <v>20875.933994090083</v>
      </c>
      <c r="H345" s="34">
        <v>7745.0110191875192</v>
      </c>
      <c r="I345" s="34">
        <v>23714.604101718778</v>
      </c>
      <c r="J345" s="34">
        <v>106.2168102264405</v>
      </c>
      <c r="K345" s="34">
        <v>17253.424321531282</v>
      </c>
      <c r="L345" s="34">
        <v>-647.26612604472757</v>
      </c>
      <c r="M345" s="34">
        <v>39293.589278269137</v>
      </c>
      <c r="N345" s="34">
        <v>13598.98566603126</v>
      </c>
      <c r="O345" s="34">
        <v>38519.11689117385</v>
      </c>
      <c r="P345" s="34">
        <v>5463.3773213296245</v>
      </c>
      <c r="Q345" s="34">
        <v>31.801652000000001</v>
      </c>
      <c r="R345" s="34">
        <v>4506.8025390312523</v>
      </c>
      <c r="S345" s="34">
        <v>35059.47558500967</v>
      </c>
      <c r="T345" s="34">
        <v>13127.831884679701</v>
      </c>
      <c r="U345" s="34">
        <v>8304.3225612031401</v>
      </c>
      <c r="V345" s="34">
        <v>51854.872152718744</v>
      </c>
      <c r="W345" s="34">
        <v>3864.7124380937503</v>
      </c>
      <c r="X345" s="34">
        <v>2984.2067656913923</v>
      </c>
      <c r="Y345" s="34">
        <v>23727.655885199398</v>
      </c>
      <c r="Z345" s="34">
        <v>54.673090057372953</v>
      </c>
      <c r="AA345" s="34">
        <v>18513.631632218792</v>
      </c>
      <c r="AB345" s="34">
        <v>15999.875371656259</v>
      </c>
      <c r="AC345" s="34">
        <v>24152.947278994285</v>
      </c>
      <c r="AD345" s="34">
        <v>28551.531918906257</v>
      </c>
      <c r="AE345" s="34">
        <v>6881.2196917031533</v>
      </c>
      <c r="AF345" s="34">
        <v>17.629778225806451</v>
      </c>
      <c r="AG345" s="34">
        <v>17075.88791884375</v>
      </c>
      <c r="AH345" s="34">
        <v>27522.303060781254</v>
      </c>
      <c r="AI345" s="34">
        <v>3797.5179130401334</v>
      </c>
      <c r="AJ345" s="34">
        <v>50.198295415614098</v>
      </c>
      <c r="AK345" s="34">
        <v>3161.7774505368407</v>
      </c>
      <c r="AL345" s="34">
        <v>14139.426203556137</v>
      </c>
      <c r="AM345" s="34">
        <v>7694.667310429707</v>
      </c>
      <c r="AN345" s="34">
        <v>9071.3104671093806</v>
      </c>
      <c r="AO345" s="34">
        <v>34341.090668605473</v>
      </c>
      <c r="AP345" s="34">
        <v>649.12529910000001</v>
      </c>
      <c r="AQ345" s="34">
        <v>39011.011013393771</v>
      </c>
      <c r="AR345" s="34">
        <v>40850.941327907523</v>
      </c>
      <c r="AS345" s="34">
        <v>36894.04386360939</v>
      </c>
      <c r="AT345" s="34">
        <v>17358.262055285784</v>
      </c>
      <c r="AU345" s="34">
        <v>43920.415195999994</v>
      </c>
      <c r="AV345" s="34">
        <v>13424.896347648184</v>
      </c>
      <c r="AW345" s="34">
        <v>2110.6183507515361</v>
      </c>
      <c r="AX345" s="34">
        <v>30048.017459445316</v>
      </c>
      <c r="AY345" s="34">
        <v>36244.881540852948</v>
      </c>
    </row>
    <row r="346" spans="1:51" x14ac:dyDescent="0.25">
      <c r="A346" s="32">
        <v>44484</v>
      </c>
      <c r="B346" s="33">
        <v>9</v>
      </c>
      <c r="C346" s="34">
        <v>33671.371043815459</v>
      </c>
      <c r="D346" s="34">
        <v>37015.05571528124</v>
      </c>
      <c r="E346" s="34">
        <v>18150.373567953142</v>
      </c>
      <c r="F346" s="34">
        <v>63944.122716896258</v>
      </c>
      <c r="G346" s="34">
        <v>28271.063955294569</v>
      </c>
      <c r="H346" s="34">
        <v>10288.729780890637</v>
      </c>
      <c r="I346" s="34">
        <v>29591.246130742184</v>
      </c>
      <c r="J346" s="34">
        <v>116.82668495178231</v>
      </c>
      <c r="K346" s="34">
        <v>20996.509322343758</v>
      </c>
      <c r="L346" s="34">
        <v>1378.3967709985664</v>
      </c>
      <c r="M346" s="34">
        <v>45679.745187338667</v>
      </c>
      <c r="N346" s="34">
        <v>14794.419637343761</v>
      </c>
      <c r="O346" s="34">
        <v>46601.045586580105</v>
      </c>
      <c r="P346" s="34">
        <v>4945.3191342411674</v>
      </c>
      <c r="Q346" s="34">
        <v>31.868974999999999</v>
      </c>
      <c r="R346" s="34">
        <v>5157.7596192226565</v>
      </c>
      <c r="S346" s="34">
        <v>41818.633436290911</v>
      </c>
      <c r="T346" s="34">
        <v>14882.825558828146</v>
      </c>
      <c r="U346" s="34">
        <v>8671.2497681406294</v>
      </c>
      <c r="V346" s="34">
        <v>58824.284081968748</v>
      </c>
      <c r="W346" s="34">
        <v>4665.6620536797</v>
      </c>
      <c r="X346" s="34">
        <v>6526.336150028028</v>
      </c>
      <c r="Y346" s="34">
        <v>28167.202797969647</v>
      </c>
      <c r="Z346" s="34">
        <v>-83.731254425048689</v>
      </c>
      <c r="AA346" s="34">
        <v>23230.192599296894</v>
      </c>
      <c r="AB346" s="34">
        <v>20848.213255484388</v>
      </c>
      <c r="AC346" s="34">
        <v>28606.523246182784</v>
      </c>
      <c r="AD346" s="34">
        <v>32110.868184562496</v>
      </c>
      <c r="AE346" s="34">
        <v>8724.2903531719039</v>
      </c>
      <c r="AF346" s="34">
        <v>17.629778225806451</v>
      </c>
      <c r="AG346" s="34">
        <v>19984.651811437499</v>
      </c>
      <c r="AH346" s="34">
        <v>31803.870856031244</v>
      </c>
      <c r="AI346" s="34">
        <v>4871.3775766689096</v>
      </c>
      <c r="AJ346" s="34">
        <v>113.19149715793145</v>
      </c>
      <c r="AK346" s="34">
        <v>5894.2410568570431</v>
      </c>
      <c r="AL346" s="34">
        <v>15403.000616493639</v>
      </c>
      <c r="AM346" s="34">
        <v>10475.872635953128</v>
      </c>
      <c r="AN346" s="34">
        <v>9216.9944998281408</v>
      </c>
      <c r="AO346" s="34">
        <v>40837.443648875</v>
      </c>
      <c r="AP346" s="34">
        <v>849.00423929999988</v>
      </c>
      <c r="AQ346" s="34">
        <v>49367.689168206271</v>
      </c>
      <c r="AR346" s="34">
        <v>51989.377885602873</v>
      </c>
      <c r="AS346" s="34">
        <v>42639.344488562521</v>
      </c>
      <c r="AT346" s="34">
        <v>21623.865429957637</v>
      </c>
      <c r="AU346" s="34">
        <v>52029.335384999998</v>
      </c>
      <c r="AV346" s="34">
        <v>17763.856090366906</v>
      </c>
      <c r="AW346" s="34">
        <v>1048.0491577728526</v>
      </c>
      <c r="AX346" s="34">
        <v>34526.738769144547</v>
      </c>
      <c r="AY346" s="34">
        <v>47809.850905602922</v>
      </c>
    </row>
    <row r="347" spans="1:51" x14ac:dyDescent="0.25">
      <c r="A347" s="32">
        <v>44484</v>
      </c>
      <c r="B347" s="33">
        <v>10</v>
      </c>
      <c r="C347" s="34">
        <v>37413.310450752942</v>
      </c>
      <c r="D347" s="34">
        <v>41318.866043625007</v>
      </c>
      <c r="E347" s="34">
        <v>18204.6082000469</v>
      </c>
      <c r="F347" s="34">
        <v>69484.392818821245</v>
      </c>
      <c r="G347" s="34">
        <v>33013.192366097006</v>
      </c>
      <c r="H347" s="34">
        <v>10300.56790576564</v>
      </c>
      <c r="I347" s="34">
        <v>33743.481570000004</v>
      </c>
      <c r="J347" s="34">
        <v>120.39135169982919</v>
      </c>
      <c r="K347" s="34">
        <v>23198.83023970314</v>
      </c>
      <c r="L347" s="34">
        <v>2059.8566855159297</v>
      </c>
      <c r="M347" s="34">
        <v>49278.945612493408</v>
      </c>
      <c r="N347" s="34">
        <v>16361.3035926875</v>
      </c>
      <c r="O347" s="34">
        <v>52261.956832111362</v>
      </c>
      <c r="P347" s="34">
        <v>3789.9779794797087</v>
      </c>
      <c r="Q347" s="34">
        <v>33.016741999999994</v>
      </c>
      <c r="R347" s="34">
        <v>5617.7424559453129</v>
      </c>
      <c r="S347" s="34">
        <v>46774.179282869038</v>
      </c>
      <c r="T347" s="34">
        <v>16485.930174125009</v>
      </c>
      <c r="U347" s="34">
        <v>9020.3961022656404</v>
      </c>
      <c r="V347" s="34">
        <v>63017.569712937504</v>
      </c>
      <c r="W347" s="34">
        <v>5159.0208968359402</v>
      </c>
      <c r="X347" s="34">
        <v>8800.3010595679953</v>
      </c>
      <c r="Y347" s="34">
        <v>29517.408426544513</v>
      </c>
      <c r="Z347" s="34">
        <v>-116.81033020019544</v>
      </c>
      <c r="AA347" s="34">
        <v>27105.64618198439</v>
      </c>
      <c r="AB347" s="34">
        <v>23430.161104749997</v>
      </c>
      <c r="AC347" s="34">
        <v>31253.582639819029</v>
      </c>
      <c r="AD347" s="34">
        <v>35050.63137725</v>
      </c>
      <c r="AE347" s="34">
        <v>9239.7899865625204</v>
      </c>
      <c r="AF347" s="34">
        <v>17.629778225806451</v>
      </c>
      <c r="AG347" s="34">
        <v>21966.232565687504</v>
      </c>
      <c r="AH347" s="34">
        <v>35630.704627906263</v>
      </c>
      <c r="AI347" s="34">
        <v>5293.8524697550611</v>
      </c>
      <c r="AJ347" s="34">
        <v>135.19560457108264</v>
      </c>
      <c r="AK347" s="34">
        <v>7599.4893406166921</v>
      </c>
      <c r="AL347" s="34">
        <v>16678.333715337387</v>
      </c>
      <c r="AM347" s="34">
        <v>12802.494688406259</v>
      </c>
      <c r="AN347" s="34">
        <v>9764.3891985781302</v>
      </c>
      <c r="AO347" s="34">
        <v>45600.233171156258</v>
      </c>
      <c r="AP347" s="34">
        <v>1786.6037756999997</v>
      </c>
      <c r="AQ347" s="34">
        <v>56442.808756550003</v>
      </c>
      <c r="AR347" s="34">
        <v>59111.269307509072</v>
      </c>
      <c r="AS347" s="34">
        <v>47258.978361031259</v>
      </c>
      <c r="AT347" s="34">
        <v>23469.707748285771</v>
      </c>
      <c r="AU347" s="34">
        <v>56061.859376000008</v>
      </c>
      <c r="AV347" s="34">
        <v>19505.136688585659</v>
      </c>
      <c r="AW347" s="34">
        <v>839.00891580540519</v>
      </c>
      <c r="AX347" s="34">
        <v>38620.558489976567</v>
      </c>
      <c r="AY347" s="34">
        <v>54747.585655946685</v>
      </c>
    </row>
    <row r="348" spans="1:51" x14ac:dyDescent="0.25">
      <c r="A348" s="32">
        <v>44484</v>
      </c>
      <c r="B348" s="33">
        <v>11</v>
      </c>
      <c r="C348" s="34">
        <v>39032.463153627956</v>
      </c>
      <c r="D348" s="34">
        <v>42715.467756093742</v>
      </c>
      <c r="E348" s="34">
        <v>19096.351386453141</v>
      </c>
      <c r="F348" s="34">
        <v>72085.860512765008</v>
      </c>
      <c r="G348" s="34">
        <v>34660.072486780475</v>
      </c>
      <c r="H348" s="34">
        <v>11053.715509312518</v>
      </c>
      <c r="I348" s="34">
        <v>36120.029896914064</v>
      </c>
      <c r="J348" s="34">
        <v>123.847764968872</v>
      </c>
      <c r="K348" s="34">
        <v>24281.153505781276</v>
      </c>
      <c r="L348" s="34">
        <v>1923.3044233198598</v>
      </c>
      <c r="M348" s="34">
        <v>49473.950831418821</v>
      </c>
      <c r="N348" s="34">
        <v>17283.427532843751</v>
      </c>
      <c r="O348" s="34">
        <v>55247.232200705112</v>
      </c>
      <c r="P348" s="34">
        <v>3633.1917451604604</v>
      </c>
      <c r="Q348" s="34">
        <v>34.444543000000003</v>
      </c>
      <c r="R348" s="34">
        <v>5894.055381136719</v>
      </c>
      <c r="S348" s="34">
        <v>49091.193739369031</v>
      </c>
      <c r="T348" s="34">
        <v>17972.477888906273</v>
      </c>
      <c r="U348" s="34">
        <v>9648.4116589531295</v>
      </c>
      <c r="V348" s="34">
        <v>66425.602602874991</v>
      </c>
      <c r="W348" s="34">
        <v>5261.7651576562503</v>
      </c>
      <c r="X348" s="34">
        <v>10310.7916979283</v>
      </c>
      <c r="Y348" s="34">
        <v>29777.094486095182</v>
      </c>
      <c r="Z348" s="34">
        <v>-106.11291015625024</v>
      </c>
      <c r="AA348" s="34">
        <v>28040.145227328143</v>
      </c>
      <c r="AB348" s="34">
        <v>24254.289479781251</v>
      </c>
      <c r="AC348" s="34">
        <v>31887.61638929501</v>
      </c>
      <c r="AD348" s="34">
        <v>36128.942172281255</v>
      </c>
      <c r="AE348" s="34">
        <v>9662.0070237812688</v>
      </c>
      <c r="AF348" s="34">
        <v>17.629778225806451</v>
      </c>
      <c r="AG348" s="34">
        <v>22741.441104468748</v>
      </c>
      <c r="AH348" s="34">
        <v>37177.398297531254</v>
      </c>
      <c r="AI348" s="34">
        <v>5488.7922871760284</v>
      </c>
      <c r="AJ348" s="34">
        <v>135.09939927668518</v>
      </c>
      <c r="AK348" s="34">
        <v>7706.4338102165466</v>
      </c>
      <c r="AL348" s="34">
        <v>17969.984813993648</v>
      </c>
      <c r="AM348" s="34">
        <v>13092.774470937524</v>
      </c>
      <c r="AN348" s="34">
        <v>9596.9558489687606</v>
      </c>
      <c r="AO348" s="34">
        <v>47609.580979328122</v>
      </c>
      <c r="AP348" s="34">
        <v>1926.5861356</v>
      </c>
      <c r="AQ348" s="34">
        <v>59755.049677362505</v>
      </c>
      <c r="AR348" s="34">
        <v>60690.438081727851</v>
      </c>
      <c r="AS348" s="34">
        <v>49378.635467000007</v>
      </c>
      <c r="AT348" s="34">
        <v>23474.276069504522</v>
      </c>
      <c r="AU348" s="34">
        <v>57644.999167000002</v>
      </c>
      <c r="AV348" s="34">
        <v>19417.407500241909</v>
      </c>
      <c r="AW348" s="34">
        <v>2718.1799204326198</v>
      </c>
      <c r="AX348" s="34">
        <v>40215.027490636734</v>
      </c>
      <c r="AY348" s="34">
        <v>56746.740512009172</v>
      </c>
    </row>
    <row r="349" spans="1:51" x14ac:dyDescent="0.25">
      <c r="A349" s="32">
        <v>44484</v>
      </c>
      <c r="B349" s="33">
        <v>12</v>
      </c>
      <c r="C349" s="34">
        <v>39836.510569382466</v>
      </c>
      <c r="D349" s="34">
        <v>43601.064450062499</v>
      </c>
      <c r="E349" s="34">
        <v>20025.395494890658</v>
      </c>
      <c r="F349" s="34">
        <v>73451.672974448738</v>
      </c>
      <c r="G349" s="34">
        <v>35145.090337462585</v>
      </c>
      <c r="H349" s="34">
        <v>10606.851802906271</v>
      </c>
      <c r="I349" s="34">
        <v>36976.377849585966</v>
      </c>
      <c r="J349" s="34">
        <v>112.9594535827637</v>
      </c>
      <c r="K349" s="34">
        <v>24386.31445575002</v>
      </c>
      <c r="L349" s="34">
        <v>2084.8408086741692</v>
      </c>
      <c r="M349" s="34">
        <v>50077.438235805923</v>
      </c>
      <c r="N349" s="34">
        <v>18433.898689656249</v>
      </c>
      <c r="O349" s="34">
        <v>56128.209507611355</v>
      </c>
      <c r="P349" s="34">
        <v>3481.9546155901444</v>
      </c>
      <c r="Q349" s="34">
        <v>34.791040000000002</v>
      </c>
      <c r="R349" s="34">
        <v>5984.8222893750008</v>
      </c>
      <c r="S349" s="34">
        <v>50123.716053056531</v>
      </c>
      <c r="T349" s="34">
        <v>14654.391727355514</v>
      </c>
      <c r="U349" s="34">
        <v>10408.830170703141</v>
      </c>
      <c r="V349" s="34">
        <v>66867.438452312505</v>
      </c>
      <c r="W349" s="34">
        <v>5309.3399511328198</v>
      </c>
      <c r="X349" s="34">
        <v>12557.18936228962</v>
      </c>
      <c r="Y349" s="34">
        <v>28208.499635993816</v>
      </c>
      <c r="Z349" s="34">
        <v>-138.22977554321272</v>
      </c>
      <c r="AA349" s="34">
        <v>28314.358203687516</v>
      </c>
      <c r="AB349" s="34">
        <v>24586.691605250002</v>
      </c>
      <c r="AC349" s="34">
        <v>33073.361190914235</v>
      </c>
      <c r="AD349" s="34">
        <v>36927.917929781237</v>
      </c>
      <c r="AE349" s="34">
        <v>10168.234730280799</v>
      </c>
      <c r="AF349" s="34">
        <v>17.629778225806451</v>
      </c>
      <c r="AG349" s="34">
        <v>22788.2852546875</v>
      </c>
      <c r="AH349" s="34">
        <v>37965.989001531256</v>
      </c>
      <c r="AI349" s="34">
        <v>5606.0692682955951</v>
      </c>
      <c r="AJ349" s="34">
        <v>130.97123933805409</v>
      </c>
      <c r="AK349" s="34">
        <v>7616.0036744484169</v>
      </c>
      <c r="AL349" s="34">
        <v>18880.947844634265</v>
      </c>
      <c r="AM349" s="34">
        <v>13508.653634281272</v>
      </c>
      <c r="AN349" s="34">
        <v>10318.12694529689</v>
      </c>
      <c r="AO349" s="34">
        <v>48537.624581363285</v>
      </c>
      <c r="AP349" s="34">
        <v>1916.2257377999997</v>
      </c>
      <c r="AQ349" s="34">
        <v>61004.212981690674</v>
      </c>
      <c r="AR349" s="34">
        <v>61147.576377446603</v>
      </c>
      <c r="AS349" s="34">
        <v>50796.363252125026</v>
      </c>
      <c r="AT349" s="34">
        <v>23723.692532848254</v>
      </c>
      <c r="AU349" s="34">
        <v>57743.523513999993</v>
      </c>
      <c r="AV349" s="34">
        <v>20385.56685739816</v>
      </c>
      <c r="AW349" s="34">
        <v>4199.3464037818512</v>
      </c>
      <c r="AX349" s="34">
        <v>40680.464677390635</v>
      </c>
      <c r="AY349" s="34">
        <v>57739.414472071643</v>
      </c>
    </row>
    <row r="350" spans="1:51" x14ac:dyDescent="0.25">
      <c r="A350" s="32">
        <v>44484</v>
      </c>
      <c r="B350" s="33">
        <v>13</v>
      </c>
      <c r="C350" s="34">
        <v>40025.829983623968</v>
      </c>
      <c r="D350" s="34">
        <v>43291.248780406248</v>
      </c>
      <c r="E350" s="34">
        <v>20028.397820953152</v>
      </c>
      <c r="F350" s="34">
        <v>73604.915167208746</v>
      </c>
      <c r="G350" s="34">
        <v>34767.37680696779</v>
      </c>
      <c r="H350" s="34">
        <v>10213.528473890641</v>
      </c>
      <c r="I350" s="34">
        <v>37246.713796039076</v>
      </c>
      <c r="J350" s="34">
        <v>117.1592559814452</v>
      </c>
      <c r="K350" s="34">
        <v>24874.993804875019</v>
      </c>
      <c r="L350" s="34">
        <v>1406.4658253374073</v>
      </c>
      <c r="M350" s="34">
        <v>49253.930548432625</v>
      </c>
      <c r="N350" s="34">
        <v>19179.698386125001</v>
      </c>
      <c r="O350" s="34">
        <v>56553.269055689481</v>
      </c>
      <c r="P350" s="34">
        <v>3715.2238208439067</v>
      </c>
      <c r="Q350" s="34">
        <v>35.606938</v>
      </c>
      <c r="R350" s="34">
        <v>6065.9260164140651</v>
      </c>
      <c r="S350" s="34">
        <v>50367.495608369034</v>
      </c>
      <c r="T350" s="34">
        <v>7897.765832000001</v>
      </c>
      <c r="U350" s="34">
        <v>10982.904175468761</v>
      </c>
      <c r="V350" s="34">
        <v>67880.874815687508</v>
      </c>
      <c r="W350" s="34">
        <v>5125.0329450781392</v>
      </c>
      <c r="X350" s="34">
        <v>10991.489025024577</v>
      </c>
      <c r="Y350" s="34">
        <v>27998.80501210926</v>
      </c>
      <c r="Z350" s="34">
        <v>7.6131948852538756</v>
      </c>
      <c r="AA350" s="34">
        <v>29240.406377296884</v>
      </c>
      <c r="AB350" s="34">
        <v>24716.01057303125</v>
      </c>
      <c r="AC350" s="34">
        <v>33540.590015303562</v>
      </c>
      <c r="AD350" s="34">
        <v>37854.98857646875</v>
      </c>
      <c r="AE350" s="34">
        <v>9170.6651791363147</v>
      </c>
      <c r="AF350" s="34">
        <v>17.629778225806451</v>
      </c>
      <c r="AG350" s="34">
        <v>23266.083211625002</v>
      </c>
      <c r="AH350" s="34">
        <v>39093.809363718756</v>
      </c>
      <c r="AI350" s="34">
        <v>5733.2522957270994</v>
      </c>
      <c r="AJ350" s="34">
        <v>139.21243677262333</v>
      </c>
      <c r="AK350" s="34">
        <v>7743.0280201386722</v>
      </c>
      <c r="AL350" s="34">
        <v>18876.813077806124</v>
      </c>
      <c r="AM350" s="34">
        <v>13540.086444921893</v>
      </c>
      <c r="AN350" s="34">
        <v>10702.47273242188</v>
      </c>
      <c r="AO350" s="34">
        <v>49318.75190340235</v>
      </c>
      <c r="AP350" s="34">
        <v>1888.6685481999996</v>
      </c>
      <c r="AQ350" s="34">
        <v>60836.35349131564</v>
      </c>
      <c r="AR350" s="34">
        <v>61345.622474548174</v>
      </c>
      <c r="AS350" s="34">
        <v>51699.876167281276</v>
      </c>
      <c r="AT350" s="34">
        <v>24075.579994816995</v>
      </c>
      <c r="AU350" s="34">
        <v>58544.156277000016</v>
      </c>
      <c r="AV350" s="34">
        <v>21253.075877304414</v>
      </c>
      <c r="AW350" s="34">
        <v>3684.2453006180071</v>
      </c>
      <c r="AX350" s="34">
        <v>41332.818625179701</v>
      </c>
      <c r="AY350" s="34">
        <v>57619.14936363414</v>
      </c>
    </row>
    <row r="351" spans="1:51" x14ac:dyDescent="0.25">
      <c r="A351" s="32">
        <v>44484</v>
      </c>
      <c r="B351" s="33">
        <v>14</v>
      </c>
      <c r="C351" s="34">
        <v>39796.571771477102</v>
      </c>
      <c r="D351" s="34">
        <v>42918.560621812489</v>
      </c>
      <c r="E351" s="34">
        <v>19678.22052903127</v>
      </c>
      <c r="F351" s="34">
        <v>73823.971604216247</v>
      </c>
      <c r="G351" s="34">
        <v>33556.262979479136</v>
      </c>
      <c r="H351" s="34">
        <v>9672.5780501875088</v>
      </c>
      <c r="I351" s="34">
        <v>37310.97728713281</v>
      </c>
      <c r="J351" s="34">
        <v>114.6780681610107</v>
      </c>
      <c r="K351" s="34">
        <v>23867.953589671899</v>
      </c>
      <c r="L351" s="34">
        <v>1303.8807679691963</v>
      </c>
      <c r="M351" s="34">
        <v>47187.575911183267</v>
      </c>
      <c r="N351" s="34">
        <v>19114.397136906249</v>
      </c>
      <c r="O351" s="34">
        <v>56475.018901548858</v>
      </c>
      <c r="P351" s="34">
        <v>3758.0651350984172</v>
      </c>
      <c r="Q351" s="34">
        <v>34.077232000000002</v>
      </c>
      <c r="R351" s="34">
        <v>6223.5569642031287</v>
      </c>
      <c r="S351" s="34">
        <v>50199.19002138466</v>
      </c>
      <c r="T351" s="34">
        <v>7840.4817749218819</v>
      </c>
      <c r="U351" s="34">
        <v>10954.14130453126</v>
      </c>
      <c r="V351" s="34">
        <v>69021.599196531257</v>
      </c>
      <c r="W351" s="34">
        <v>4847.43602508595</v>
      </c>
      <c r="X351" s="34">
        <v>10854.651090385902</v>
      </c>
      <c r="Y351" s="34">
        <v>28549.340916491856</v>
      </c>
      <c r="Z351" s="34">
        <v>-46.395134277343615</v>
      </c>
      <c r="AA351" s="34">
        <v>28449.814153906267</v>
      </c>
      <c r="AB351" s="34">
        <v>24852.540245625001</v>
      </c>
      <c r="AC351" s="34">
        <v>33691.136709838407</v>
      </c>
      <c r="AD351" s="34">
        <v>40718.170178156251</v>
      </c>
      <c r="AE351" s="34">
        <v>9577.539804731312</v>
      </c>
      <c r="AF351" s="34">
        <v>17.629778225806451</v>
      </c>
      <c r="AG351" s="34">
        <v>23653.602868156249</v>
      </c>
      <c r="AH351" s="34">
        <v>39916.588622093754</v>
      </c>
      <c r="AI351" s="34">
        <v>5632.7323495239561</v>
      </c>
      <c r="AJ351" s="34">
        <v>117.62286477061232</v>
      </c>
      <c r="AK351" s="34">
        <v>7502.6361960420927</v>
      </c>
      <c r="AL351" s="34">
        <v>19462.666173368627</v>
      </c>
      <c r="AM351" s="34">
        <v>13583.644421265644</v>
      </c>
      <c r="AN351" s="34">
        <v>10951.968482500009</v>
      </c>
      <c r="AO351" s="34">
        <v>49441.913428089851</v>
      </c>
      <c r="AP351" s="34">
        <v>1869.2918249000002</v>
      </c>
      <c r="AQ351" s="34">
        <v>60773.584874034394</v>
      </c>
      <c r="AR351" s="34">
        <v>60477.984376071603</v>
      </c>
      <c r="AS351" s="34">
        <v>52508.887233546891</v>
      </c>
      <c r="AT351" s="34">
        <v>24335.634173160797</v>
      </c>
      <c r="AU351" s="34">
        <v>58856.999302000004</v>
      </c>
      <c r="AV351" s="34">
        <v>20196.261195710682</v>
      </c>
      <c r="AW351" s="34">
        <v>6037.1822330652776</v>
      </c>
      <c r="AX351" s="34">
        <v>42417.822124738304</v>
      </c>
      <c r="AY351" s="34">
        <v>57405.028661009215</v>
      </c>
    </row>
    <row r="352" spans="1:51" x14ac:dyDescent="0.25">
      <c r="A352" s="32">
        <v>44484</v>
      </c>
      <c r="B352" s="33">
        <v>15</v>
      </c>
      <c r="C352" s="34">
        <v>37735.344047978135</v>
      </c>
      <c r="D352" s="34">
        <v>42390.748933156254</v>
      </c>
      <c r="E352" s="34">
        <v>18546.191015687516</v>
      </c>
      <c r="F352" s="34">
        <v>70831.010489033739</v>
      </c>
      <c r="G352" s="34">
        <v>32600.38217573363</v>
      </c>
      <c r="H352" s="34">
        <v>9888.781567140637</v>
      </c>
      <c r="I352" s="34">
        <v>36562.36986310158</v>
      </c>
      <c r="J352" s="34">
        <v>105.5848770141601</v>
      </c>
      <c r="K352" s="34">
        <v>23938.826183687528</v>
      </c>
      <c r="L352" s="34">
        <v>1615.849457125616</v>
      </c>
      <c r="M352" s="34">
        <v>47312.73205539726</v>
      </c>
      <c r="N352" s="34">
        <v>18317.3917481875</v>
      </c>
      <c r="O352" s="34">
        <v>54983.606468455109</v>
      </c>
      <c r="P352" s="34">
        <v>3702.2156932401085</v>
      </c>
      <c r="Q352" s="34">
        <v>34.844349999999999</v>
      </c>
      <c r="R352" s="34">
        <v>6067.7983549609562</v>
      </c>
      <c r="S352" s="34">
        <v>50600.988398384659</v>
      </c>
      <c r="T352" s="34">
        <v>7615.5771966718803</v>
      </c>
      <c r="U352" s="34">
        <v>10322.51487801564</v>
      </c>
      <c r="V352" s="34">
        <v>67171.115007531247</v>
      </c>
      <c r="W352" s="34">
        <v>4701.9288247890709</v>
      </c>
      <c r="X352" s="34">
        <v>12811.676790587448</v>
      </c>
      <c r="Y352" s="34">
        <v>28606.618188502052</v>
      </c>
      <c r="Z352" s="34">
        <v>-44.138460235595616</v>
      </c>
      <c r="AA352" s="34">
        <v>25001.652264062534</v>
      </c>
      <c r="AB352" s="34">
        <v>24212.474499093754</v>
      </c>
      <c r="AC352" s="34">
        <v>31781.416411779253</v>
      </c>
      <c r="AD352" s="34">
        <v>36202.856716937516</v>
      </c>
      <c r="AE352" s="34">
        <v>9675.4580537189267</v>
      </c>
      <c r="AF352" s="34">
        <v>17.629778225806451</v>
      </c>
      <c r="AG352" s="34">
        <v>23009.835959562501</v>
      </c>
      <c r="AH352" s="34">
        <v>38921.395033687491</v>
      </c>
      <c r="AI352" s="34">
        <v>5832.3420986869769</v>
      </c>
      <c r="AJ352" s="34">
        <v>141.16056947006172</v>
      </c>
      <c r="AK352" s="34">
        <v>7778.6750797319655</v>
      </c>
      <c r="AL352" s="34">
        <v>20730.356205228007</v>
      </c>
      <c r="AM352" s="34">
        <v>13375.558496609401</v>
      </c>
      <c r="AN352" s="34">
        <v>11441.921448921879</v>
      </c>
      <c r="AO352" s="34">
        <v>49275.626033453125</v>
      </c>
      <c r="AP352" s="34">
        <v>1803.0278169999999</v>
      </c>
      <c r="AQ352" s="34">
        <v>59063.731540784393</v>
      </c>
      <c r="AR352" s="34">
        <v>60299.627824860669</v>
      </c>
      <c r="AS352" s="34">
        <v>52687.210341546888</v>
      </c>
      <c r="AT352" s="34">
        <v>23633.134891785754</v>
      </c>
      <c r="AU352" s="34">
        <v>56909.711359999994</v>
      </c>
      <c r="AV352" s="34">
        <v>20390.546974554411</v>
      </c>
      <c r="AW352" s="34">
        <v>5974.2594715237756</v>
      </c>
      <c r="AX352" s="34">
        <v>41940.184880382847</v>
      </c>
      <c r="AY352" s="34">
        <v>55529.135836821639</v>
      </c>
    </row>
    <row r="353" spans="1:51" x14ac:dyDescent="0.25">
      <c r="A353" s="32">
        <v>44484</v>
      </c>
      <c r="B353" s="33">
        <v>16</v>
      </c>
      <c r="C353" s="34">
        <v>35326.44499486289</v>
      </c>
      <c r="D353" s="34">
        <v>41639.053545749994</v>
      </c>
      <c r="E353" s="34">
        <v>17960.755994140651</v>
      </c>
      <c r="F353" s="34">
        <v>66787.035714517493</v>
      </c>
      <c r="G353" s="34">
        <v>32409.420127692512</v>
      </c>
      <c r="H353" s="34">
        <v>10149.002333515647</v>
      </c>
      <c r="I353" s="34">
        <v>35268.561856625012</v>
      </c>
      <c r="J353" s="34">
        <v>108.60572242736819</v>
      </c>
      <c r="K353" s="34">
        <v>23376.016399671898</v>
      </c>
      <c r="L353" s="34">
        <v>1519.0203605438655</v>
      </c>
      <c r="M353" s="34">
        <v>47509.619964336162</v>
      </c>
      <c r="N353" s="34">
        <v>17781.345038812498</v>
      </c>
      <c r="O353" s="34">
        <v>53234.068364580104</v>
      </c>
      <c r="P353" s="34">
        <v>3610.3978807476205</v>
      </c>
      <c r="Q353" s="34">
        <v>33.210206999999997</v>
      </c>
      <c r="R353" s="34">
        <v>5786.3850590703114</v>
      </c>
      <c r="S353" s="34">
        <v>49751.374671197162</v>
      </c>
      <c r="T353" s="34">
        <v>7736.3201658281323</v>
      </c>
      <c r="U353" s="34">
        <v>9764.6497125468795</v>
      </c>
      <c r="V353" s="34">
        <v>64430.930136031246</v>
      </c>
      <c r="W353" s="34">
        <v>4832.4850661640703</v>
      </c>
      <c r="X353" s="34">
        <v>13264.634931197412</v>
      </c>
      <c r="Y353" s="34">
        <v>28687.912798365411</v>
      </c>
      <c r="Z353" s="34">
        <v>60.72523971557618</v>
      </c>
      <c r="AA353" s="34">
        <v>25281.108610984396</v>
      </c>
      <c r="AB353" s="34">
        <v>23024.8923506875</v>
      </c>
      <c r="AC353" s="34">
        <v>29844.629618531326</v>
      </c>
      <c r="AD353" s="34">
        <v>36321.163568562501</v>
      </c>
      <c r="AE353" s="34">
        <v>10271.449371050989</v>
      </c>
      <c r="AF353" s="34">
        <v>17.629778225806451</v>
      </c>
      <c r="AG353" s="34">
        <v>22170.256460000001</v>
      </c>
      <c r="AH353" s="34">
        <v>37991.710132312503</v>
      </c>
      <c r="AI353" s="34">
        <v>5833.7518455750978</v>
      </c>
      <c r="AJ353" s="34">
        <v>137.81002622335131</v>
      </c>
      <c r="AK353" s="34">
        <v>7590.4984093696439</v>
      </c>
      <c r="AL353" s="34">
        <v>20289.491307837397</v>
      </c>
      <c r="AM353" s="34">
        <v>12816.421154859414</v>
      </c>
      <c r="AN353" s="34">
        <v>11030.508240781261</v>
      </c>
      <c r="AO353" s="34">
        <v>48763.9755400664</v>
      </c>
      <c r="AP353" s="34">
        <v>1789.9895792</v>
      </c>
      <c r="AQ353" s="34">
        <v>57479.545462425027</v>
      </c>
      <c r="AR353" s="34">
        <v>59008.917703680985</v>
      </c>
      <c r="AS353" s="34">
        <v>51480.657790421887</v>
      </c>
      <c r="AT353" s="34">
        <v>23480.072950223264</v>
      </c>
      <c r="AU353" s="34">
        <v>54421.995113999998</v>
      </c>
      <c r="AV353" s="34">
        <v>20970.593231148167</v>
      </c>
      <c r="AW353" s="34">
        <v>3618.8924896999283</v>
      </c>
      <c r="AX353" s="34">
        <v>40652.465592605506</v>
      </c>
      <c r="AY353" s="34">
        <v>52992.214322259169</v>
      </c>
    </row>
    <row r="354" spans="1:51" x14ac:dyDescent="0.25">
      <c r="A354" s="32">
        <v>44484</v>
      </c>
      <c r="B354" s="33">
        <v>17</v>
      </c>
      <c r="C354" s="34">
        <v>33073.955797590927</v>
      </c>
      <c r="D354" s="34">
        <v>40321.235074156262</v>
      </c>
      <c r="E354" s="34">
        <v>16027.295543531269</v>
      </c>
      <c r="F354" s="34">
        <v>62896.135535186251</v>
      </c>
      <c r="G354" s="34">
        <v>31861.903206147257</v>
      </c>
      <c r="H354" s="34">
        <v>9756.8584376875242</v>
      </c>
      <c r="I354" s="34">
        <v>33793.803304695306</v>
      </c>
      <c r="J354" s="34">
        <v>110.7246952056885</v>
      </c>
      <c r="K354" s="34">
        <v>22225.191743968771</v>
      </c>
      <c r="L354" s="34">
        <v>1587.5611315305541</v>
      </c>
      <c r="M354" s="34">
        <v>45721.776452787039</v>
      </c>
      <c r="N354" s="34">
        <v>16804.573346156249</v>
      </c>
      <c r="O354" s="34">
        <v>50497.223808236362</v>
      </c>
      <c r="P354" s="34">
        <v>3383.1245554875049</v>
      </c>
      <c r="Q354" s="34">
        <v>32.754288000000003</v>
      </c>
      <c r="R354" s="34">
        <v>5508.622855144532</v>
      </c>
      <c r="S354" s="34">
        <v>47873.612132400289</v>
      </c>
      <c r="T354" s="34">
        <v>8206.3131517102356</v>
      </c>
      <c r="U354" s="34">
        <v>8906.4557950781309</v>
      </c>
      <c r="V354" s="34">
        <v>60933.887171218747</v>
      </c>
      <c r="W354" s="34">
        <v>4427.35007048438</v>
      </c>
      <c r="X354" s="34">
        <v>12839.320085297037</v>
      </c>
      <c r="Y354" s="34">
        <v>28583.343575198527</v>
      </c>
      <c r="Z354" s="34">
        <v>170.11791381835937</v>
      </c>
      <c r="AA354" s="34">
        <v>23811.253808609395</v>
      </c>
      <c r="AB354" s="34">
        <v>22300.015171796891</v>
      </c>
      <c r="AC354" s="34">
        <v>28302.907704344976</v>
      </c>
      <c r="AD354" s="34">
        <v>34833.953287749995</v>
      </c>
      <c r="AE354" s="34">
        <v>10137.319985955895</v>
      </c>
      <c r="AF354" s="34">
        <v>17.629778225806451</v>
      </c>
      <c r="AG354" s="34">
        <v>21245.189631718749</v>
      </c>
      <c r="AH354" s="34">
        <v>37021.109753812503</v>
      </c>
      <c r="AI354" s="34">
        <v>5666.8542047553547</v>
      </c>
      <c r="AJ354" s="34">
        <v>113.68020519150639</v>
      </c>
      <c r="AK354" s="34">
        <v>7507.8176200132075</v>
      </c>
      <c r="AL354" s="34">
        <v>19912.472248415506</v>
      </c>
      <c r="AM354" s="34">
        <v>12423.629913406276</v>
      </c>
      <c r="AN354" s="34">
        <v>11128.376601468761</v>
      </c>
      <c r="AO354" s="34">
        <v>47015.550150554693</v>
      </c>
      <c r="AP354" s="34">
        <v>1707.9251869999998</v>
      </c>
      <c r="AQ354" s="34">
        <v>54920.612303409398</v>
      </c>
      <c r="AR354" s="34">
        <v>56692.169044884082</v>
      </c>
      <c r="AS354" s="34">
        <v>50109.400762437523</v>
      </c>
      <c r="AT354" s="34">
        <v>22897.318902910774</v>
      </c>
      <c r="AU354" s="34">
        <v>51794.155346</v>
      </c>
      <c r="AV354" s="34">
        <v>21310.421991210656</v>
      </c>
      <c r="AW354" s="34">
        <v>2976.2170429160128</v>
      </c>
      <c r="AX354" s="34">
        <v>39388.620837148446</v>
      </c>
      <c r="AY354" s="34">
        <v>51302.849590290432</v>
      </c>
    </row>
    <row r="355" spans="1:51" x14ac:dyDescent="0.25">
      <c r="A355" s="32">
        <v>44484</v>
      </c>
      <c r="B355" s="33">
        <v>18</v>
      </c>
      <c r="C355" s="34">
        <v>31850.241798372721</v>
      </c>
      <c r="D355" s="34">
        <v>37752.993032156257</v>
      </c>
      <c r="E355" s="34">
        <v>14929.530841546879</v>
      </c>
      <c r="F355" s="34">
        <v>60364.314858317506</v>
      </c>
      <c r="G355" s="34">
        <v>27727.60300086725</v>
      </c>
      <c r="H355" s="34">
        <v>8146.5750920625451</v>
      </c>
      <c r="I355" s="34">
        <v>32165.723781437508</v>
      </c>
      <c r="J355" s="34">
        <v>117.2778244018555</v>
      </c>
      <c r="K355" s="34">
        <v>21018.272664578148</v>
      </c>
      <c r="L355" s="34">
        <v>414.53531215710245</v>
      </c>
      <c r="M355" s="34">
        <v>41912.955975021629</v>
      </c>
      <c r="N355" s="34">
        <v>15232.8162079375</v>
      </c>
      <c r="O355" s="34">
        <v>47613.554077861358</v>
      </c>
      <c r="P355" s="34">
        <v>3736.1187388300086</v>
      </c>
      <c r="Q355" s="34">
        <v>32.723089000000002</v>
      </c>
      <c r="R355" s="34">
        <v>5323.1660215429683</v>
      </c>
      <c r="S355" s="34">
        <v>45882.81271794717</v>
      </c>
      <c r="T355" s="34">
        <v>15506.355882468792</v>
      </c>
      <c r="U355" s="34">
        <v>7969.7300643359495</v>
      </c>
      <c r="V355" s="34">
        <v>58223.447094062489</v>
      </c>
      <c r="W355" s="34">
        <v>4153.7858145312493</v>
      </c>
      <c r="X355" s="34">
        <v>10879.366101312273</v>
      </c>
      <c r="Y355" s="34">
        <v>26570.373099119999</v>
      </c>
      <c r="Z355" s="34">
        <v>232.68379348754883</v>
      </c>
      <c r="AA355" s="34">
        <v>21130.509444289099</v>
      </c>
      <c r="AB355" s="34">
        <v>20268.325934921893</v>
      </c>
      <c r="AC355" s="34">
        <v>25778.491080010102</v>
      </c>
      <c r="AD355" s="34">
        <v>33783.934254937492</v>
      </c>
      <c r="AE355" s="34">
        <v>9311.1048917174485</v>
      </c>
      <c r="AF355" s="34">
        <v>17.629778225806451</v>
      </c>
      <c r="AG355" s="34">
        <v>20456.207245937498</v>
      </c>
      <c r="AH355" s="34">
        <v>38390.314465562507</v>
      </c>
      <c r="AI355" s="34">
        <v>5144.9139421726013</v>
      </c>
      <c r="AJ355" s="34">
        <v>59.245260243028895</v>
      </c>
      <c r="AK355" s="34">
        <v>6917.3387340918962</v>
      </c>
      <c r="AL355" s="34">
        <v>19954.791480399897</v>
      </c>
      <c r="AM355" s="34">
        <v>11673.027848046888</v>
      </c>
      <c r="AN355" s="34">
        <v>11131.87743496875</v>
      </c>
      <c r="AO355" s="34">
        <v>43690.86672198437</v>
      </c>
      <c r="AP355" s="34">
        <v>1437.3990172000001</v>
      </c>
      <c r="AQ355" s="34">
        <v>51975.828462206278</v>
      </c>
      <c r="AR355" s="34">
        <v>53137.713026282538</v>
      </c>
      <c r="AS355" s="34">
        <v>48850.640357656273</v>
      </c>
      <c r="AT355" s="34">
        <v>21359.07928402015</v>
      </c>
      <c r="AU355" s="34">
        <v>49267.914246</v>
      </c>
      <c r="AV355" s="34">
        <v>21712.044764023176</v>
      </c>
      <c r="AW355" s="34">
        <v>969.82736221289269</v>
      </c>
      <c r="AX355" s="34">
        <v>38189.591194640641</v>
      </c>
      <c r="AY355" s="34">
        <v>48457.414885806102</v>
      </c>
    </row>
    <row r="356" spans="1:51" x14ac:dyDescent="0.25">
      <c r="A356" s="32">
        <v>44484</v>
      </c>
      <c r="B356" s="33">
        <v>19</v>
      </c>
      <c r="C356" s="34">
        <v>30612.876959565459</v>
      </c>
      <c r="D356" s="34">
        <v>35953.247401062501</v>
      </c>
      <c r="E356" s="34">
        <v>14725.933701390652</v>
      </c>
      <c r="F356" s="34">
        <v>58375.2034568975</v>
      </c>
      <c r="G356" s="34">
        <v>25709.080535685869</v>
      </c>
      <c r="H356" s="34">
        <v>7127.8877217812696</v>
      </c>
      <c r="I356" s="34">
        <v>30408.566247437499</v>
      </c>
      <c r="J356" s="34">
        <v>127.9634952545167</v>
      </c>
      <c r="K356" s="34">
        <v>19990.896512078139</v>
      </c>
      <c r="L356" s="34">
        <v>-75.796731602669752</v>
      </c>
      <c r="M356" s="34">
        <v>39214.851760037986</v>
      </c>
      <c r="N356" s="34">
        <v>14196.08308114063</v>
      </c>
      <c r="O356" s="34">
        <v>44535.178956783224</v>
      </c>
      <c r="P356" s="34">
        <v>4173.3493223435398</v>
      </c>
      <c r="Q356" s="34">
        <v>33.084259000000003</v>
      </c>
      <c r="R356" s="34">
        <v>5306.2615083125011</v>
      </c>
      <c r="S356" s="34">
        <v>44498.67693332216</v>
      </c>
      <c r="T356" s="34">
        <v>14705.90351682813</v>
      </c>
      <c r="U356" s="34">
        <v>7404.7335515156301</v>
      </c>
      <c r="V356" s="34">
        <v>58248.257349874992</v>
      </c>
      <c r="W356" s="34">
        <v>4000.0628720234499</v>
      </c>
      <c r="X356" s="34">
        <v>8510.3082058966938</v>
      </c>
      <c r="Y356" s="34">
        <v>25410.539558570232</v>
      </c>
      <c r="Z356" s="34">
        <v>226.77030227661126</v>
      </c>
      <c r="AA356" s="34">
        <v>20824.598129773429</v>
      </c>
      <c r="AB356" s="34">
        <v>18840.716490343773</v>
      </c>
      <c r="AC356" s="34">
        <v>25503.447023486482</v>
      </c>
      <c r="AD356" s="34">
        <v>33747.243306625009</v>
      </c>
      <c r="AE356" s="34">
        <v>8440.6906367812771</v>
      </c>
      <c r="AF356" s="34">
        <v>17.629778225806451</v>
      </c>
      <c r="AG356" s="34">
        <v>20126.951469843749</v>
      </c>
      <c r="AH356" s="34">
        <v>39252.757592656257</v>
      </c>
      <c r="AI356" s="34">
        <v>5065.6997270207357</v>
      </c>
      <c r="AJ356" s="34">
        <v>42.135835655826213</v>
      </c>
      <c r="AK356" s="34">
        <v>5601.6919128567297</v>
      </c>
      <c r="AL356" s="34">
        <v>20624.406715696754</v>
      </c>
      <c r="AM356" s="34">
        <v>11163.252088343777</v>
      </c>
      <c r="AN356" s="34">
        <v>11136.24307926564</v>
      </c>
      <c r="AO356" s="34">
        <v>43222.128357121095</v>
      </c>
      <c r="AP356" s="34">
        <v>572.3202874000001</v>
      </c>
      <c r="AQ356" s="34">
        <v>48188.786458612507</v>
      </c>
      <c r="AR356" s="34">
        <v>48274.937817845006</v>
      </c>
      <c r="AS356" s="34">
        <v>48851.056541093771</v>
      </c>
      <c r="AT356" s="34">
        <v>19065.360363723266</v>
      </c>
      <c r="AU356" s="34">
        <v>48367.263723000004</v>
      </c>
      <c r="AV356" s="34">
        <v>21585.806517991914</v>
      </c>
      <c r="AW356" s="34">
        <v>1707.4198921035231</v>
      </c>
      <c r="AX356" s="34">
        <v>38783.393993039077</v>
      </c>
      <c r="AY356" s="34">
        <v>44522.58138264982</v>
      </c>
    </row>
    <row r="357" spans="1:51" x14ac:dyDescent="0.25">
      <c r="A357" s="32">
        <v>44484</v>
      </c>
      <c r="B357" s="33">
        <v>20</v>
      </c>
      <c r="C357" s="34">
        <v>29521.881263846728</v>
      </c>
      <c r="D357" s="34">
        <v>36729.382407625002</v>
      </c>
      <c r="E357" s="34">
        <v>15264.605184781271</v>
      </c>
      <c r="F357" s="34">
        <v>56899.621248023759</v>
      </c>
      <c r="G357" s="34">
        <v>26530.81025070418</v>
      </c>
      <c r="H357" s="34">
        <v>7336.4537123750051</v>
      </c>
      <c r="I357" s="34">
        <v>28724.547443117197</v>
      </c>
      <c r="J357" s="34">
        <v>144.05257415771479</v>
      </c>
      <c r="K357" s="34">
        <v>20269.362213671888</v>
      </c>
      <c r="L357" s="34">
        <v>-556.98318876266057</v>
      </c>
      <c r="M357" s="34">
        <v>39344.242652694287</v>
      </c>
      <c r="N357" s="34">
        <v>13904.076749125021</v>
      </c>
      <c r="O357" s="34">
        <v>43473.249560798853</v>
      </c>
      <c r="P357" s="34">
        <v>6110.1779060637609</v>
      </c>
      <c r="Q357" s="34">
        <v>33.708236999999997</v>
      </c>
      <c r="R357" s="34">
        <v>5639.6743005859444</v>
      </c>
      <c r="S357" s="34">
        <v>46454.253597759664</v>
      </c>
      <c r="T357" s="34">
        <v>15230.472974312532</v>
      </c>
      <c r="U357" s="34">
        <v>7647.1016923359402</v>
      </c>
      <c r="V357" s="34">
        <v>61890.418756218744</v>
      </c>
      <c r="W357" s="34">
        <v>3989.7979935000099</v>
      </c>
      <c r="X357" s="34">
        <v>8210.3503070074948</v>
      </c>
      <c r="Y357" s="34">
        <v>25182.696866009148</v>
      </c>
      <c r="Z357" s="34">
        <v>193.34633071899424</v>
      </c>
      <c r="AA357" s="34">
        <v>22304.032680023469</v>
      </c>
      <c r="AB357" s="34">
        <v>18047.15047757814</v>
      </c>
      <c r="AC357" s="34">
        <v>25561.504746587154</v>
      </c>
      <c r="AD357" s="34">
        <v>35797.014406406262</v>
      </c>
      <c r="AE357" s="34">
        <v>8935.6494059062679</v>
      </c>
      <c r="AF357" s="34">
        <v>17.629778225806451</v>
      </c>
      <c r="AG357" s="34">
        <v>21201.644437375002</v>
      </c>
      <c r="AH357" s="34">
        <v>43074.80378828125</v>
      </c>
      <c r="AI357" s="34">
        <v>5552.9013829910264</v>
      </c>
      <c r="AJ357" s="34">
        <v>33.705705018038145</v>
      </c>
      <c r="AK357" s="34">
        <v>3938.257943633917</v>
      </c>
      <c r="AL357" s="34">
        <v>22284.019179946765</v>
      </c>
      <c r="AM357" s="34">
        <v>12188.717949906268</v>
      </c>
      <c r="AN357" s="34">
        <v>11530.231086359379</v>
      </c>
      <c r="AO357" s="34">
        <v>44062.413091230468</v>
      </c>
      <c r="AP357" s="34">
        <v>540.7307935</v>
      </c>
      <c r="AQ357" s="34">
        <v>45633.100391495333</v>
      </c>
      <c r="AR357" s="34">
        <v>48784.646803962234</v>
      </c>
      <c r="AS357" s="34">
        <v>52390.460257156272</v>
      </c>
      <c r="AT357" s="34">
        <v>19014.991984551401</v>
      </c>
      <c r="AU357" s="34">
        <v>50270.391731999996</v>
      </c>
      <c r="AV357" s="34">
        <v>23724.036441054435</v>
      </c>
      <c r="AW357" s="34">
        <v>3524.5479434843746</v>
      </c>
      <c r="AX357" s="34">
        <v>41788.080839859409</v>
      </c>
      <c r="AY357" s="34">
        <v>41260.419214977941</v>
      </c>
    </row>
    <row r="358" spans="1:51" x14ac:dyDescent="0.25">
      <c r="A358" s="32">
        <v>44484</v>
      </c>
      <c r="B358" s="33">
        <v>21</v>
      </c>
      <c r="C358" s="34">
        <v>34214.958757752989</v>
      </c>
      <c r="D358" s="34">
        <v>41733.814584718748</v>
      </c>
      <c r="E358" s="34">
        <v>18913.471190796889</v>
      </c>
      <c r="F358" s="34">
        <v>63968.995848052502</v>
      </c>
      <c r="G358" s="34">
        <v>32317.325966015647</v>
      </c>
      <c r="H358" s="34">
        <v>7095.4818311250237</v>
      </c>
      <c r="I358" s="34">
        <v>28883.823817871114</v>
      </c>
      <c r="J358" s="34">
        <v>162.3543434143067</v>
      </c>
      <c r="K358" s="34">
        <v>22853.943841140641</v>
      </c>
      <c r="L358" s="34">
        <v>153.00036927477777</v>
      </c>
      <c r="M358" s="34">
        <v>41834.497193586409</v>
      </c>
      <c r="N358" s="34">
        <v>16787.485714468748</v>
      </c>
      <c r="O358" s="34">
        <v>46611.749241251971</v>
      </c>
      <c r="P358" s="34">
        <v>7691.9129761406402</v>
      </c>
      <c r="Q358" s="34">
        <v>33.511838999999995</v>
      </c>
      <c r="R358" s="34">
        <v>7373.6128848984408</v>
      </c>
      <c r="S358" s="34">
        <v>54569.228558150295</v>
      </c>
      <c r="T358" s="34">
        <v>18922.702747343777</v>
      </c>
      <c r="U358" s="34">
        <v>10044.449371218761</v>
      </c>
      <c r="V358" s="34">
        <v>74581.032032093761</v>
      </c>
      <c r="W358" s="34">
        <v>4386.0035210625101</v>
      </c>
      <c r="X358" s="34">
        <v>9629.8982787575624</v>
      </c>
      <c r="Y358" s="34">
        <v>26258.154588459533</v>
      </c>
      <c r="Z358" s="34">
        <v>146.06689361572262</v>
      </c>
      <c r="AA358" s="34">
        <v>27382.587818656266</v>
      </c>
      <c r="AB358" s="34">
        <v>17645.887966140639</v>
      </c>
      <c r="AC358" s="34">
        <v>30272.109550868405</v>
      </c>
      <c r="AD358" s="34">
        <v>44564.165317375002</v>
      </c>
      <c r="AE358" s="34">
        <v>10667.670677484393</v>
      </c>
      <c r="AF358" s="34">
        <v>17.629778225806451</v>
      </c>
      <c r="AG358" s="34">
        <v>25267.2696970625</v>
      </c>
      <c r="AH358" s="34">
        <v>52776.888838437502</v>
      </c>
      <c r="AI358" s="34">
        <v>7119.038256835951</v>
      </c>
      <c r="AJ358" s="34">
        <v>37.415951049148418</v>
      </c>
      <c r="AK358" s="34">
        <v>4037.7222159736029</v>
      </c>
      <c r="AL358" s="34">
        <v>26128.782841024891</v>
      </c>
      <c r="AM358" s="34">
        <v>15591.82425204691</v>
      </c>
      <c r="AN358" s="34">
        <v>12544.742043234379</v>
      </c>
      <c r="AO358" s="34">
        <v>50196.297530953125</v>
      </c>
      <c r="AP358" s="34">
        <v>801.05263050000008</v>
      </c>
      <c r="AQ358" s="34">
        <v>46217.850102893761</v>
      </c>
      <c r="AR358" s="34">
        <v>54998.592103329378</v>
      </c>
      <c r="AS358" s="34">
        <v>61107.101152765637</v>
      </c>
      <c r="AT358" s="34">
        <v>20325.535635863911</v>
      </c>
      <c r="AU358" s="34">
        <v>56222.837489999991</v>
      </c>
      <c r="AV358" s="34">
        <v>29912.456744648174</v>
      </c>
      <c r="AW358" s="34">
        <v>4883.5146024121204</v>
      </c>
      <c r="AX358" s="34">
        <v>51024.191538343759</v>
      </c>
      <c r="AY358" s="34">
        <v>41781.922226884191</v>
      </c>
    </row>
    <row r="359" spans="1:51" x14ac:dyDescent="0.25">
      <c r="A359" s="32">
        <v>44484</v>
      </c>
      <c r="B359" s="33">
        <v>22</v>
      </c>
      <c r="C359" s="34">
        <v>33669.066819706088</v>
      </c>
      <c r="D359" s="34">
        <v>42166.311048968746</v>
      </c>
      <c r="E359" s="34">
        <v>18877.32989921877</v>
      </c>
      <c r="F359" s="34">
        <v>63680.334935803759</v>
      </c>
      <c r="G359" s="34">
        <v>32689.567082843721</v>
      </c>
      <c r="H359" s="34">
        <v>6608.6340506484712</v>
      </c>
      <c r="I359" s="34">
        <v>27897.103121589862</v>
      </c>
      <c r="J359" s="34">
        <v>172.49805068969744</v>
      </c>
      <c r="K359" s="34">
        <v>23202.376942093768</v>
      </c>
      <c r="L359" s="34">
        <v>-9.8261530301606399</v>
      </c>
      <c r="M359" s="34">
        <v>42245.692815986316</v>
      </c>
      <c r="N359" s="34">
        <v>17029.725715562501</v>
      </c>
      <c r="O359" s="34">
        <v>46619.07751336135</v>
      </c>
      <c r="P359" s="34">
        <v>7803.0973353007921</v>
      </c>
      <c r="Q359" s="34">
        <v>33.410826999999998</v>
      </c>
      <c r="R359" s="34">
        <v>7673.7783315507786</v>
      </c>
      <c r="S359" s="34">
        <v>55559.304749759656</v>
      </c>
      <c r="T359" s="34">
        <v>18864.89155495313</v>
      </c>
      <c r="U359" s="34">
        <v>10427.21719462502</v>
      </c>
      <c r="V359" s="34">
        <v>75809.315979218751</v>
      </c>
      <c r="W359" s="34">
        <v>4536.66052374219</v>
      </c>
      <c r="X359" s="34">
        <v>10212.143953187559</v>
      </c>
      <c r="Y359" s="34">
        <v>25598.04718737549</v>
      </c>
      <c r="Z359" s="34">
        <v>70.840716247558746</v>
      </c>
      <c r="AA359" s="34">
        <v>28881.711983421883</v>
      </c>
      <c r="AB359" s="34">
        <v>16639.825278000011</v>
      </c>
      <c r="AC359" s="34">
        <v>31418.850932776018</v>
      </c>
      <c r="AD359" s="34">
        <v>45543.096699906251</v>
      </c>
      <c r="AE359" s="34">
        <v>10646.348240734411</v>
      </c>
      <c r="AF359" s="34">
        <v>17.629778225806451</v>
      </c>
      <c r="AG359" s="34">
        <v>25473.604086250001</v>
      </c>
      <c r="AH359" s="34">
        <v>53668.384569125003</v>
      </c>
      <c r="AI359" s="34">
        <v>7527.83740234376</v>
      </c>
      <c r="AJ359" s="34">
        <v>46.07898275577071</v>
      </c>
      <c r="AK359" s="34">
        <v>4279.6599550937499</v>
      </c>
      <c r="AL359" s="34">
        <v>26952.024541196766</v>
      </c>
      <c r="AM359" s="34">
        <v>15779.831688625041</v>
      </c>
      <c r="AN359" s="34">
        <v>12557.252724375001</v>
      </c>
      <c r="AO359" s="34">
        <v>50350.865740269524</v>
      </c>
      <c r="AP359" s="34">
        <v>840.7301483</v>
      </c>
      <c r="AQ359" s="34">
        <v>44838.743924956289</v>
      </c>
      <c r="AR359" s="34">
        <v>56058.160014352841</v>
      </c>
      <c r="AS359" s="34">
        <v>61873.374257281263</v>
      </c>
      <c r="AT359" s="34">
        <v>19643.912705223272</v>
      </c>
      <c r="AU359" s="34">
        <v>56349.996993000001</v>
      </c>
      <c r="AV359" s="34">
        <v>30550.370401616921</v>
      </c>
      <c r="AW359" s="34">
        <v>4875.6468347968821</v>
      </c>
      <c r="AX359" s="34">
        <v>52678.865546363311</v>
      </c>
      <c r="AY359" s="34">
        <v>40086.424135384194</v>
      </c>
    </row>
    <row r="360" spans="1:51" x14ac:dyDescent="0.25">
      <c r="A360" s="32">
        <v>44484</v>
      </c>
      <c r="B360" s="33">
        <v>23</v>
      </c>
      <c r="C360" s="34">
        <v>30955.922889987338</v>
      </c>
      <c r="D360" s="34">
        <v>39826.783351250007</v>
      </c>
      <c r="E360" s="34">
        <v>17480.853941312522</v>
      </c>
      <c r="F360" s="34">
        <v>58926.143876308757</v>
      </c>
      <c r="G360" s="34">
        <v>30737.95700140627</v>
      </c>
      <c r="H360" s="34">
        <v>6336.259362101574</v>
      </c>
      <c r="I360" s="34">
        <v>25825.474366828126</v>
      </c>
      <c r="J360" s="34">
        <v>159.86027908325201</v>
      </c>
      <c r="K360" s="34">
        <v>22050.134065875027</v>
      </c>
      <c r="L360" s="34">
        <v>-342.42625777206194</v>
      </c>
      <c r="M360" s="34">
        <v>41355.048256994167</v>
      </c>
      <c r="N360" s="34">
        <v>15949.450058281251</v>
      </c>
      <c r="O360" s="34">
        <v>43770.170124587909</v>
      </c>
      <c r="P360" s="34">
        <v>7652.3907901250059</v>
      </c>
      <c r="Q360" s="34">
        <v>32.758164000000001</v>
      </c>
      <c r="R360" s="34">
        <v>7405.4987243007945</v>
      </c>
      <c r="S360" s="34">
        <v>53475.813329619035</v>
      </c>
      <c r="T360" s="34">
        <v>17379.182211937499</v>
      </c>
      <c r="U360" s="34">
        <v>9855.6328751718902</v>
      </c>
      <c r="V360" s="34">
        <v>71522.072070249997</v>
      </c>
      <c r="W360" s="34">
        <v>4350.1076517265701</v>
      </c>
      <c r="X360" s="34">
        <v>9708.1167527656507</v>
      </c>
      <c r="Y360" s="34">
        <v>24506.797523529425</v>
      </c>
      <c r="Z360" s="34">
        <v>73.397156066894567</v>
      </c>
      <c r="AA360" s="34">
        <v>27499.886007718746</v>
      </c>
      <c r="AB360" s="34">
        <v>15526.990977578131</v>
      </c>
      <c r="AC360" s="34">
        <v>28617.60184093556</v>
      </c>
      <c r="AD360" s="34">
        <v>43773.685623249999</v>
      </c>
      <c r="AE360" s="34">
        <v>10510.109428562548</v>
      </c>
      <c r="AF360" s="34">
        <v>17.629778225806451</v>
      </c>
      <c r="AG360" s="34">
        <v>24105.62308646875</v>
      </c>
      <c r="AH360" s="34">
        <v>51189.08524628124</v>
      </c>
      <c r="AI360" s="34">
        <v>7107.0128417968699</v>
      </c>
      <c r="AJ360" s="34">
        <v>51.489483892853116</v>
      </c>
      <c r="AK360" s="34">
        <v>4037.3067718515704</v>
      </c>
      <c r="AL360" s="34">
        <v>25903.052494399886</v>
      </c>
      <c r="AM360" s="34">
        <v>14938.609230843775</v>
      </c>
      <c r="AN360" s="34">
        <v>12074.36905832814</v>
      </c>
      <c r="AO360" s="34">
        <v>47869.593565046867</v>
      </c>
      <c r="AP360" s="34">
        <v>939.49153150000006</v>
      </c>
      <c r="AQ360" s="34">
        <v>42589.559376081277</v>
      </c>
      <c r="AR360" s="34">
        <v>53548.23061873563</v>
      </c>
      <c r="AS360" s="34">
        <v>58879.417106296882</v>
      </c>
      <c r="AT360" s="34">
        <v>18472.702081410785</v>
      </c>
      <c r="AU360" s="34">
        <v>52187.48204100001</v>
      </c>
      <c r="AV360" s="34">
        <v>26860.804324523182</v>
      </c>
      <c r="AW360" s="34">
        <v>5920.2093815839926</v>
      </c>
      <c r="AX360" s="34">
        <v>50715.04423403128</v>
      </c>
      <c r="AY360" s="34">
        <v>37632.589858524836</v>
      </c>
    </row>
    <row r="361" spans="1:51" x14ac:dyDescent="0.25">
      <c r="A361" s="32">
        <v>44484</v>
      </c>
      <c r="B361" s="33">
        <v>24</v>
      </c>
      <c r="C361" s="34">
        <v>27647.991257041009</v>
      </c>
      <c r="D361" s="34">
        <v>37075.320542375011</v>
      </c>
      <c r="E361" s="34">
        <v>15277.869230828132</v>
      </c>
      <c r="F361" s="34">
        <v>52005.037524946252</v>
      </c>
      <c r="G361" s="34">
        <v>27906.437557046873</v>
      </c>
      <c r="H361" s="34">
        <v>6489.9127961094</v>
      </c>
      <c r="I361" s="34">
        <v>24065.885578968751</v>
      </c>
      <c r="J361" s="34">
        <v>139.35237121582031</v>
      </c>
      <c r="K361" s="34">
        <v>20204.81129753128</v>
      </c>
      <c r="L361" s="34">
        <v>-550.93411045796893</v>
      </c>
      <c r="M361" s="34">
        <v>40329.998441752046</v>
      </c>
      <c r="N361" s="34">
        <v>14761.11415507813</v>
      </c>
      <c r="O361" s="34">
        <v>39789.983344017593</v>
      </c>
      <c r="P361" s="34">
        <v>7029.0015997929659</v>
      </c>
      <c r="Q361" s="34">
        <v>32.750378999999995</v>
      </c>
      <c r="R361" s="34">
        <v>6853.4828709960884</v>
      </c>
      <c r="S361" s="34">
        <v>48974.115776056533</v>
      </c>
      <c r="T361" s="34">
        <v>15678.59320617969</v>
      </c>
      <c r="U361" s="34">
        <v>9195.1105228750093</v>
      </c>
      <c r="V361" s="34">
        <v>66325.603667468749</v>
      </c>
      <c r="W361" s="34">
        <v>4098.1765042578299</v>
      </c>
      <c r="X361" s="34">
        <v>9741.9777287656652</v>
      </c>
      <c r="Y361" s="34">
        <v>23200.025892086829</v>
      </c>
      <c r="Z361" s="34">
        <v>54.242687988281133</v>
      </c>
      <c r="AA361" s="34">
        <v>24074.68022756253</v>
      </c>
      <c r="AB361" s="34">
        <v>14294.598053812511</v>
      </c>
      <c r="AC361" s="34">
        <v>26795.683830892733</v>
      </c>
      <c r="AD361" s="34">
        <v>40088.579031656249</v>
      </c>
      <c r="AE361" s="34">
        <v>10278.4056479844</v>
      </c>
      <c r="AF361" s="34">
        <v>17.629778225806451</v>
      </c>
      <c r="AG361" s="34">
        <v>21929.760945937502</v>
      </c>
      <c r="AH361" s="34">
        <v>44106.781621343747</v>
      </c>
      <c r="AI361" s="34">
        <v>6418.42951660156</v>
      </c>
      <c r="AJ361" s="34">
        <v>46.831977297859964</v>
      </c>
      <c r="AK361" s="34">
        <v>3743.0003392421904</v>
      </c>
      <c r="AL361" s="34">
        <v>23526.783478040503</v>
      </c>
      <c r="AM361" s="34">
        <v>13581.737075140665</v>
      </c>
      <c r="AN361" s="34">
        <v>11403.07601581251</v>
      </c>
      <c r="AO361" s="34">
        <v>44266.036027726564</v>
      </c>
      <c r="AP361" s="34">
        <v>936.36468500000001</v>
      </c>
      <c r="AQ361" s="34">
        <v>39526.1741777766</v>
      </c>
      <c r="AR361" s="34">
        <v>49782.831200829394</v>
      </c>
      <c r="AS361" s="34">
        <v>53315.32236745314</v>
      </c>
      <c r="AT361" s="34">
        <v>17318.703290582642</v>
      </c>
      <c r="AU361" s="34">
        <v>47756.879622</v>
      </c>
      <c r="AV361" s="34">
        <v>20994.626071023191</v>
      </c>
      <c r="AW361" s="34">
        <v>14559.187438361329</v>
      </c>
      <c r="AX361" s="34">
        <v>46490.69723668362</v>
      </c>
      <c r="AY361" s="34">
        <v>34450.449056352983</v>
      </c>
    </row>
    <row r="362" spans="1:51" x14ac:dyDescent="0.25">
      <c r="A362" s="32">
        <v>44485</v>
      </c>
      <c r="B362" s="33">
        <v>1</v>
      </c>
      <c r="C362" s="34">
        <v>24359.364655877947</v>
      </c>
      <c r="D362" s="34">
        <v>33343.71490543749</v>
      </c>
      <c r="E362" s="34">
        <v>13905.372684687509</v>
      </c>
      <c r="F362" s="34">
        <v>46611.294495033755</v>
      </c>
      <c r="G362" s="34">
        <v>23538.741006156262</v>
      </c>
      <c r="H362" s="34">
        <v>6650.1809565000203</v>
      </c>
      <c r="I362" s="34">
        <v>21529.862730425812</v>
      </c>
      <c r="J362" s="34">
        <v>121.5731220245361</v>
      </c>
      <c r="K362" s="34">
        <v>17918.94822951563</v>
      </c>
      <c r="L362" s="34">
        <v>-1068.863179827742</v>
      </c>
      <c r="M362" s="34">
        <v>39396.783806808366</v>
      </c>
      <c r="N362" s="34">
        <v>13589.83728925001</v>
      </c>
      <c r="O362" s="34">
        <v>35519.614471564477</v>
      </c>
      <c r="P362" s="34">
        <v>6242.0915580664114</v>
      </c>
      <c r="Q362" s="34">
        <v>32.247363</v>
      </c>
      <c r="R362" s="34">
        <v>5917.5637725000006</v>
      </c>
      <c r="S362" s="34">
        <v>43110.112032290912</v>
      </c>
      <c r="T362" s="34">
        <v>14316.17104946877</v>
      </c>
      <c r="U362" s="34">
        <v>8319.6983399609508</v>
      </c>
      <c r="V362" s="34">
        <v>58650.597697000005</v>
      </c>
      <c r="W362" s="34">
        <v>3682.8999702031301</v>
      </c>
      <c r="X362" s="34">
        <v>8160.2263080156772</v>
      </c>
      <c r="Y362" s="34">
        <v>21572.142738103543</v>
      </c>
      <c r="Z362" s="34">
        <v>77.2137156677246</v>
      </c>
      <c r="AA362" s="34">
        <v>19522.663413515653</v>
      </c>
      <c r="AB362" s="34">
        <v>13239.344942109383</v>
      </c>
      <c r="AC362" s="34">
        <v>24098.095724355662</v>
      </c>
      <c r="AD362" s="34">
        <v>34506.9462890625</v>
      </c>
      <c r="AE362" s="34">
        <v>8699.2896268593904</v>
      </c>
      <c r="AF362" s="34">
        <v>17.629778225806451</v>
      </c>
      <c r="AG362" s="34">
        <v>18819.45061434375</v>
      </c>
      <c r="AH362" s="34">
        <v>37117.550690125012</v>
      </c>
      <c r="AI362" s="34">
        <v>5422.9313720703103</v>
      </c>
      <c r="AJ362" s="34">
        <v>45.672805053235209</v>
      </c>
      <c r="AK362" s="34">
        <v>3369.3345708750103</v>
      </c>
      <c r="AL362" s="34">
        <v>20390.543706134267</v>
      </c>
      <c r="AM362" s="34">
        <v>10885.347411398445</v>
      </c>
      <c r="AN362" s="34">
        <v>10115.37986039064</v>
      </c>
      <c r="AO362" s="34">
        <v>40110.395046179692</v>
      </c>
      <c r="AP362" s="34">
        <v>869.53959659999998</v>
      </c>
      <c r="AQ362" s="34">
        <v>36486.939976600828</v>
      </c>
      <c r="AR362" s="34">
        <v>44246.908948634067</v>
      </c>
      <c r="AS362" s="34">
        <v>46340.207589125013</v>
      </c>
      <c r="AT362" s="34">
        <v>17068.739655832636</v>
      </c>
      <c r="AU362" s="34">
        <v>42602.191190999998</v>
      </c>
      <c r="AV362" s="34">
        <v>14414.452343148165</v>
      </c>
      <c r="AW362" s="34">
        <v>16657.266219424804</v>
      </c>
      <c r="AX362" s="34">
        <v>40504.414612843764</v>
      </c>
      <c r="AY362" s="34">
        <v>31596.176317790494</v>
      </c>
    </row>
    <row r="363" spans="1:51" x14ac:dyDescent="0.25">
      <c r="A363" s="32">
        <v>44485</v>
      </c>
      <c r="B363" s="33">
        <v>2</v>
      </c>
      <c r="C363" s="34">
        <v>21946.056219409205</v>
      </c>
      <c r="D363" s="34">
        <v>29599.534412937504</v>
      </c>
      <c r="E363" s="34">
        <v>12797.951704093781</v>
      </c>
      <c r="F363" s="34">
        <v>41251.366058501262</v>
      </c>
      <c r="G363" s="34">
        <v>20183.766658640616</v>
      </c>
      <c r="H363" s="34">
        <v>6471.8483746875318</v>
      </c>
      <c r="I363" s="34">
        <v>19168.559276980483</v>
      </c>
      <c r="J363" s="34">
        <v>107.976511001587</v>
      </c>
      <c r="K363" s="34">
        <v>15798.236223734391</v>
      </c>
      <c r="L363" s="34">
        <v>-837.10240346629871</v>
      </c>
      <c r="M363" s="34">
        <v>36660.251808240937</v>
      </c>
      <c r="N363" s="34">
        <v>12509.37953426563</v>
      </c>
      <c r="O363" s="34">
        <v>32002.886263728553</v>
      </c>
      <c r="P363" s="34">
        <v>5758.0947817187534</v>
      </c>
      <c r="Q363" s="34">
        <v>31.620133999999997</v>
      </c>
      <c r="R363" s="34">
        <v>5086.2722293046882</v>
      </c>
      <c r="S363" s="34">
        <v>37129.96305213467</v>
      </c>
      <c r="T363" s="34">
        <v>12843.69936673439</v>
      </c>
      <c r="U363" s="34">
        <v>7577.3074865156304</v>
      </c>
      <c r="V363" s="34">
        <v>51069.115514281249</v>
      </c>
      <c r="W363" s="34">
        <v>3446.0745331093804</v>
      </c>
      <c r="X363" s="34">
        <v>7346.7725161094168</v>
      </c>
      <c r="Y363" s="34">
        <v>21799.677525176226</v>
      </c>
      <c r="Z363" s="34">
        <v>75.032949829101454</v>
      </c>
      <c r="AA363" s="34">
        <v>16456.494962382829</v>
      </c>
      <c r="AB363" s="34">
        <v>12349.367737687509</v>
      </c>
      <c r="AC363" s="34">
        <v>21420.17405480313</v>
      </c>
      <c r="AD363" s="34">
        <v>29684.221690718743</v>
      </c>
      <c r="AE363" s="34">
        <v>8148.0856529531529</v>
      </c>
      <c r="AF363" s="34">
        <v>17.629778225806451</v>
      </c>
      <c r="AG363" s="34">
        <v>16099.248916312499</v>
      </c>
      <c r="AH363" s="34">
        <v>32239.746255312504</v>
      </c>
      <c r="AI363" s="34">
        <v>4498.2209472656205</v>
      </c>
      <c r="AJ363" s="34">
        <v>44.361534107902798</v>
      </c>
      <c r="AK363" s="34">
        <v>3335.4453698203301</v>
      </c>
      <c r="AL363" s="34">
        <v>17262.503049290517</v>
      </c>
      <c r="AM363" s="34">
        <v>8541.8578655312795</v>
      </c>
      <c r="AN363" s="34">
        <v>9385.1896359375096</v>
      </c>
      <c r="AO363" s="34">
        <v>35381.075462886722</v>
      </c>
      <c r="AP363" s="34">
        <v>831.73596190000001</v>
      </c>
      <c r="AQ363" s="34">
        <v>33618.276379764895</v>
      </c>
      <c r="AR363" s="34">
        <v>39148.224527884078</v>
      </c>
      <c r="AS363" s="34">
        <v>39627.073092093771</v>
      </c>
      <c r="AT363" s="34">
        <v>16205.582556848287</v>
      </c>
      <c r="AU363" s="34">
        <v>37629.167576</v>
      </c>
      <c r="AV363" s="34">
        <v>13681.415919991923</v>
      </c>
      <c r="AW363" s="34">
        <v>10664.066467332043</v>
      </c>
      <c r="AX363" s="34">
        <v>34195.256988257825</v>
      </c>
      <c r="AY363" s="34">
        <v>29179.034290102973</v>
      </c>
    </row>
    <row r="364" spans="1:51" x14ac:dyDescent="0.25">
      <c r="A364" s="32">
        <v>44485</v>
      </c>
      <c r="B364" s="33">
        <v>3</v>
      </c>
      <c r="C364" s="34">
        <v>20587.489286996268</v>
      </c>
      <c r="D364" s="34">
        <v>26761.91536446875</v>
      </c>
      <c r="E364" s="34">
        <v>11764.4781941172</v>
      </c>
      <c r="F364" s="34">
        <v>37939.004003805014</v>
      </c>
      <c r="G364" s="34">
        <v>18175.840830812522</v>
      </c>
      <c r="H364" s="34">
        <v>6227.5447610703322</v>
      </c>
      <c r="I364" s="34">
        <v>17591.559428429693</v>
      </c>
      <c r="J364" s="34">
        <v>98.662984848022504</v>
      </c>
      <c r="K364" s="34">
        <v>14272.55391839064</v>
      </c>
      <c r="L364" s="34">
        <v>-1585.2564746936223</v>
      </c>
      <c r="M364" s="34">
        <v>35705.756577775108</v>
      </c>
      <c r="N364" s="34">
        <v>11646.030514468761</v>
      </c>
      <c r="O364" s="34">
        <v>29270.051855642625</v>
      </c>
      <c r="P364" s="34">
        <v>5254.2966285156235</v>
      </c>
      <c r="Q364" s="34">
        <v>31.027017000000001</v>
      </c>
      <c r="R364" s="34">
        <v>4431.3207640664077</v>
      </c>
      <c r="S364" s="34">
        <v>32822.068389947191</v>
      </c>
      <c r="T364" s="34">
        <v>11938.49514775002</v>
      </c>
      <c r="U364" s="34">
        <v>7057.2891753515705</v>
      </c>
      <c r="V364" s="34">
        <v>45634.889136531267</v>
      </c>
      <c r="W364" s="34">
        <v>3322.1344082734504</v>
      </c>
      <c r="X364" s="34">
        <v>6523.1271142969053</v>
      </c>
      <c r="Y364" s="34">
        <v>20575.38131869393</v>
      </c>
      <c r="Z364" s="34">
        <v>51.675875701904268</v>
      </c>
      <c r="AA364" s="34">
        <v>13791.295880367188</v>
      </c>
      <c r="AB364" s="34">
        <v>11722.949191203132</v>
      </c>
      <c r="AC364" s="34">
        <v>20114.03917073604</v>
      </c>
      <c r="AD364" s="34">
        <v>26318.333092093759</v>
      </c>
      <c r="AE364" s="34">
        <v>7607.4333072031422</v>
      </c>
      <c r="AF364" s="34">
        <v>17.629778225806451</v>
      </c>
      <c r="AG364" s="34">
        <v>14073.019748906248</v>
      </c>
      <c r="AH364" s="34">
        <v>29084.909604906243</v>
      </c>
      <c r="AI364" s="34">
        <v>3878.7966796874998</v>
      </c>
      <c r="AJ364" s="34">
        <v>39.886261885495401</v>
      </c>
      <c r="AK364" s="34">
        <v>3210.1369646132903</v>
      </c>
      <c r="AL364" s="34">
        <v>14748.202942618625</v>
      </c>
      <c r="AM364" s="34">
        <v>7673.8525831328434</v>
      </c>
      <c r="AN364" s="34">
        <v>8859.16548959377</v>
      </c>
      <c r="AO364" s="34">
        <v>31802.454596449217</v>
      </c>
      <c r="AP364" s="34">
        <v>753.51362610000001</v>
      </c>
      <c r="AQ364" s="34">
        <v>31390.852225940667</v>
      </c>
      <c r="AR364" s="34">
        <v>35200.15374419657</v>
      </c>
      <c r="AS364" s="34">
        <v>34463.915168874999</v>
      </c>
      <c r="AT364" s="34">
        <v>15406.370997223265</v>
      </c>
      <c r="AU364" s="34">
        <v>34891.126423000002</v>
      </c>
      <c r="AV364" s="34">
        <v>15643.290674679418</v>
      </c>
      <c r="AW364" s="34">
        <v>5117.4615319209179</v>
      </c>
      <c r="AX364" s="34">
        <v>29556.524865017589</v>
      </c>
      <c r="AY364" s="34">
        <v>27450.431800493592</v>
      </c>
    </row>
    <row r="365" spans="1:51" x14ac:dyDescent="0.25">
      <c r="A365" s="32">
        <v>44485</v>
      </c>
      <c r="B365" s="33">
        <v>4</v>
      </c>
      <c r="C365" s="34">
        <v>19833.87762975298</v>
      </c>
      <c r="D365" s="34">
        <v>24551.502362593754</v>
      </c>
      <c r="E365" s="34">
        <v>10964.7628620469</v>
      </c>
      <c r="F365" s="34">
        <v>35861.205756277515</v>
      </c>
      <c r="G365" s="34">
        <v>16890.878239890673</v>
      </c>
      <c r="H365" s="34">
        <v>6247.1788169531155</v>
      </c>
      <c r="I365" s="34">
        <v>16973.729583855478</v>
      </c>
      <c r="J365" s="34">
        <v>93.554685592651296</v>
      </c>
      <c r="K365" s="34">
        <v>13407.45090885157</v>
      </c>
      <c r="L365" s="34">
        <v>-1715.4376151294673</v>
      </c>
      <c r="M365" s="34">
        <v>34519.920831836302</v>
      </c>
      <c r="N365" s="34">
        <v>11112.91657867188</v>
      </c>
      <c r="O365" s="34">
        <v>27750.060872314494</v>
      </c>
      <c r="P365" s="34">
        <v>5091.7430269883007</v>
      </c>
      <c r="Q365" s="34">
        <v>30.472930000000002</v>
      </c>
      <c r="R365" s="34">
        <v>4045.283810128908</v>
      </c>
      <c r="S365" s="34">
        <v>29908.564157884692</v>
      </c>
      <c r="T365" s="34">
        <v>11512.32036639846</v>
      </c>
      <c r="U365" s="34">
        <v>6777.0230728203096</v>
      </c>
      <c r="V365" s="34">
        <v>42757.445691906265</v>
      </c>
      <c r="W365" s="34">
        <v>3087.11885682813</v>
      </c>
      <c r="X365" s="34">
        <v>6335.2155519687549</v>
      </c>
      <c r="Y365" s="34">
        <v>20601.052799529501</v>
      </c>
      <c r="Z365" s="34">
        <v>69.612078399658117</v>
      </c>
      <c r="AA365" s="34">
        <v>11622.311309578152</v>
      </c>
      <c r="AB365" s="34">
        <v>11468.288010671882</v>
      </c>
      <c r="AC365" s="34">
        <v>18694.77112266513</v>
      </c>
      <c r="AD365" s="34">
        <v>24191.510683078126</v>
      </c>
      <c r="AE365" s="34">
        <v>7385.4228156093777</v>
      </c>
      <c r="AF365" s="34">
        <v>17.629778225806451</v>
      </c>
      <c r="AG365" s="34">
        <v>12889.326933656252</v>
      </c>
      <c r="AH365" s="34">
        <v>26398.420192093756</v>
      </c>
      <c r="AI365" s="34">
        <v>3493.7157470703096</v>
      </c>
      <c r="AJ365" s="34">
        <v>44.833316664770337</v>
      </c>
      <c r="AK365" s="34">
        <v>2949.4359784101525</v>
      </c>
      <c r="AL365" s="34">
        <v>13214.525319032706</v>
      </c>
      <c r="AM365" s="34">
        <v>6079.9810154609677</v>
      </c>
      <c r="AN365" s="34">
        <v>8229.2408863906403</v>
      </c>
      <c r="AO365" s="34">
        <v>29179.933511246109</v>
      </c>
      <c r="AP365" s="34">
        <v>633.91395560000001</v>
      </c>
      <c r="AQ365" s="34">
        <v>30326.657251444583</v>
      </c>
      <c r="AR365" s="34">
        <v>32524.787098813755</v>
      </c>
      <c r="AS365" s="34">
        <v>31323.14560735158</v>
      </c>
      <c r="AT365" s="34">
        <v>14920.128580395196</v>
      </c>
      <c r="AU365" s="34">
        <v>32685.312263</v>
      </c>
      <c r="AV365" s="34">
        <v>15379.198445773167</v>
      </c>
      <c r="AW365" s="34">
        <v>3537.2804568085912</v>
      </c>
      <c r="AX365" s="34">
        <v>26725.967089328133</v>
      </c>
      <c r="AY365" s="34">
        <v>26548.31371111859</v>
      </c>
    </row>
    <row r="366" spans="1:51" x14ac:dyDescent="0.25">
      <c r="A366" s="32">
        <v>44485</v>
      </c>
      <c r="B366" s="33">
        <v>5</v>
      </c>
      <c r="C366" s="34">
        <v>19429.348853706098</v>
      </c>
      <c r="D366" s="34">
        <v>23626.263911343765</v>
      </c>
      <c r="E366" s="34">
        <v>10994.062339437512</v>
      </c>
      <c r="F366" s="34">
        <v>34483.188043846269</v>
      </c>
      <c r="G366" s="34">
        <v>15310.090275937519</v>
      </c>
      <c r="H366" s="34">
        <v>6063.2147850078245</v>
      </c>
      <c r="I366" s="34">
        <v>16429.736251980481</v>
      </c>
      <c r="J366" s="34">
        <v>90.638769149780302</v>
      </c>
      <c r="K366" s="34">
        <v>12599.944923578139</v>
      </c>
      <c r="L366" s="34">
        <v>-854.52786316106358</v>
      </c>
      <c r="M366" s="34">
        <v>33615.561438331802</v>
      </c>
      <c r="N366" s="34">
        <v>10589.423812999999</v>
      </c>
      <c r="O366" s="34">
        <v>27065.731171775431</v>
      </c>
      <c r="P366" s="34">
        <v>5012.7215376992244</v>
      </c>
      <c r="Q366" s="34">
        <v>30.733512999999999</v>
      </c>
      <c r="R366" s="34">
        <v>3891.5702301777351</v>
      </c>
      <c r="S366" s="34">
        <v>27999.128770548738</v>
      </c>
      <c r="T366" s="34">
        <v>11145.435675539071</v>
      </c>
      <c r="U366" s="34">
        <v>6565.3074395781196</v>
      </c>
      <c r="V366" s="34">
        <v>41343.672948078151</v>
      </c>
      <c r="W366" s="34">
        <v>2854.86980304688</v>
      </c>
      <c r="X366" s="34">
        <v>6342.8219750468888</v>
      </c>
      <c r="Y366" s="34">
        <v>19865.338180295046</v>
      </c>
      <c r="Z366" s="34">
        <v>142.11637710571284</v>
      </c>
      <c r="AA366" s="34">
        <v>10815.870837593773</v>
      </c>
      <c r="AB366" s="34">
        <v>11236.467833421882</v>
      </c>
      <c r="AC366" s="34">
        <v>17989.959069884026</v>
      </c>
      <c r="AD366" s="34">
        <v>22937.225171437509</v>
      </c>
      <c r="AE366" s="34">
        <v>7202.4824282031313</v>
      </c>
      <c r="AF366" s="34">
        <v>17.629778225806451</v>
      </c>
      <c r="AG366" s="34">
        <v>12215.517398593751</v>
      </c>
      <c r="AH366" s="34">
        <v>24685.578585781252</v>
      </c>
      <c r="AI366" s="34">
        <v>3271.042321777345</v>
      </c>
      <c r="AJ366" s="34">
        <v>40.627468689395982</v>
      </c>
      <c r="AK366" s="34">
        <v>2829.0521720429688</v>
      </c>
      <c r="AL366" s="34">
        <v>12354.566384892087</v>
      </c>
      <c r="AM366" s="34">
        <v>5522.5612888515716</v>
      </c>
      <c r="AN366" s="34">
        <v>8402.1683452031393</v>
      </c>
      <c r="AO366" s="34">
        <v>27699.782254880869</v>
      </c>
      <c r="AP366" s="34">
        <v>628.97192389999998</v>
      </c>
      <c r="AQ366" s="34">
        <v>29431.884187464097</v>
      </c>
      <c r="AR366" s="34">
        <v>31292.146576302039</v>
      </c>
      <c r="AS366" s="34">
        <v>29684.459463007821</v>
      </c>
      <c r="AT366" s="34">
        <v>14863.542800817053</v>
      </c>
      <c r="AU366" s="34">
        <v>31792.072237</v>
      </c>
      <c r="AV366" s="34">
        <v>13003.853663054408</v>
      </c>
      <c r="AW366" s="34">
        <v>4329.2911375937501</v>
      </c>
      <c r="AX366" s="34">
        <v>25004.298618365268</v>
      </c>
      <c r="AY366" s="34">
        <v>25783.008394477944</v>
      </c>
    </row>
    <row r="367" spans="1:51" x14ac:dyDescent="0.25">
      <c r="A367" s="32">
        <v>44485</v>
      </c>
      <c r="B367" s="33">
        <v>6</v>
      </c>
      <c r="C367" s="34">
        <v>18768.445436815466</v>
      </c>
      <c r="D367" s="34">
        <v>24070.443686468741</v>
      </c>
      <c r="E367" s="34">
        <v>10382.455993625003</v>
      </c>
      <c r="F367" s="34">
        <v>35696.118144784385</v>
      </c>
      <c r="G367" s="34">
        <v>15879.328387328151</v>
      </c>
      <c r="H367" s="34">
        <v>5848.4034502812829</v>
      </c>
      <c r="I367" s="34">
        <v>16527.404145257828</v>
      </c>
      <c r="J367" s="34">
        <v>90.180027008056598</v>
      </c>
      <c r="K367" s="34">
        <v>12725.52810332033</v>
      </c>
      <c r="L367" s="34">
        <v>-901.90596812671356</v>
      </c>
      <c r="M367" s="34">
        <v>32979.05383390811</v>
      </c>
      <c r="N367" s="34">
        <v>10766.637573687509</v>
      </c>
      <c r="O367" s="34">
        <v>27020.67804070513</v>
      </c>
      <c r="P367" s="34">
        <v>4755.0514139765573</v>
      </c>
      <c r="Q367" s="34">
        <v>31.362463999999999</v>
      </c>
      <c r="R367" s="34">
        <v>3834.6282566406253</v>
      </c>
      <c r="S367" s="34">
        <v>27377.139106994051</v>
      </c>
      <c r="T367" s="34">
        <v>11012.21527335939</v>
      </c>
      <c r="U367" s="34">
        <v>6420.0316056718802</v>
      </c>
      <c r="V367" s="34">
        <v>40400.900631828139</v>
      </c>
      <c r="W367" s="34">
        <v>2912.8906937265601</v>
      </c>
      <c r="X367" s="34">
        <v>5351.5623508906974</v>
      </c>
      <c r="Y367" s="34">
        <v>21047.692360752215</v>
      </c>
      <c r="Z367" s="34">
        <v>183.3366539001465</v>
      </c>
      <c r="AA367" s="34">
        <v>10143.045461054708</v>
      </c>
      <c r="AB367" s="34">
        <v>11238.96494200782</v>
      </c>
      <c r="AC367" s="34">
        <v>17864.144817537628</v>
      </c>
      <c r="AD367" s="34">
        <v>23215.155999109371</v>
      </c>
      <c r="AE367" s="34">
        <v>7358.3880150078257</v>
      </c>
      <c r="AF367" s="34">
        <v>17.629778225806451</v>
      </c>
      <c r="AG367" s="34">
        <v>12102.97311971875</v>
      </c>
      <c r="AH367" s="34">
        <v>24331.342251281247</v>
      </c>
      <c r="AI367" s="34">
        <v>3249.6575195312507</v>
      </c>
      <c r="AJ367" s="34">
        <v>41.782562943640187</v>
      </c>
      <c r="AK367" s="34">
        <v>2860.880644515626</v>
      </c>
      <c r="AL367" s="34">
        <v>12318.498310446759</v>
      </c>
      <c r="AM367" s="34">
        <v>5453.9459684687645</v>
      </c>
      <c r="AN367" s="34">
        <v>8008.6808927187612</v>
      </c>
      <c r="AO367" s="34">
        <v>27232.976695162113</v>
      </c>
      <c r="AP367" s="34">
        <v>687.49809270000003</v>
      </c>
      <c r="AQ367" s="34">
        <v>29084.332965178961</v>
      </c>
      <c r="AR367" s="34">
        <v>30725.023642458305</v>
      </c>
      <c r="AS367" s="34">
        <v>29182.225458804707</v>
      </c>
      <c r="AT367" s="34">
        <v>14917.877872332645</v>
      </c>
      <c r="AU367" s="34">
        <v>31487.047864</v>
      </c>
      <c r="AV367" s="34">
        <v>10712.139217866901</v>
      </c>
      <c r="AW367" s="34">
        <v>5270.3693085283257</v>
      </c>
      <c r="AX367" s="34">
        <v>24509.230991505909</v>
      </c>
      <c r="AY367" s="34">
        <v>25901.013521102952</v>
      </c>
    </row>
    <row r="368" spans="1:51" x14ac:dyDescent="0.25">
      <c r="A368" s="32">
        <v>44485</v>
      </c>
      <c r="B368" s="33">
        <v>7</v>
      </c>
      <c r="C368" s="34">
        <v>20783.024635893591</v>
      </c>
      <c r="D368" s="34">
        <v>24804.236895812501</v>
      </c>
      <c r="E368" s="34">
        <v>10770.168674843761</v>
      </c>
      <c r="F368" s="34">
        <v>36951.619848580638</v>
      </c>
      <c r="G368" s="34">
        <v>17897.992484500024</v>
      </c>
      <c r="H368" s="34">
        <v>5140.9361595390892</v>
      </c>
      <c r="I368" s="34">
        <v>16648.400403679698</v>
      </c>
      <c r="J368" s="34">
        <v>95.069169998169002</v>
      </c>
      <c r="K368" s="34">
        <v>12995.15153162501</v>
      </c>
      <c r="L368" s="34">
        <v>-1313.6431643740107</v>
      </c>
      <c r="M368" s="34">
        <v>29639.717911585922</v>
      </c>
      <c r="N368" s="34">
        <v>10779.34248229689</v>
      </c>
      <c r="O368" s="34">
        <v>27808.547276978556</v>
      </c>
      <c r="P368" s="34">
        <v>4844.5272495198578</v>
      </c>
      <c r="Q368" s="34">
        <v>31.333284999999997</v>
      </c>
      <c r="R368" s="34">
        <v>3844.2529021914083</v>
      </c>
      <c r="S368" s="34">
        <v>28084.026301236252</v>
      </c>
      <c r="T368" s="34">
        <v>11045.40463653908</v>
      </c>
      <c r="U368" s="34">
        <v>6393.15102492188</v>
      </c>
      <c r="V368" s="34">
        <v>39784.430872250006</v>
      </c>
      <c r="W368" s="34">
        <v>2851.1225671562497</v>
      </c>
      <c r="X368" s="34">
        <v>4522.6465451250297</v>
      </c>
      <c r="Y368" s="34">
        <v>21337.226149205861</v>
      </c>
      <c r="Z368" s="34">
        <v>220.41397354125979</v>
      </c>
      <c r="AA368" s="34">
        <v>11271.721233148452</v>
      </c>
      <c r="AB368" s="34">
        <v>10551.209265882819</v>
      </c>
      <c r="AC368" s="34">
        <v>18820.650838751262</v>
      </c>
      <c r="AD368" s="34">
        <v>23056.723881703125</v>
      </c>
      <c r="AE368" s="34">
        <v>6354.858006664088</v>
      </c>
      <c r="AF368" s="34">
        <v>17.629778225806451</v>
      </c>
      <c r="AG368" s="34">
        <v>12464.390327624998</v>
      </c>
      <c r="AH368" s="34">
        <v>24729.312974031243</v>
      </c>
      <c r="AI368" s="34">
        <v>3242.079945970238</v>
      </c>
      <c r="AJ368" s="34">
        <v>34.705091889619041</v>
      </c>
      <c r="AK368" s="34">
        <v>2865.8173983677452</v>
      </c>
      <c r="AL368" s="34">
        <v>12760.064138095206</v>
      </c>
      <c r="AM368" s="34">
        <v>5259.7077761250357</v>
      </c>
      <c r="AN368" s="34">
        <v>8319.1210999375107</v>
      </c>
      <c r="AO368" s="34">
        <v>27022.299950560551</v>
      </c>
      <c r="AP368" s="34">
        <v>672.68429309999999</v>
      </c>
      <c r="AQ368" s="34">
        <v>29438.967410022706</v>
      </c>
      <c r="AR368" s="34">
        <v>30844.801625067666</v>
      </c>
      <c r="AS368" s="34">
        <v>29952.602098859388</v>
      </c>
      <c r="AT368" s="34">
        <v>14898.04819927017</v>
      </c>
      <c r="AU368" s="34">
        <v>31359.791690000005</v>
      </c>
      <c r="AV368" s="34">
        <v>12274.072592101295</v>
      </c>
      <c r="AW368" s="34">
        <v>3861.0721122324289</v>
      </c>
      <c r="AX368" s="34">
        <v>24885.583184732444</v>
      </c>
      <c r="AY368" s="34">
        <v>26298.77830169673</v>
      </c>
    </row>
    <row r="369" spans="1:51" x14ac:dyDescent="0.25">
      <c r="A369" s="32">
        <v>44485</v>
      </c>
      <c r="B369" s="33">
        <v>8</v>
      </c>
      <c r="C369" s="34">
        <v>23366.446865393598</v>
      </c>
      <c r="D369" s="34">
        <v>23670.414940750008</v>
      </c>
      <c r="E369" s="34">
        <v>10914.074839062498</v>
      </c>
      <c r="F369" s="34">
        <v>36620.291301067518</v>
      </c>
      <c r="G369" s="34">
        <v>17210.92480445161</v>
      </c>
      <c r="H369" s="34">
        <v>4511.9069339218859</v>
      </c>
      <c r="I369" s="34">
        <v>17797.798609593763</v>
      </c>
      <c r="J369" s="34">
        <v>101.3080368041993</v>
      </c>
      <c r="K369" s="34">
        <v>13699.307638015642</v>
      </c>
      <c r="L369" s="34">
        <v>-1910.5594684212811</v>
      </c>
      <c r="M369" s="34">
        <v>29191.681268043412</v>
      </c>
      <c r="N369" s="34">
        <v>10304.737247734391</v>
      </c>
      <c r="O369" s="34">
        <v>29399.920595712927</v>
      </c>
      <c r="P369" s="34">
        <v>4878.6479411783594</v>
      </c>
      <c r="Q369" s="34">
        <v>31.111975000000001</v>
      </c>
      <c r="R369" s="34">
        <v>3715.9990174941404</v>
      </c>
      <c r="S369" s="34">
        <v>27929.844592572179</v>
      </c>
      <c r="T369" s="34">
        <v>10307.975429500011</v>
      </c>
      <c r="U369" s="34">
        <v>5788.1729572187496</v>
      </c>
      <c r="V369" s="34">
        <v>39150.589625437511</v>
      </c>
      <c r="W369" s="34">
        <v>3127.8461794531295</v>
      </c>
      <c r="X369" s="34">
        <v>3960.7878787630616</v>
      </c>
      <c r="Y369" s="34">
        <v>19820.938698285343</v>
      </c>
      <c r="Z369" s="34">
        <v>154.5742903137207</v>
      </c>
      <c r="AA369" s="34">
        <v>10932.172022945329</v>
      </c>
      <c r="AB369" s="34">
        <v>3684.4874439999971</v>
      </c>
      <c r="AC369" s="34">
        <v>17769.103723724835</v>
      </c>
      <c r="AD369" s="34">
        <v>22627.71493100001</v>
      </c>
      <c r="AE369" s="34">
        <v>5900.5333578593973</v>
      </c>
      <c r="AF369" s="34">
        <v>17.629778225806451</v>
      </c>
      <c r="AG369" s="34">
        <v>12865.783315312503</v>
      </c>
      <c r="AH369" s="34">
        <v>22843.213713031248</v>
      </c>
      <c r="AI369" s="34">
        <v>2955.2897491889016</v>
      </c>
      <c r="AJ369" s="34">
        <v>27.050381625641648</v>
      </c>
      <c r="AK369" s="34">
        <v>3169.9512856498532</v>
      </c>
      <c r="AL369" s="34">
        <v>12441.575769798306</v>
      </c>
      <c r="AM369" s="34">
        <v>4536.6930880312757</v>
      </c>
      <c r="AN369" s="34">
        <v>8643.6406855312598</v>
      </c>
      <c r="AO369" s="34">
        <v>26694.360958193371</v>
      </c>
      <c r="AP369" s="34">
        <v>635.22994329999995</v>
      </c>
      <c r="AQ369" s="34">
        <v>30531.677864237543</v>
      </c>
      <c r="AR369" s="34">
        <v>31346.445008067669</v>
      </c>
      <c r="AS369" s="34">
        <v>30392.965000531258</v>
      </c>
      <c r="AT369" s="34">
        <v>14294.475530395172</v>
      </c>
      <c r="AU369" s="34">
        <v>33201.390062000006</v>
      </c>
      <c r="AV369" s="34">
        <v>11937.134785335671</v>
      </c>
      <c r="AW369" s="34">
        <v>2312.2077397846292</v>
      </c>
      <c r="AX369" s="34">
        <v>24000.580069285177</v>
      </c>
      <c r="AY369" s="34">
        <v>26906.428311149848</v>
      </c>
    </row>
    <row r="370" spans="1:51" x14ac:dyDescent="0.25">
      <c r="A370" s="32">
        <v>44485</v>
      </c>
      <c r="B370" s="33">
        <v>9</v>
      </c>
      <c r="C370" s="34">
        <v>27109.598104449706</v>
      </c>
      <c r="D370" s="34">
        <v>27158.860068124999</v>
      </c>
      <c r="E370" s="34">
        <v>12266.35979190627</v>
      </c>
      <c r="F370" s="34">
        <v>42456.023493474393</v>
      </c>
      <c r="G370" s="34">
        <v>21472.361965513697</v>
      </c>
      <c r="H370" s="34">
        <v>6275.7623627890862</v>
      </c>
      <c r="I370" s="34">
        <v>21331.40546569142</v>
      </c>
      <c r="J370" s="34">
        <v>110.49080848693849</v>
      </c>
      <c r="K370" s="34">
        <v>15921.41331442189</v>
      </c>
      <c r="L370" s="34">
        <v>-1223.9147779069172</v>
      </c>
      <c r="M370" s="34">
        <v>32176.128131699294</v>
      </c>
      <c r="N370" s="34">
        <v>11781.96394653125</v>
      </c>
      <c r="O370" s="34">
        <v>33870.380738064487</v>
      </c>
      <c r="P370" s="34">
        <v>4155.7481297555196</v>
      </c>
      <c r="Q370" s="34">
        <v>31.797610000000002</v>
      </c>
      <c r="R370" s="34">
        <v>4121.2748377773441</v>
      </c>
      <c r="S370" s="34">
        <v>31778.109047704984</v>
      </c>
      <c r="T370" s="34">
        <v>11358.583197296888</v>
      </c>
      <c r="U370" s="34">
        <v>6418.2116536640597</v>
      </c>
      <c r="V370" s="34">
        <v>45053.150553140629</v>
      </c>
      <c r="W370" s="34">
        <v>3161.9015621796898</v>
      </c>
      <c r="X370" s="34">
        <v>6193.9815487398637</v>
      </c>
      <c r="Y370" s="34">
        <v>21381.750546140433</v>
      </c>
      <c r="Z370" s="34">
        <v>31.70590377807607</v>
      </c>
      <c r="AA370" s="34">
        <v>14575.656184601579</v>
      </c>
      <c r="AB370" s="34">
        <v>4211.7531309999995</v>
      </c>
      <c r="AC370" s="34">
        <v>20454.431199404789</v>
      </c>
      <c r="AD370" s="34">
        <v>25776.281177656252</v>
      </c>
      <c r="AE370" s="34">
        <v>6884.9905253906418</v>
      </c>
      <c r="AF370" s="34">
        <v>17.629778225806451</v>
      </c>
      <c r="AG370" s="34">
        <v>15224.16119725</v>
      </c>
      <c r="AH370" s="34">
        <v>26030.992605562507</v>
      </c>
      <c r="AI370" s="34">
        <v>3480.3259117377365</v>
      </c>
      <c r="AJ370" s="34">
        <v>48.804465521510053</v>
      </c>
      <c r="AK370" s="34">
        <v>5501.2239488995592</v>
      </c>
      <c r="AL370" s="34">
        <v>13788.241473837386</v>
      </c>
      <c r="AM370" s="34">
        <v>5325.8528466953367</v>
      </c>
      <c r="AN370" s="34">
        <v>8796.6599799375108</v>
      </c>
      <c r="AO370" s="34">
        <v>31078.861372453131</v>
      </c>
      <c r="AP370" s="34">
        <v>765.30835339999999</v>
      </c>
      <c r="AQ370" s="34">
        <v>35111.552239198485</v>
      </c>
      <c r="AR370" s="34">
        <v>36060.573323532502</v>
      </c>
      <c r="AS370" s="34">
        <v>34539.884666859405</v>
      </c>
      <c r="AT370" s="34">
        <v>15666.976327395147</v>
      </c>
      <c r="AU370" s="34">
        <v>37962.35478400001</v>
      </c>
      <c r="AV370" s="34">
        <v>15278.652433273161</v>
      </c>
      <c r="AW370" s="34">
        <v>1318.0291363963661</v>
      </c>
      <c r="AX370" s="34">
        <v>27593.34541466603</v>
      </c>
      <c r="AY370" s="34">
        <v>31126.253532962342</v>
      </c>
    </row>
    <row r="371" spans="1:51" x14ac:dyDescent="0.25">
      <c r="A371" s="32">
        <v>44485</v>
      </c>
      <c r="B371" s="33">
        <v>10</v>
      </c>
      <c r="C371" s="34">
        <v>30167.823424787013</v>
      </c>
      <c r="D371" s="34">
        <v>31172.978841250002</v>
      </c>
      <c r="E371" s="34">
        <v>13035.089809656267</v>
      </c>
      <c r="F371" s="34">
        <v>48054.444671470003</v>
      </c>
      <c r="G371" s="34">
        <v>25065.8203124018</v>
      </c>
      <c r="H371" s="34">
        <v>6763.3413681562815</v>
      </c>
      <c r="I371" s="34">
        <v>25635.322290593755</v>
      </c>
      <c r="J371" s="34">
        <v>119.8159065246582</v>
      </c>
      <c r="K371" s="34">
        <v>18035.495712000011</v>
      </c>
      <c r="L371" s="34">
        <v>-279.43452333133246</v>
      </c>
      <c r="M371" s="34">
        <v>33507.557794118591</v>
      </c>
      <c r="N371" s="34">
        <v>13249.61826260938</v>
      </c>
      <c r="O371" s="34">
        <v>39399.59483468948</v>
      </c>
      <c r="P371" s="34">
        <v>3154.3749885835705</v>
      </c>
      <c r="Q371" s="34">
        <v>31.755983000000001</v>
      </c>
      <c r="R371" s="34">
        <v>4747.8646992343756</v>
      </c>
      <c r="S371" s="34">
        <v>36915.814228478412</v>
      </c>
      <c r="T371" s="34">
        <v>12929.182534054709</v>
      </c>
      <c r="U371" s="34">
        <v>7075.2847181171901</v>
      </c>
      <c r="V371" s="34">
        <v>51069.578478374999</v>
      </c>
      <c r="W371" s="34">
        <v>3425.8894311718805</v>
      </c>
      <c r="X371" s="34">
        <v>8306.3096181163783</v>
      </c>
      <c r="Y371" s="34">
        <v>22127.779393906952</v>
      </c>
      <c r="Z371" s="34">
        <v>-102.77886428833003</v>
      </c>
      <c r="AA371" s="34">
        <v>17271.879200828138</v>
      </c>
      <c r="AB371" s="34">
        <v>4850.0734949999987</v>
      </c>
      <c r="AC371" s="34">
        <v>23102.533309211383</v>
      </c>
      <c r="AD371" s="34">
        <v>29511.717413343744</v>
      </c>
      <c r="AE371" s="34">
        <v>6685.423455140628</v>
      </c>
      <c r="AF371" s="34">
        <v>17.629778225806451</v>
      </c>
      <c r="AG371" s="34">
        <v>17602.216646124998</v>
      </c>
      <c r="AH371" s="34">
        <v>30912.455928968753</v>
      </c>
      <c r="AI371" s="34">
        <v>4247.1644630801347</v>
      </c>
      <c r="AJ371" s="34">
        <v>67.927996219224838</v>
      </c>
      <c r="AK371" s="34">
        <v>6672.9942560908439</v>
      </c>
      <c r="AL371" s="34">
        <v>15491.518026571757</v>
      </c>
      <c r="AM371" s="34">
        <v>6950.9970037578296</v>
      </c>
      <c r="AN371" s="34">
        <v>9797.3268505625092</v>
      </c>
      <c r="AO371" s="34">
        <v>35232.395255765623</v>
      </c>
      <c r="AP371" s="34">
        <v>1647.7584833999997</v>
      </c>
      <c r="AQ371" s="34">
        <v>40147.79892226879</v>
      </c>
      <c r="AR371" s="34">
        <v>41469.1789610247</v>
      </c>
      <c r="AS371" s="34">
        <v>40400.082355859391</v>
      </c>
      <c r="AT371" s="34">
        <v>16852.773860676411</v>
      </c>
      <c r="AU371" s="34">
        <v>43321.691747999997</v>
      </c>
      <c r="AV371" s="34">
        <v>17149.915059585663</v>
      </c>
      <c r="AW371" s="34">
        <v>1655.4364599512312</v>
      </c>
      <c r="AX371" s="34">
        <v>32172.305420482437</v>
      </c>
      <c r="AY371" s="34">
        <v>35398.285389212331</v>
      </c>
    </row>
    <row r="372" spans="1:51" x14ac:dyDescent="0.25">
      <c r="A372" s="32">
        <v>44485</v>
      </c>
      <c r="B372" s="33">
        <v>11</v>
      </c>
      <c r="C372" s="34">
        <v>32336.435281208604</v>
      </c>
      <c r="D372" s="34">
        <v>34275.056538093748</v>
      </c>
      <c r="E372" s="34">
        <v>13859.844888578136</v>
      </c>
      <c r="F372" s="34">
        <v>52438.997794616254</v>
      </c>
      <c r="G372" s="34">
        <v>27997.476655174654</v>
      </c>
      <c r="H372" s="34">
        <v>7109.3137462187769</v>
      </c>
      <c r="I372" s="34">
        <v>29113.158938328143</v>
      </c>
      <c r="J372" s="34">
        <v>124.81840705871579</v>
      </c>
      <c r="K372" s="34">
        <v>19723.40476103127</v>
      </c>
      <c r="L372" s="34">
        <v>24.278449162062316</v>
      </c>
      <c r="M372" s="34">
        <v>34241.217269113316</v>
      </c>
      <c r="N372" s="34">
        <v>14527.276996218761</v>
      </c>
      <c r="O372" s="34">
        <v>43879.096681455121</v>
      </c>
      <c r="P372" s="34">
        <v>3195.7589758659378</v>
      </c>
      <c r="Q372" s="34">
        <v>32.016112999999997</v>
      </c>
      <c r="R372" s="34">
        <v>5250.1091070781258</v>
      </c>
      <c r="S372" s="34">
        <v>40556.166928259663</v>
      </c>
      <c r="T372" s="34">
        <v>14528.69721389064</v>
      </c>
      <c r="U372" s="34">
        <v>7701.8874367343806</v>
      </c>
      <c r="V372" s="34">
        <v>56823.652090124997</v>
      </c>
      <c r="W372" s="34">
        <v>3490.50162677344</v>
      </c>
      <c r="X372" s="34">
        <v>10638.260764889808</v>
      </c>
      <c r="Y372" s="34">
        <v>22176.043528446069</v>
      </c>
      <c r="Z372" s="34">
        <v>-68.177399444580118</v>
      </c>
      <c r="AA372" s="34">
        <v>19058.355295328136</v>
      </c>
      <c r="AB372" s="34">
        <v>5240.0328230000014</v>
      </c>
      <c r="AC372" s="34">
        <v>24712.503476203809</v>
      </c>
      <c r="AD372" s="34">
        <v>32671.026659312505</v>
      </c>
      <c r="AE372" s="34">
        <v>8195.860928531245</v>
      </c>
      <c r="AF372" s="34">
        <v>17.629778225806451</v>
      </c>
      <c r="AG372" s="34">
        <v>19112.282566968748</v>
      </c>
      <c r="AH372" s="34">
        <v>34627.878782718755</v>
      </c>
      <c r="AI372" s="34">
        <v>4758.1490234068342</v>
      </c>
      <c r="AJ372" s="34">
        <v>72.211220589335738</v>
      </c>
      <c r="AK372" s="34">
        <v>6979.2948465737891</v>
      </c>
      <c r="AL372" s="34">
        <v>17384.660485540509</v>
      </c>
      <c r="AM372" s="34">
        <v>8603.1629073281674</v>
      </c>
      <c r="AN372" s="34">
        <v>10412.732330953129</v>
      </c>
      <c r="AO372" s="34">
        <v>38170.048371628909</v>
      </c>
      <c r="AP372" s="34">
        <v>1732.419067</v>
      </c>
      <c r="AQ372" s="34">
        <v>44464.712121690653</v>
      </c>
      <c r="AR372" s="34">
        <v>45379.378848235647</v>
      </c>
      <c r="AS372" s="34">
        <v>44742.564007531269</v>
      </c>
      <c r="AT372" s="34">
        <v>17391.538899785781</v>
      </c>
      <c r="AU372" s="34">
        <v>46425.045465000003</v>
      </c>
      <c r="AV372" s="34">
        <v>18130.689489273162</v>
      </c>
      <c r="AW372" s="34">
        <v>2122.434081588869</v>
      </c>
      <c r="AX372" s="34">
        <v>35793.197500847666</v>
      </c>
      <c r="AY372" s="34">
        <v>38138.34258604046</v>
      </c>
    </row>
    <row r="373" spans="1:51" x14ac:dyDescent="0.25">
      <c r="A373" s="32">
        <v>44485</v>
      </c>
      <c r="B373" s="33">
        <v>12</v>
      </c>
      <c r="C373" s="34">
        <v>33599.697480725823</v>
      </c>
      <c r="D373" s="34">
        <v>35485.407985781247</v>
      </c>
      <c r="E373" s="34">
        <v>15197.61106946876</v>
      </c>
      <c r="F373" s="34">
        <v>54262.946751844996</v>
      </c>
      <c r="G373" s="34">
        <v>28346.642975047103</v>
      </c>
      <c r="H373" s="34">
        <v>6611.4316023906267</v>
      </c>
      <c r="I373" s="34">
        <v>30369.378360980474</v>
      </c>
      <c r="J373" s="34">
        <v>130.11375999450681</v>
      </c>
      <c r="K373" s="34">
        <v>20337.187584750031</v>
      </c>
      <c r="L373" s="34">
        <v>1038.3352823334681</v>
      </c>
      <c r="M373" s="34">
        <v>33970.125869144438</v>
      </c>
      <c r="N373" s="34">
        <v>15454.087097625001</v>
      </c>
      <c r="O373" s="34">
        <v>45384.448387767603</v>
      </c>
      <c r="P373" s="34">
        <v>3414.9194699316513</v>
      </c>
      <c r="Q373" s="34">
        <v>32.170597999999998</v>
      </c>
      <c r="R373" s="34">
        <v>5519.6549646523454</v>
      </c>
      <c r="S373" s="34">
        <v>42458.120687619041</v>
      </c>
      <c r="T373" s="34">
        <v>15559.50757278126</v>
      </c>
      <c r="U373" s="34">
        <v>8344.6062698750102</v>
      </c>
      <c r="V373" s="34">
        <v>59652.52954978124</v>
      </c>
      <c r="W373" s="34">
        <v>3660.5074469375095</v>
      </c>
      <c r="X373" s="34">
        <v>11574.804790596516</v>
      </c>
      <c r="Y373" s="34">
        <v>20801.389298036745</v>
      </c>
      <c r="Z373" s="34">
        <v>-15.046961669921906</v>
      </c>
      <c r="AA373" s="34">
        <v>20660.872557625014</v>
      </c>
      <c r="AB373" s="34">
        <v>5346.4880750000011</v>
      </c>
      <c r="AC373" s="34">
        <v>25619.997502768474</v>
      </c>
      <c r="AD373" s="34">
        <v>34346.160842593745</v>
      </c>
      <c r="AE373" s="34">
        <v>8281.8092451562807</v>
      </c>
      <c r="AF373" s="34">
        <v>17.629778225806451</v>
      </c>
      <c r="AG373" s="34">
        <v>19569.625461187501</v>
      </c>
      <c r="AH373" s="34">
        <v>36223.812521468746</v>
      </c>
      <c r="AI373" s="34">
        <v>5197.2060744072605</v>
      </c>
      <c r="AJ373" s="34">
        <v>77.432207685128759</v>
      </c>
      <c r="AK373" s="34">
        <v>6957.955326090907</v>
      </c>
      <c r="AL373" s="34">
        <v>18538.911323774897</v>
      </c>
      <c r="AM373" s="34">
        <v>9875.2243235000133</v>
      </c>
      <c r="AN373" s="34">
        <v>10414.99375831251</v>
      </c>
      <c r="AO373" s="34">
        <v>39893.649588882807</v>
      </c>
      <c r="AP373" s="34">
        <v>1751.8134149000002</v>
      </c>
      <c r="AQ373" s="34">
        <v>46112.781263604702</v>
      </c>
      <c r="AR373" s="34">
        <v>47086.343658798149</v>
      </c>
      <c r="AS373" s="34">
        <v>47118.31435921877</v>
      </c>
      <c r="AT373" s="34">
        <v>18006.871740801413</v>
      </c>
      <c r="AU373" s="34">
        <v>48096.788591000004</v>
      </c>
      <c r="AV373" s="34">
        <v>21352.734296398168</v>
      </c>
      <c r="AW373" s="34">
        <v>1615.0501098623051</v>
      </c>
      <c r="AX373" s="34">
        <v>37073.361792273463</v>
      </c>
      <c r="AY373" s="34">
        <v>39460.853760024838</v>
      </c>
    </row>
    <row r="374" spans="1:51" x14ac:dyDescent="0.25">
      <c r="A374" s="32">
        <v>44485</v>
      </c>
      <c r="B374" s="33">
        <v>13</v>
      </c>
      <c r="C374" s="34">
        <v>34389.966547581091</v>
      </c>
      <c r="D374" s="34">
        <v>35961.394728812491</v>
      </c>
      <c r="E374" s="34">
        <v>16115.530008859387</v>
      </c>
      <c r="F374" s="34">
        <v>55474.241064288741</v>
      </c>
      <c r="G374" s="34">
        <v>29911.956791366971</v>
      </c>
      <c r="H374" s="34">
        <v>6054.9290466093953</v>
      </c>
      <c r="I374" s="34">
        <v>31091.038459820305</v>
      </c>
      <c r="J374" s="34">
        <v>131.97345352172852</v>
      </c>
      <c r="K374" s="34">
        <v>20678.175264812522</v>
      </c>
      <c r="L374" s="34">
        <v>1342.2178599591716</v>
      </c>
      <c r="M374" s="34">
        <v>33631.424254413214</v>
      </c>
      <c r="N374" s="34">
        <v>16402.282795031249</v>
      </c>
      <c r="O374" s="34">
        <v>46801.870027080106</v>
      </c>
      <c r="P374" s="34">
        <v>3468.017188899229</v>
      </c>
      <c r="Q374" s="34">
        <v>32.651102000000002</v>
      </c>
      <c r="R374" s="34">
        <v>5703.7405396601607</v>
      </c>
      <c r="S374" s="34">
        <v>43861.011015634664</v>
      </c>
      <c r="T374" s="34">
        <v>16556.486251312512</v>
      </c>
      <c r="U374" s="34">
        <v>9097.4314115781399</v>
      </c>
      <c r="V374" s="34">
        <v>61016.622841781253</v>
      </c>
      <c r="W374" s="34">
        <v>3512.0968411171898</v>
      </c>
      <c r="X374" s="34">
        <v>12247.744229456977</v>
      </c>
      <c r="Y374" s="34">
        <v>21002.317975487378</v>
      </c>
      <c r="Z374" s="34">
        <v>108.89044342041012</v>
      </c>
      <c r="AA374" s="34">
        <v>21592.351674882819</v>
      </c>
      <c r="AB374" s="34">
        <v>5473.065891000002</v>
      </c>
      <c r="AC374" s="34">
        <v>27061.944522302991</v>
      </c>
      <c r="AD374" s="34">
        <v>35911.317463812491</v>
      </c>
      <c r="AE374" s="34">
        <v>8224.5456807500213</v>
      </c>
      <c r="AF374" s="34">
        <v>17.629778225806451</v>
      </c>
      <c r="AG374" s="34">
        <v>20310.026933249999</v>
      </c>
      <c r="AH374" s="34">
        <v>38411.828285124997</v>
      </c>
      <c r="AI374" s="34">
        <v>5356.998570018397</v>
      </c>
      <c r="AJ374" s="34">
        <v>79.242556206334484</v>
      </c>
      <c r="AK374" s="34">
        <v>6963.4683016182844</v>
      </c>
      <c r="AL374" s="34">
        <v>19514.213588790517</v>
      </c>
      <c r="AM374" s="34">
        <v>10791.962943125021</v>
      </c>
      <c r="AN374" s="34">
        <v>11075.619750624999</v>
      </c>
      <c r="AO374" s="34">
        <v>40779.299031023438</v>
      </c>
      <c r="AP374" s="34">
        <v>1742.6891940999999</v>
      </c>
      <c r="AQ374" s="34">
        <v>47053.742914448456</v>
      </c>
      <c r="AR374" s="34">
        <v>48436.880960235649</v>
      </c>
      <c r="AS374" s="34">
        <v>48899.734980421897</v>
      </c>
      <c r="AT374" s="34">
        <v>18382.706150067035</v>
      </c>
      <c r="AU374" s="34">
        <v>49290.597517000002</v>
      </c>
      <c r="AV374" s="34">
        <v>21231.034421773162</v>
      </c>
      <c r="AW374" s="34">
        <v>2184.0580398213842</v>
      </c>
      <c r="AX374" s="34">
        <v>38504.04221518751</v>
      </c>
      <c r="AY374" s="34">
        <v>39834.789755743594</v>
      </c>
    </row>
    <row r="375" spans="1:51" x14ac:dyDescent="0.25">
      <c r="A375" s="32">
        <v>44485</v>
      </c>
      <c r="B375" s="33">
        <v>14</v>
      </c>
      <c r="C375" s="34">
        <v>35612.498483357573</v>
      </c>
      <c r="D375" s="34">
        <v>36276.200908937491</v>
      </c>
      <c r="E375" s="34">
        <v>16750.010682718756</v>
      </c>
      <c r="F375" s="34">
        <v>57276.973181838759</v>
      </c>
      <c r="G375" s="34">
        <v>29730.684511686017</v>
      </c>
      <c r="H375" s="34">
        <v>6490.3067710937676</v>
      </c>
      <c r="I375" s="34">
        <v>31378.614845335938</v>
      </c>
      <c r="J375" s="34">
        <v>135.43420410156259</v>
      </c>
      <c r="K375" s="34">
        <v>21339.947111703139</v>
      </c>
      <c r="L375" s="34">
        <v>1241.3209936366329</v>
      </c>
      <c r="M375" s="34">
        <v>33372.104414692352</v>
      </c>
      <c r="N375" s="34">
        <v>17351.796546031248</v>
      </c>
      <c r="O375" s="34">
        <v>47599.005219173858</v>
      </c>
      <c r="P375" s="34">
        <v>3553.4376825772579</v>
      </c>
      <c r="Q375" s="34">
        <v>32.397914</v>
      </c>
      <c r="R375" s="34">
        <v>6064.1683380000022</v>
      </c>
      <c r="S375" s="34">
        <v>45911.756794915898</v>
      </c>
      <c r="T375" s="34">
        <v>17123.551281062522</v>
      </c>
      <c r="U375" s="34">
        <v>9548.0951090468898</v>
      </c>
      <c r="V375" s="34">
        <v>64554.204817375001</v>
      </c>
      <c r="W375" s="34">
        <v>3422.9487825625001</v>
      </c>
      <c r="X375" s="34">
        <v>12078.481034909177</v>
      </c>
      <c r="Y375" s="34">
        <v>20603.514914973828</v>
      </c>
      <c r="Z375" s="34">
        <v>206.38325881958002</v>
      </c>
      <c r="AA375" s="34">
        <v>22628.797901843762</v>
      </c>
      <c r="AB375" s="34">
        <v>5574.8262590000013</v>
      </c>
      <c r="AC375" s="34">
        <v>27875.72407240668</v>
      </c>
      <c r="AD375" s="34">
        <v>38057.929696812484</v>
      </c>
      <c r="AE375" s="34">
        <v>8453.2576137645137</v>
      </c>
      <c r="AF375" s="34">
        <v>17.629778225806451</v>
      </c>
      <c r="AG375" s="34">
        <v>21174.700243187501</v>
      </c>
      <c r="AH375" s="34">
        <v>39500.640895312499</v>
      </c>
      <c r="AI375" s="34">
        <v>5559.6256491926988</v>
      </c>
      <c r="AJ375" s="34">
        <v>76.770179323275727</v>
      </c>
      <c r="AK375" s="34">
        <v>6673.5636914100942</v>
      </c>
      <c r="AL375" s="34">
        <v>20520.406638274875</v>
      </c>
      <c r="AM375" s="34">
        <v>12134.749768984386</v>
      </c>
      <c r="AN375" s="34">
        <v>11462.017869750011</v>
      </c>
      <c r="AO375" s="34">
        <v>42780.118797648436</v>
      </c>
      <c r="AP375" s="34">
        <v>1773.3441772000001</v>
      </c>
      <c r="AQ375" s="34">
        <v>47351.809461714096</v>
      </c>
      <c r="AR375" s="34">
        <v>49773.767356071578</v>
      </c>
      <c r="AS375" s="34">
        <v>50793.158691031262</v>
      </c>
      <c r="AT375" s="34">
        <v>18144.543237473281</v>
      </c>
      <c r="AU375" s="34">
        <v>50856.253688000004</v>
      </c>
      <c r="AV375" s="34">
        <v>21191.120927679418</v>
      </c>
      <c r="AW375" s="34">
        <v>4033.1030276297029</v>
      </c>
      <c r="AX375" s="34">
        <v>40734.112474347668</v>
      </c>
      <c r="AY375" s="34">
        <v>40423.149521931067</v>
      </c>
    </row>
    <row r="376" spans="1:51" x14ac:dyDescent="0.25">
      <c r="A376" s="32">
        <v>44485</v>
      </c>
      <c r="B376" s="33">
        <v>15</v>
      </c>
      <c r="C376" s="34">
        <v>33181.598949186198</v>
      </c>
      <c r="D376" s="34">
        <v>35889.500316437501</v>
      </c>
      <c r="E376" s="34">
        <v>16680.597711890648</v>
      </c>
      <c r="F376" s="34">
        <v>56069.159481031253</v>
      </c>
      <c r="G376" s="34">
        <v>28347.212584420497</v>
      </c>
      <c r="H376" s="34">
        <v>6401.8796327422006</v>
      </c>
      <c r="I376" s="34">
        <v>30566.7604468711</v>
      </c>
      <c r="J376" s="34">
        <v>125.0269184112548</v>
      </c>
      <c r="K376" s="34">
        <v>20993.68230495313</v>
      </c>
      <c r="L376" s="34">
        <v>1075.2275975304219</v>
      </c>
      <c r="M376" s="34">
        <v>32314.328818470847</v>
      </c>
      <c r="N376" s="34">
        <v>17016.254077593752</v>
      </c>
      <c r="O376" s="34">
        <v>46646.441696595721</v>
      </c>
      <c r="P376" s="34">
        <v>3658.4152015927748</v>
      </c>
      <c r="Q376" s="34">
        <v>32.584610999999995</v>
      </c>
      <c r="R376" s="34">
        <v>6074.8391716992246</v>
      </c>
      <c r="S376" s="34">
        <v>45568.293977962785</v>
      </c>
      <c r="T376" s="34">
        <v>16539.637001171897</v>
      </c>
      <c r="U376" s="34">
        <v>9557.7249372187598</v>
      </c>
      <c r="V376" s="34">
        <v>63760.112696843753</v>
      </c>
      <c r="W376" s="34">
        <v>3543.0307138203202</v>
      </c>
      <c r="X376" s="34">
        <v>11089.516208186626</v>
      </c>
      <c r="Y376" s="34">
        <v>19649.889207800526</v>
      </c>
      <c r="Z376" s="34">
        <v>194.66930175781249</v>
      </c>
      <c r="AA376" s="34">
        <v>22920.123823718743</v>
      </c>
      <c r="AB376" s="34">
        <v>5274.5767620000024</v>
      </c>
      <c r="AC376" s="34">
        <v>27254.875863338195</v>
      </c>
      <c r="AD376" s="34">
        <v>37955.9996024375</v>
      </c>
      <c r="AE376" s="34">
        <v>8483.6502390200785</v>
      </c>
      <c r="AF376" s="34">
        <v>17.629778225806451</v>
      </c>
      <c r="AG376" s="34">
        <v>20993.737268531251</v>
      </c>
      <c r="AH376" s="34">
        <v>39989.872917968751</v>
      </c>
      <c r="AI376" s="34">
        <v>5549.3071124482503</v>
      </c>
      <c r="AJ376" s="34">
        <v>60.679167731932267</v>
      </c>
      <c r="AK376" s="34">
        <v>6576.9400154845298</v>
      </c>
      <c r="AL376" s="34">
        <v>21147.644961837384</v>
      </c>
      <c r="AM376" s="34">
        <v>12021.422014578164</v>
      </c>
      <c r="AN376" s="34">
        <v>11160.922118484379</v>
      </c>
      <c r="AO376" s="34">
        <v>42596.357087179684</v>
      </c>
      <c r="AP376" s="34">
        <v>1743.2035222000002</v>
      </c>
      <c r="AQ376" s="34">
        <v>45905.965309604711</v>
      </c>
      <c r="AR376" s="34">
        <v>49067.600087884057</v>
      </c>
      <c r="AS376" s="34">
        <v>50824.456807281269</v>
      </c>
      <c r="AT376" s="34">
        <v>18027.578510035786</v>
      </c>
      <c r="AU376" s="34">
        <v>50486.762200999998</v>
      </c>
      <c r="AV376" s="34">
        <v>21838.032507366923</v>
      </c>
      <c r="AW376" s="34">
        <v>3554.5259416735157</v>
      </c>
      <c r="AX376" s="34">
        <v>41015.593142988298</v>
      </c>
      <c r="AY376" s="34">
        <v>38754.059888524826</v>
      </c>
    </row>
    <row r="377" spans="1:51" x14ac:dyDescent="0.25">
      <c r="A377" s="32">
        <v>44485</v>
      </c>
      <c r="B377" s="33">
        <v>16</v>
      </c>
      <c r="C377" s="34">
        <v>26563.776939565592</v>
      </c>
      <c r="D377" s="34">
        <v>34771.762318031244</v>
      </c>
      <c r="E377" s="34">
        <v>15006.644757859398</v>
      </c>
      <c r="F377" s="34">
        <v>55892.063533281245</v>
      </c>
      <c r="G377" s="34">
        <v>27637.857290874461</v>
      </c>
      <c r="H377" s="34">
        <v>6703.7870268281276</v>
      </c>
      <c r="I377" s="34">
        <v>28977.393149093739</v>
      </c>
      <c r="J377" s="34">
        <v>120.7761211395263</v>
      </c>
      <c r="K377" s="34">
        <v>19987.413712656271</v>
      </c>
      <c r="L377" s="34">
        <v>721.54123942929436</v>
      </c>
      <c r="M377" s="34">
        <v>30229.723271577179</v>
      </c>
      <c r="N377" s="34">
        <v>16095.015209875</v>
      </c>
      <c r="O377" s="34">
        <v>43887.324639033228</v>
      </c>
      <c r="P377" s="34">
        <v>3569.0073783647658</v>
      </c>
      <c r="Q377" s="34">
        <v>33.401009000000002</v>
      </c>
      <c r="R377" s="34">
        <v>5732.0727022109404</v>
      </c>
      <c r="S377" s="34">
        <v>43852.595350853415</v>
      </c>
      <c r="T377" s="34">
        <v>15432.219717906271</v>
      </c>
      <c r="U377" s="34">
        <v>8709.9544598125103</v>
      </c>
      <c r="V377" s="34">
        <v>60354.270355968758</v>
      </c>
      <c r="W377" s="34">
        <v>3279.3297384296902</v>
      </c>
      <c r="X377" s="34">
        <v>10667.586977418423</v>
      </c>
      <c r="Y377" s="34">
        <v>19487.402050885004</v>
      </c>
      <c r="Z377" s="34">
        <v>207.64573303222647</v>
      </c>
      <c r="AA377" s="34">
        <v>22451.300390085948</v>
      </c>
      <c r="AB377" s="34">
        <v>5122.2244380000011</v>
      </c>
      <c r="AC377" s="34">
        <v>25409.630242469157</v>
      </c>
      <c r="AD377" s="34">
        <v>36079.401667968763</v>
      </c>
      <c r="AE377" s="34">
        <v>7794.5463447926031</v>
      </c>
      <c r="AF377" s="34">
        <v>17.629778225806451</v>
      </c>
      <c r="AG377" s="34">
        <v>19914.406719968749</v>
      </c>
      <c r="AH377" s="34">
        <v>38883.467565125</v>
      </c>
      <c r="AI377" s="34">
        <v>5380.9756548847336</v>
      </c>
      <c r="AJ377" s="34">
        <v>56.599756580200335</v>
      </c>
      <c r="AK377" s="34">
        <v>6580.2574126964064</v>
      </c>
      <c r="AL377" s="34">
        <v>20735.089804587395</v>
      </c>
      <c r="AM377" s="34">
        <v>11470.985355921912</v>
      </c>
      <c r="AN377" s="34">
        <v>11353.844033296889</v>
      </c>
      <c r="AO377" s="34">
        <v>41084.278251570315</v>
      </c>
      <c r="AP377" s="34">
        <v>1742.9156339000001</v>
      </c>
      <c r="AQ377" s="34">
        <v>43932.023031003147</v>
      </c>
      <c r="AR377" s="34">
        <v>46420.333748735655</v>
      </c>
      <c r="AS377" s="34">
        <v>49415.182335718768</v>
      </c>
      <c r="AT377" s="34">
        <v>17535.434354723275</v>
      </c>
      <c r="AU377" s="34">
        <v>47415.852477999993</v>
      </c>
      <c r="AV377" s="34">
        <v>21359.938111523166</v>
      </c>
      <c r="AW377" s="34">
        <v>2639.1798714681099</v>
      </c>
      <c r="AX377" s="34">
        <v>39804.157916375014</v>
      </c>
      <c r="AY377" s="34">
        <v>36343.405737227964</v>
      </c>
    </row>
    <row r="378" spans="1:51" x14ac:dyDescent="0.25">
      <c r="A378" s="32">
        <v>44485</v>
      </c>
      <c r="B378" s="33">
        <v>17</v>
      </c>
      <c r="C378" s="34">
        <v>24882.738095213106</v>
      </c>
      <c r="D378" s="34">
        <v>33468.792066624999</v>
      </c>
      <c r="E378" s="34">
        <v>14493.519133078136</v>
      </c>
      <c r="F378" s="34">
        <v>53009.091082013751</v>
      </c>
      <c r="G378" s="34">
        <v>26437.513121853201</v>
      </c>
      <c r="H378" s="34">
        <v>6414.2397901406457</v>
      </c>
      <c r="I378" s="34">
        <v>27556.122539941407</v>
      </c>
      <c r="J378" s="34">
        <v>115.4074344635011</v>
      </c>
      <c r="K378" s="34">
        <v>19364.416370031249</v>
      </c>
      <c r="L378" s="34">
        <v>783.83915357761725</v>
      </c>
      <c r="M378" s="34">
        <v>29704.478340365073</v>
      </c>
      <c r="N378" s="34">
        <v>15352.659544531251</v>
      </c>
      <c r="O378" s="34">
        <v>41647.58259623636</v>
      </c>
      <c r="P378" s="34">
        <v>3400.4414440082846</v>
      </c>
      <c r="Q378" s="34">
        <v>33.829149000000001</v>
      </c>
      <c r="R378" s="34">
        <v>5425.7102140507814</v>
      </c>
      <c r="S378" s="34">
        <v>41834.707228447165</v>
      </c>
      <c r="T378" s="34">
        <v>14514.700149453141</v>
      </c>
      <c r="U378" s="34">
        <v>8009.3773965468808</v>
      </c>
      <c r="V378" s="34">
        <v>56789.139190937494</v>
      </c>
      <c r="W378" s="34">
        <v>3414.5412178593797</v>
      </c>
      <c r="X378" s="34">
        <v>9861.3270250805708</v>
      </c>
      <c r="Y378" s="34">
        <v>20207.763176093729</v>
      </c>
      <c r="Z378" s="34">
        <v>217.47585708618169</v>
      </c>
      <c r="AA378" s="34">
        <v>20844.313015148455</v>
      </c>
      <c r="AB378" s="34">
        <v>4953.6099979999999</v>
      </c>
      <c r="AC378" s="34">
        <v>23935.080311398244</v>
      </c>
      <c r="AD378" s="34">
        <v>33824.244731625004</v>
      </c>
      <c r="AE378" s="34">
        <v>7638.8965838992035</v>
      </c>
      <c r="AF378" s="34">
        <v>17.629778225806451</v>
      </c>
      <c r="AG378" s="34">
        <v>19101.416337937502</v>
      </c>
      <c r="AH378" s="34">
        <v>38097.325896843759</v>
      </c>
      <c r="AI378" s="34">
        <v>5290.6798496608935</v>
      </c>
      <c r="AJ378" s="34">
        <v>48.627767156093483</v>
      </c>
      <c r="AK378" s="34">
        <v>6380.6071744628907</v>
      </c>
      <c r="AL378" s="34">
        <v>20358.869214368635</v>
      </c>
      <c r="AM378" s="34">
        <v>11026.578969390644</v>
      </c>
      <c r="AN378" s="34">
        <v>11040.75582157813</v>
      </c>
      <c r="AO378" s="34">
        <v>39853.748644851563</v>
      </c>
      <c r="AP378" s="34">
        <v>1642.3444674000002</v>
      </c>
      <c r="AQ378" s="34">
        <v>42599.753139651584</v>
      </c>
      <c r="AR378" s="34">
        <v>44013.873906048124</v>
      </c>
      <c r="AS378" s="34">
        <v>47787.585512718753</v>
      </c>
      <c r="AT378" s="34">
        <v>17066.440163895139</v>
      </c>
      <c r="AU378" s="34">
        <v>44907.026807000002</v>
      </c>
      <c r="AV378" s="34">
        <v>20951.257739460667</v>
      </c>
      <c r="AW378" s="34">
        <v>2087.8368303646412</v>
      </c>
      <c r="AX378" s="34">
        <v>38228.495852558612</v>
      </c>
      <c r="AY378" s="34">
        <v>34617.128560446698</v>
      </c>
    </row>
    <row r="379" spans="1:51" x14ac:dyDescent="0.25">
      <c r="A379" s="32">
        <v>44485</v>
      </c>
      <c r="B379" s="33">
        <v>18</v>
      </c>
      <c r="C379" s="34">
        <v>24195.876549511173</v>
      </c>
      <c r="D379" s="34">
        <v>32198.645014749993</v>
      </c>
      <c r="E379" s="34">
        <v>13975.466883984391</v>
      </c>
      <c r="F379" s="34">
        <v>51433.861720267509</v>
      </c>
      <c r="G379" s="34">
        <v>25494.616588538771</v>
      </c>
      <c r="H379" s="34">
        <v>5568.5167814297001</v>
      </c>
      <c r="I379" s="34">
        <v>26490.459921734389</v>
      </c>
      <c r="J379" s="34">
        <v>128.8574085235596</v>
      </c>
      <c r="K379" s="34">
        <v>18476.09792590627</v>
      </c>
      <c r="L379" s="34">
        <v>73.582013346385793</v>
      </c>
      <c r="M379" s="34">
        <v>29314.71218532393</v>
      </c>
      <c r="N379" s="34">
        <v>14492.45349760938</v>
      </c>
      <c r="O379" s="34">
        <v>39843.476767580112</v>
      </c>
      <c r="P379" s="34">
        <v>3857.7509779806005</v>
      </c>
      <c r="Q379" s="34">
        <v>33.281998000000002</v>
      </c>
      <c r="R379" s="34">
        <v>5247.1340908437505</v>
      </c>
      <c r="S379" s="34">
        <v>40361.172490790923</v>
      </c>
      <c r="T379" s="34">
        <v>13862.893666007842</v>
      </c>
      <c r="U379" s="34">
        <v>7289.8215624218701</v>
      </c>
      <c r="V379" s="34">
        <v>54696.692388875003</v>
      </c>
      <c r="W379" s="34">
        <v>3130.0048557109403</v>
      </c>
      <c r="X379" s="34">
        <v>10158.936763909118</v>
      </c>
      <c r="Y379" s="34">
        <v>19174.774771423483</v>
      </c>
      <c r="Z379" s="34">
        <v>212.46457992553712</v>
      </c>
      <c r="AA379" s="34">
        <v>19931.020958140634</v>
      </c>
      <c r="AB379" s="34">
        <v>7924.2630227207082</v>
      </c>
      <c r="AC379" s="34">
        <v>23071.940499353779</v>
      </c>
      <c r="AD379" s="34">
        <v>32664.38978806249</v>
      </c>
      <c r="AE379" s="34">
        <v>7224.1767944015855</v>
      </c>
      <c r="AF379" s="34">
        <v>17.629778225806451</v>
      </c>
      <c r="AG379" s="34">
        <v>18498.002038281251</v>
      </c>
      <c r="AH379" s="34">
        <v>38051.446745343754</v>
      </c>
      <c r="AI379" s="34">
        <v>5363.5675570560534</v>
      </c>
      <c r="AJ379" s="34">
        <v>32.042856037059892</v>
      </c>
      <c r="AK379" s="34">
        <v>5969.2775850243233</v>
      </c>
      <c r="AL379" s="34">
        <v>20049.839915884255</v>
      </c>
      <c r="AM379" s="34">
        <v>11146.214000218779</v>
      </c>
      <c r="AN379" s="34">
        <v>10917.256102031259</v>
      </c>
      <c r="AO379" s="34">
        <v>38890.799136249996</v>
      </c>
      <c r="AP379" s="34">
        <v>1370.0308078</v>
      </c>
      <c r="AQ379" s="34">
        <v>41292.023004893788</v>
      </c>
      <c r="AR379" s="34">
        <v>42533.25926890751</v>
      </c>
      <c r="AS379" s="34">
        <v>46363.64672012502</v>
      </c>
      <c r="AT379" s="34">
        <v>16640.309845832664</v>
      </c>
      <c r="AU379" s="34">
        <v>43286.934944000001</v>
      </c>
      <c r="AV379" s="34">
        <v>21151.100374616919</v>
      </c>
      <c r="AW379" s="34">
        <v>910.7377322109387</v>
      </c>
      <c r="AX379" s="34">
        <v>37202.034091695321</v>
      </c>
      <c r="AY379" s="34">
        <v>34006.013951102948</v>
      </c>
    </row>
    <row r="380" spans="1:51" x14ac:dyDescent="0.25">
      <c r="A380" s="32">
        <v>44485</v>
      </c>
      <c r="B380" s="33">
        <v>19</v>
      </c>
      <c r="C380" s="34">
        <v>23941.204894768609</v>
      </c>
      <c r="D380" s="34">
        <v>31993.657020812498</v>
      </c>
      <c r="E380" s="34">
        <v>12954.666292578149</v>
      </c>
      <c r="F380" s="34">
        <v>50512.505888383748</v>
      </c>
      <c r="G380" s="34">
        <v>25007.791867053431</v>
      </c>
      <c r="H380" s="34">
        <v>5865.6989575234575</v>
      </c>
      <c r="I380" s="34">
        <v>25931.98315978517</v>
      </c>
      <c r="J380" s="34">
        <v>132.09755706787109</v>
      </c>
      <c r="K380" s="34">
        <v>17894.914486812519</v>
      </c>
      <c r="L380" s="34">
        <v>-1181.6461001663738</v>
      </c>
      <c r="M380" s="34">
        <v>29858.846984985837</v>
      </c>
      <c r="N380" s="34">
        <v>13390.07622043751</v>
      </c>
      <c r="O380" s="34">
        <v>39109.805901533226</v>
      </c>
      <c r="P380" s="34">
        <v>4125.6520992829483</v>
      </c>
      <c r="Q380" s="34">
        <v>33.479787000000002</v>
      </c>
      <c r="R380" s="34">
        <v>5203.0266500898451</v>
      </c>
      <c r="S380" s="34">
        <v>40143.988216650279</v>
      </c>
      <c r="T380" s="34">
        <v>13146.928596937518</v>
      </c>
      <c r="U380" s="34">
        <v>6826.6768961171902</v>
      </c>
      <c r="V380" s="34">
        <v>54678.817964343747</v>
      </c>
      <c r="W380" s="34">
        <v>2795.0863488203104</v>
      </c>
      <c r="X380" s="34">
        <v>9519.0939435793043</v>
      </c>
      <c r="Y380" s="34">
        <v>18136.999255269206</v>
      </c>
      <c r="Z380" s="34">
        <v>194.42309829711911</v>
      </c>
      <c r="AA380" s="34">
        <v>20442.569204523446</v>
      </c>
      <c r="AB380" s="34">
        <v>14835.743497890631</v>
      </c>
      <c r="AC380" s="34">
        <v>21767.817034261079</v>
      </c>
      <c r="AD380" s="34">
        <v>32247.238529406251</v>
      </c>
      <c r="AE380" s="34">
        <v>6929.5771604814236</v>
      </c>
      <c r="AF380" s="34">
        <v>17.629778225806451</v>
      </c>
      <c r="AG380" s="34">
        <v>18432.614321562498</v>
      </c>
      <c r="AH380" s="34">
        <v>38771.625183468743</v>
      </c>
      <c r="AI380" s="34">
        <v>5515.6393375870221</v>
      </c>
      <c r="AJ380" s="34">
        <v>33.356901634226347</v>
      </c>
      <c r="AK380" s="34">
        <v>4868.3292752758316</v>
      </c>
      <c r="AL380" s="34">
        <v>20232.753003212383</v>
      </c>
      <c r="AM380" s="34">
        <v>10879.651456468793</v>
      </c>
      <c r="AN380" s="34">
        <v>10768.737482406261</v>
      </c>
      <c r="AO380" s="34">
        <v>38407.58978388086</v>
      </c>
      <c r="AP380" s="34">
        <v>550.33440509999991</v>
      </c>
      <c r="AQ380" s="34">
        <v>40394.361277073462</v>
      </c>
      <c r="AR380" s="34">
        <v>41949.827795696583</v>
      </c>
      <c r="AS380" s="34">
        <v>46384.090196359401</v>
      </c>
      <c r="AT380" s="34">
        <v>15676.703572098317</v>
      </c>
      <c r="AU380" s="34">
        <v>43464.468093999996</v>
      </c>
      <c r="AV380" s="34">
        <v>21094.063602491919</v>
      </c>
      <c r="AW380" s="34">
        <v>1814.7355199414098</v>
      </c>
      <c r="AX380" s="34">
        <v>37254.199236785178</v>
      </c>
      <c r="AY380" s="34">
        <v>33330.604931134199</v>
      </c>
    </row>
    <row r="381" spans="1:51" x14ac:dyDescent="0.25">
      <c r="A381" s="32">
        <v>44485</v>
      </c>
      <c r="B381" s="33">
        <v>20</v>
      </c>
      <c r="C381" s="34">
        <v>24866.592446659222</v>
      </c>
      <c r="D381" s="34">
        <v>32585.761669749998</v>
      </c>
      <c r="E381" s="34">
        <v>13636.26390628128</v>
      </c>
      <c r="F381" s="34">
        <v>51209.350570731251</v>
      </c>
      <c r="G381" s="34">
        <v>25814.812987667385</v>
      </c>
      <c r="H381" s="34">
        <v>5853.9428942421982</v>
      </c>
      <c r="I381" s="34">
        <v>26307.985390582035</v>
      </c>
      <c r="J381" s="34">
        <v>142.5625076293945</v>
      </c>
      <c r="K381" s="34">
        <v>18289.992319250021</v>
      </c>
      <c r="L381" s="34">
        <v>-539.76106692837857</v>
      </c>
      <c r="M381" s="34">
        <v>30364.740566447905</v>
      </c>
      <c r="N381" s="34">
        <v>13499.759393625</v>
      </c>
      <c r="O381" s="34">
        <v>39098.958840392595</v>
      </c>
      <c r="P381" s="34">
        <v>5951.1434665471788</v>
      </c>
      <c r="Q381" s="34">
        <v>33.529631999999999</v>
      </c>
      <c r="R381" s="34">
        <v>5425.8904073632812</v>
      </c>
      <c r="S381" s="34">
        <v>41887.126015212787</v>
      </c>
      <c r="T381" s="34">
        <v>13651.42207078128</v>
      </c>
      <c r="U381" s="34">
        <v>6900.1067202890599</v>
      </c>
      <c r="V381" s="34">
        <v>57595.322306531249</v>
      </c>
      <c r="W381" s="34">
        <v>2926.7811255312599</v>
      </c>
      <c r="X381" s="34">
        <v>9108.1997011898638</v>
      </c>
      <c r="Y381" s="34">
        <v>18248.679780435075</v>
      </c>
      <c r="Z381" s="34">
        <v>175.04926635742203</v>
      </c>
      <c r="AA381" s="34">
        <v>21453.671081359393</v>
      </c>
      <c r="AB381" s="34">
        <v>15237.11506150001</v>
      </c>
      <c r="AC381" s="34">
        <v>21745.727198793385</v>
      </c>
      <c r="AD381" s="34">
        <v>34065.893410656252</v>
      </c>
      <c r="AE381" s="34">
        <v>7902.7210758281444</v>
      </c>
      <c r="AF381" s="34">
        <v>17.629778225806451</v>
      </c>
      <c r="AG381" s="34">
        <v>19444.886835718749</v>
      </c>
      <c r="AH381" s="34">
        <v>41555.439942625002</v>
      </c>
      <c r="AI381" s="34">
        <v>5886.9877604574231</v>
      </c>
      <c r="AJ381" s="34">
        <v>25.597163514523174</v>
      </c>
      <c r="AK381" s="34">
        <v>3592.8664770156097</v>
      </c>
      <c r="AL381" s="34">
        <v>21338.417955103007</v>
      </c>
      <c r="AM381" s="34">
        <v>11615.532319468784</v>
      </c>
      <c r="AN381" s="34">
        <v>10629.48942478127</v>
      </c>
      <c r="AO381" s="34">
        <v>39599.395701539062</v>
      </c>
      <c r="AP381" s="34">
        <v>464.12713370000006</v>
      </c>
      <c r="AQ381" s="34">
        <v>40730.835557557839</v>
      </c>
      <c r="AR381" s="34">
        <v>42914.823686602831</v>
      </c>
      <c r="AS381" s="34">
        <v>48724.872233859394</v>
      </c>
      <c r="AT381" s="34">
        <v>15978.055333988896</v>
      </c>
      <c r="AU381" s="34">
        <v>45158.679025999998</v>
      </c>
      <c r="AV381" s="34">
        <v>22350.531170023161</v>
      </c>
      <c r="AW381" s="34">
        <v>3503.4944006279247</v>
      </c>
      <c r="AX381" s="34">
        <v>39353.000708121108</v>
      </c>
      <c r="AY381" s="34">
        <v>33943.430105743602</v>
      </c>
    </row>
    <row r="382" spans="1:51" x14ac:dyDescent="0.25">
      <c r="A382" s="32">
        <v>44485</v>
      </c>
      <c r="B382" s="33">
        <v>21</v>
      </c>
      <c r="C382" s="34">
        <v>29934.266565659225</v>
      </c>
      <c r="D382" s="34">
        <v>37470.611492249991</v>
      </c>
      <c r="E382" s="34">
        <v>17464.329365328154</v>
      </c>
      <c r="F382" s="34">
        <v>57187.183683337505</v>
      </c>
      <c r="G382" s="34">
        <v>30783.706546921905</v>
      </c>
      <c r="H382" s="34">
        <v>5315.9602211718884</v>
      </c>
      <c r="I382" s="34">
        <v>26887.943416085938</v>
      </c>
      <c r="J382" s="34">
        <v>171.61932373046881</v>
      </c>
      <c r="K382" s="34">
        <v>20871.85437387502</v>
      </c>
      <c r="L382" s="34">
        <v>1087.185699533853</v>
      </c>
      <c r="M382" s="34">
        <v>33263.652147794266</v>
      </c>
      <c r="N382" s="34">
        <v>16243.00833140625</v>
      </c>
      <c r="O382" s="34">
        <v>42204.333823369154</v>
      </c>
      <c r="P382" s="34">
        <v>7382.4041823433927</v>
      </c>
      <c r="Q382" s="34">
        <v>32.781474000000003</v>
      </c>
      <c r="R382" s="34">
        <v>6850.8177219960999</v>
      </c>
      <c r="S382" s="34">
        <v>49133.443558978412</v>
      </c>
      <c r="T382" s="34">
        <v>17149.625241062524</v>
      </c>
      <c r="U382" s="34">
        <v>9208.689953093759</v>
      </c>
      <c r="V382" s="34">
        <v>69395.148925000001</v>
      </c>
      <c r="W382" s="34">
        <v>3773.2391070937601</v>
      </c>
      <c r="X382" s="34">
        <v>11747.437643598721</v>
      </c>
      <c r="Y382" s="34">
        <v>19642.005809601691</v>
      </c>
      <c r="Z382" s="34">
        <v>185.78728393554695</v>
      </c>
      <c r="AA382" s="34">
        <v>26376.763208835946</v>
      </c>
      <c r="AB382" s="34">
        <v>15744.723793734385</v>
      </c>
      <c r="AC382" s="34">
        <v>27240.178627092355</v>
      </c>
      <c r="AD382" s="34">
        <v>41847.124054218744</v>
      </c>
      <c r="AE382" s="34">
        <v>9696.3312466250227</v>
      </c>
      <c r="AF382" s="34">
        <v>17.629778225806451</v>
      </c>
      <c r="AG382" s="34">
        <v>23107.518774218748</v>
      </c>
      <c r="AH382" s="34">
        <v>50332.323535187505</v>
      </c>
      <c r="AI382" s="34">
        <v>7351.9363769531201</v>
      </c>
      <c r="AJ382" s="34">
        <v>43.602642829887998</v>
      </c>
      <c r="AK382" s="34">
        <v>3623.533105494666</v>
      </c>
      <c r="AL382" s="34">
        <v>25242.433933227996</v>
      </c>
      <c r="AM382" s="34">
        <v>15126.02461223442</v>
      </c>
      <c r="AN382" s="34">
        <v>11787.97547229689</v>
      </c>
      <c r="AO382" s="34">
        <v>45479.259725179691</v>
      </c>
      <c r="AP382" s="34">
        <v>755.39585190000003</v>
      </c>
      <c r="AQ382" s="34">
        <v>42673.423306206263</v>
      </c>
      <c r="AR382" s="34">
        <v>49101.626071227824</v>
      </c>
      <c r="AS382" s="34">
        <v>56712.560078453142</v>
      </c>
      <c r="AT382" s="34">
        <v>17100.14473158267</v>
      </c>
      <c r="AU382" s="34">
        <v>51486.060190000004</v>
      </c>
      <c r="AV382" s="34">
        <v>27627.961718710656</v>
      </c>
      <c r="AW382" s="34">
        <v>4511.588287458977</v>
      </c>
      <c r="AX382" s="34">
        <v>47900.761362113299</v>
      </c>
      <c r="AY382" s="34">
        <v>36955.168928243591</v>
      </c>
    </row>
    <row r="383" spans="1:51" x14ac:dyDescent="0.25">
      <c r="A383" s="32">
        <v>44485</v>
      </c>
      <c r="B383" s="33">
        <v>22</v>
      </c>
      <c r="C383" s="34">
        <v>30182.745049393579</v>
      </c>
      <c r="D383" s="34">
        <v>38152.197170906242</v>
      </c>
      <c r="E383" s="34">
        <v>17292.837076609401</v>
      </c>
      <c r="F383" s="34">
        <v>57743.925958877502</v>
      </c>
      <c r="G383" s="34">
        <v>31006.188553921878</v>
      </c>
      <c r="H383" s="34">
        <v>4600.9081453593972</v>
      </c>
      <c r="I383" s="34">
        <v>26116.355042273448</v>
      </c>
      <c r="J383" s="34">
        <v>164.2714118957519</v>
      </c>
      <c r="K383" s="34">
        <v>21042.131712640639</v>
      </c>
      <c r="L383" s="34">
        <v>591.79397277473981</v>
      </c>
      <c r="M383" s="34">
        <v>33102.992848348498</v>
      </c>
      <c r="N383" s="34">
        <v>16533.754863624999</v>
      </c>
      <c r="O383" s="34">
        <v>41560.764901173854</v>
      </c>
      <c r="P383" s="34">
        <v>7454.6025984804837</v>
      </c>
      <c r="Q383" s="34">
        <v>33.291882000000001</v>
      </c>
      <c r="R383" s="34">
        <v>7160.6863940859375</v>
      </c>
      <c r="S383" s="34">
        <v>50464.410324978402</v>
      </c>
      <c r="T383" s="34">
        <v>17512.700342835953</v>
      </c>
      <c r="U383" s="34">
        <v>9927.0023015000097</v>
      </c>
      <c r="V383" s="34">
        <v>71029.261130468745</v>
      </c>
      <c r="W383" s="34">
        <v>3683.1586316953203</v>
      </c>
      <c r="X383" s="34">
        <v>11883.873684343755</v>
      </c>
      <c r="Y383" s="34">
        <v>19207.570658480603</v>
      </c>
      <c r="Z383" s="34">
        <v>195.75904632568376</v>
      </c>
      <c r="AA383" s="34">
        <v>27503.42922439846</v>
      </c>
      <c r="AB383" s="34">
        <v>15400.28229032813</v>
      </c>
      <c r="AC383" s="34">
        <v>28428.885744534287</v>
      </c>
      <c r="AD383" s="34">
        <v>43030.342544187501</v>
      </c>
      <c r="AE383" s="34">
        <v>10010.862014664075</v>
      </c>
      <c r="AF383" s="34">
        <v>17.629778225806451</v>
      </c>
      <c r="AG383" s="34">
        <v>24519.27368403125</v>
      </c>
      <c r="AH383" s="34">
        <v>51575.826451781249</v>
      </c>
      <c r="AI383" s="34">
        <v>7683.0791748046895</v>
      </c>
      <c r="AJ383" s="34">
        <v>47.593224639390485</v>
      </c>
      <c r="AK383" s="34">
        <v>3704.1848173124999</v>
      </c>
      <c r="AL383" s="34">
        <v>26000.098607446758</v>
      </c>
      <c r="AM383" s="34">
        <v>15957.32953034379</v>
      </c>
      <c r="AN383" s="34">
        <v>12017.561414640641</v>
      </c>
      <c r="AO383" s="34">
        <v>46521.463105425777</v>
      </c>
      <c r="AP383" s="34">
        <v>778.1818237</v>
      </c>
      <c r="AQ383" s="34">
        <v>42197.098794182835</v>
      </c>
      <c r="AR383" s="34">
        <v>49792.302790915317</v>
      </c>
      <c r="AS383" s="34">
        <v>57521.610485500016</v>
      </c>
      <c r="AT383" s="34">
        <v>16718.753821535793</v>
      </c>
      <c r="AU383" s="34">
        <v>51737.971984000011</v>
      </c>
      <c r="AV383" s="34">
        <v>29008.771094460666</v>
      </c>
      <c r="AW383" s="34">
        <v>4560.0498965644565</v>
      </c>
      <c r="AX383" s="34">
        <v>49681.700422000038</v>
      </c>
      <c r="AY383" s="34">
        <v>36697.691681509226</v>
      </c>
    </row>
    <row r="384" spans="1:51" x14ac:dyDescent="0.25">
      <c r="A384" s="32">
        <v>44485</v>
      </c>
      <c r="B384" s="33">
        <v>23</v>
      </c>
      <c r="C384" s="34">
        <v>28109.941792096706</v>
      </c>
      <c r="D384" s="34">
        <v>36214.207061562491</v>
      </c>
      <c r="E384" s="34">
        <v>16017.156924750023</v>
      </c>
      <c r="F384" s="34">
        <v>53941.05508328</v>
      </c>
      <c r="G384" s="34">
        <v>28980.965644125004</v>
      </c>
      <c r="H384" s="34">
        <v>3664.3949959609445</v>
      </c>
      <c r="I384" s="34">
        <v>24326.506729832035</v>
      </c>
      <c r="J384" s="34">
        <v>160.85211181640619</v>
      </c>
      <c r="K384" s="34">
        <v>20054.831326656269</v>
      </c>
      <c r="L384" s="34">
        <v>-444.72787832956601</v>
      </c>
      <c r="M384" s="34">
        <v>32610.738640746291</v>
      </c>
      <c r="N384" s="34">
        <v>15546.93395228125</v>
      </c>
      <c r="O384" s="34">
        <v>39212.382863673847</v>
      </c>
      <c r="P384" s="34">
        <v>7087.4302587382917</v>
      </c>
      <c r="Q384" s="34">
        <v>33.352410000000006</v>
      </c>
      <c r="R384" s="34">
        <v>6882.0145172109451</v>
      </c>
      <c r="S384" s="34">
        <v>48311.250230744045</v>
      </c>
      <c r="T384" s="34">
        <v>16227.509806507844</v>
      </c>
      <c r="U384" s="34">
        <v>9261.7197076250104</v>
      </c>
      <c r="V384" s="34">
        <v>66980.605820249999</v>
      </c>
      <c r="W384" s="34">
        <v>3541.5976072890699</v>
      </c>
      <c r="X384" s="34">
        <v>11443.228142507778</v>
      </c>
      <c r="Y384" s="34">
        <v>18257.042723822331</v>
      </c>
      <c r="Z384" s="34">
        <v>188.40992736816403</v>
      </c>
      <c r="AA384" s="34">
        <v>26033.294946203154</v>
      </c>
      <c r="AB384" s="34">
        <v>14756.728373250009</v>
      </c>
      <c r="AC384" s="34">
        <v>26724.16057352081</v>
      </c>
      <c r="AD384" s="34">
        <v>41019.164505843757</v>
      </c>
      <c r="AE384" s="34">
        <v>9308.6756181406381</v>
      </c>
      <c r="AF384" s="34">
        <v>17.629778225806451</v>
      </c>
      <c r="AG384" s="34">
        <v>23496.756993125</v>
      </c>
      <c r="AH384" s="34">
        <v>49442.586894187501</v>
      </c>
      <c r="AI384" s="34">
        <v>7304.9152587890703</v>
      </c>
      <c r="AJ384" s="34">
        <v>48.503391973173564</v>
      </c>
      <c r="AK384" s="34">
        <v>3675.6902004375006</v>
      </c>
      <c r="AL384" s="34">
        <v>24995.234348978014</v>
      </c>
      <c r="AM384" s="34">
        <v>14572.650969757829</v>
      </c>
      <c r="AN384" s="34">
        <v>11280.10703470314</v>
      </c>
      <c r="AO384" s="34">
        <v>44599.57387442969</v>
      </c>
      <c r="AP384" s="34">
        <v>740.05854790000001</v>
      </c>
      <c r="AQ384" s="34">
        <v>40216.230132010969</v>
      </c>
      <c r="AR384" s="34">
        <v>47184.902881493443</v>
      </c>
      <c r="AS384" s="34">
        <v>54625.810547812522</v>
      </c>
      <c r="AT384" s="34">
        <v>15344.930293942049</v>
      </c>
      <c r="AU384" s="34">
        <v>48691.95520099999</v>
      </c>
      <c r="AV384" s="34">
        <v>26709.262774429415</v>
      </c>
      <c r="AW384" s="34">
        <v>5622.9104309433687</v>
      </c>
      <c r="AX384" s="34">
        <v>47708.676008246111</v>
      </c>
      <c r="AY384" s="34">
        <v>34746.615087009217</v>
      </c>
    </row>
    <row r="385" spans="1:51" x14ac:dyDescent="0.25">
      <c r="A385" s="32">
        <v>44485</v>
      </c>
      <c r="B385" s="33">
        <v>24</v>
      </c>
      <c r="C385" s="34">
        <v>25548.231778862333</v>
      </c>
      <c r="D385" s="34">
        <v>34125.75805943751</v>
      </c>
      <c r="E385" s="34">
        <v>14601.22045548439</v>
      </c>
      <c r="F385" s="34">
        <v>49092.216839527508</v>
      </c>
      <c r="G385" s="34">
        <v>27028.278455703105</v>
      </c>
      <c r="H385" s="34">
        <v>3190.7031002968852</v>
      </c>
      <c r="I385" s="34">
        <v>22556.955739675785</v>
      </c>
      <c r="J385" s="34">
        <v>147.57581329345697</v>
      </c>
      <c r="K385" s="34">
        <v>18707.730189953138</v>
      </c>
      <c r="L385" s="34">
        <v>-334.03849822459961</v>
      </c>
      <c r="M385" s="34">
        <v>30705.345548620786</v>
      </c>
      <c r="N385" s="34">
        <v>14515.292017093761</v>
      </c>
      <c r="O385" s="34">
        <v>36264.766429400413</v>
      </c>
      <c r="P385" s="34">
        <v>6542.8135196367166</v>
      </c>
      <c r="Q385" s="34">
        <v>32.993846000000005</v>
      </c>
      <c r="R385" s="34">
        <v>6460.9583196093836</v>
      </c>
      <c r="S385" s="34">
        <v>44888.274902634665</v>
      </c>
      <c r="T385" s="34">
        <v>14804.92658691408</v>
      </c>
      <c r="U385" s="34">
        <v>8582.3924335625215</v>
      </c>
      <c r="V385" s="34">
        <v>63118.130940499999</v>
      </c>
      <c r="W385" s="34">
        <v>3373.2841259804691</v>
      </c>
      <c r="X385" s="34">
        <v>11066.597693546881</v>
      </c>
      <c r="Y385" s="34">
        <v>17345.765584507153</v>
      </c>
      <c r="Z385" s="34">
        <v>152.29170471191406</v>
      </c>
      <c r="AA385" s="34">
        <v>23311.524432953127</v>
      </c>
      <c r="AB385" s="34">
        <v>13901.517388328139</v>
      </c>
      <c r="AC385" s="34">
        <v>25080.065348431421</v>
      </c>
      <c r="AD385" s="34">
        <v>38256.616678593753</v>
      </c>
      <c r="AE385" s="34">
        <v>8899.9177777578061</v>
      </c>
      <c r="AF385" s="34">
        <v>17.629778225806451</v>
      </c>
      <c r="AG385" s="34">
        <v>21810.46043103125</v>
      </c>
      <c r="AH385" s="34">
        <v>42583.629668687499</v>
      </c>
      <c r="AI385" s="34">
        <v>6785.9426513671906</v>
      </c>
      <c r="AJ385" s="34">
        <v>49.250139778787116</v>
      </c>
      <c r="AK385" s="34">
        <v>3413.4421397578199</v>
      </c>
      <c r="AL385" s="34">
        <v>23387.099899274886</v>
      </c>
      <c r="AM385" s="34">
        <v>13199.044676617194</v>
      </c>
      <c r="AN385" s="34">
        <v>10871.021086062499</v>
      </c>
      <c r="AO385" s="34">
        <v>41764.691925613282</v>
      </c>
      <c r="AP385" s="34">
        <v>715.70829769999989</v>
      </c>
      <c r="AQ385" s="34">
        <v>37925.999722624256</v>
      </c>
      <c r="AR385" s="34">
        <v>44077.78191761062</v>
      </c>
      <c r="AS385" s="34">
        <v>50418.571396234387</v>
      </c>
      <c r="AT385" s="34">
        <v>14286.009607035789</v>
      </c>
      <c r="AU385" s="34">
        <v>44984.429132999998</v>
      </c>
      <c r="AV385" s="34">
        <v>21026.358789491926</v>
      </c>
      <c r="AW385" s="34">
        <v>11837.699188716797</v>
      </c>
      <c r="AX385" s="34">
        <v>44522.143683726594</v>
      </c>
      <c r="AY385" s="34">
        <v>32449.058369181108</v>
      </c>
    </row>
    <row r="386" spans="1:51" x14ac:dyDescent="0.25">
      <c r="A386" s="32">
        <v>44486</v>
      </c>
      <c r="B386" s="33">
        <v>1</v>
      </c>
      <c r="C386" s="34">
        <v>23047.026767940471</v>
      </c>
      <c r="D386" s="34">
        <v>30648.574614656249</v>
      </c>
      <c r="E386" s="34">
        <v>13403.48018717191</v>
      </c>
      <c r="F386" s="34">
        <v>43929.686482906887</v>
      </c>
      <c r="G386" s="34">
        <v>23410.052487031247</v>
      </c>
      <c r="H386" s="34">
        <v>3176.0210792226526</v>
      </c>
      <c r="I386" s="34">
        <v>20603.032004375014</v>
      </c>
      <c r="J386" s="34">
        <v>119.6165561676026</v>
      </c>
      <c r="K386" s="34">
        <v>16787.990088281258</v>
      </c>
      <c r="L386" s="34">
        <v>-310.20066208282151</v>
      </c>
      <c r="M386" s="34">
        <v>29576.190359023814</v>
      </c>
      <c r="N386" s="34">
        <v>13512.46612310938</v>
      </c>
      <c r="O386" s="34">
        <v>32964.282185087926</v>
      </c>
      <c r="P386" s="34">
        <v>5946.8901013359409</v>
      </c>
      <c r="Q386" s="34">
        <v>32.520100999999997</v>
      </c>
      <c r="R386" s="34">
        <v>5765.853058417968</v>
      </c>
      <c r="S386" s="34">
        <v>40073.830364994035</v>
      </c>
      <c r="T386" s="34">
        <v>13477.464392085962</v>
      </c>
      <c r="U386" s="34">
        <v>7865.9015537265705</v>
      </c>
      <c r="V386" s="34">
        <v>56595.207437031248</v>
      </c>
      <c r="W386" s="34">
        <v>3102.7169752656209</v>
      </c>
      <c r="X386" s="34">
        <v>9910.7094057890481</v>
      </c>
      <c r="Y386" s="34">
        <v>15968.370983307792</v>
      </c>
      <c r="Z386" s="34">
        <v>125.66735336303722</v>
      </c>
      <c r="AA386" s="34">
        <v>20134.359696812498</v>
      </c>
      <c r="AB386" s="34">
        <v>13072.231652406263</v>
      </c>
      <c r="AC386" s="34">
        <v>21371.922013997606</v>
      </c>
      <c r="AD386" s="34">
        <v>34061.771628218754</v>
      </c>
      <c r="AE386" s="34">
        <v>8004.4282084531387</v>
      </c>
      <c r="AF386" s="34">
        <v>17.629778225806451</v>
      </c>
      <c r="AG386" s="34">
        <v>19238.982992249999</v>
      </c>
      <c r="AH386" s="34">
        <v>37443.2607498125</v>
      </c>
      <c r="AI386" s="34">
        <v>6051.0696044922006</v>
      </c>
      <c r="AJ386" s="34">
        <v>45.669334800025126</v>
      </c>
      <c r="AK386" s="34">
        <v>3064.9301159882862</v>
      </c>
      <c r="AL386" s="34">
        <v>20455.857043087384</v>
      </c>
      <c r="AM386" s="34">
        <v>11102.012167164101</v>
      </c>
      <c r="AN386" s="34">
        <v>9970.5907080781417</v>
      </c>
      <c r="AO386" s="34">
        <v>37187.305629088871</v>
      </c>
      <c r="AP386" s="34">
        <v>669.67184459999999</v>
      </c>
      <c r="AQ386" s="34">
        <v>35509.279805522689</v>
      </c>
      <c r="AR386" s="34">
        <v>40046.66309014189</v>
      </c>
      <c r="AS386" s="34">
        <v>44448.051790250021</v>
      </c>
      <c r="AT386" s="34">
        <v>13508.989466145145</v>
      </c>
      <c r="AU386" s="34">
        <v>40439.194265999999</v>
      </c>
      <c r="AV386" s="34">
        <v>16793.034382195045</v>
      </c>
      <c r="AW386" s="34">
        <v>12857.700470037109</v>
      </c>
      <c r="AX386" s="34">
        <v>39477.00782334376</v>
      </c>
      <c r="AY386" s="34">
        <v>29990.342129212342</v>
      </c>
    </row>
    <row r="387" spans="1:51" x14ac:dyDescent="0.25">
      <c r="A387" s="32">
        <v>44486</v>
      </c>
      <c r="B387" s="33">
        <v>2</v>
      </c>
      <c r="C387" s="34">
        <v>21181.310294627961</v>
      </c>
      <c r="D387" s="34">
        <v>27361.31873921875</v>
      </c>
      <c r="E387" s="34">
        <v>12678.092140179711</v>
      </c>
      <c r="F387" s="34">
        <v>39769.212783763767</v>
      </c>
      <c r="G387" s="34">
        <v>20687.006719984387</v>
      </c>
      <c r="H387" s="34">
        <v>3111.9710693437523</v>
      </c>
      <c r="I387" s="34">
        <v>18822.800473328138</v>
      </c>
      <c r="J387" s="34">
        <v>101.65799522399911</v>
      </c>
      <c r="K387" s="34">
        <v>15015.5585442344</v>
      </c>
      <c r="L387" s="34">
        <v>-728.48276835826982</v>
      </c>
      <c r="M387" s="34">
        <v>28475.053397920554</v>
      </c>
      <c r="N387" s="34">
        <v>12308.962231218771</v>
      </c>
      <c r="O387" s="34">
        <v>29738.733014244182</v>
      </c>
      <c r="P387" s="34">
        <v>5393.1868547890626</v>
      </c>
      <c r="Q387" s="34">
        <v>32.494965999999998</v>
      </c>
      <c r="R387" s="34">
        <v>5038.8341096328131</v>
      </c>
      <c r="S387" s="34">
        <v>34738.627325369052</v>
      </c>
      <c r="T387" s="34">
        <v>12313.89637811719</v>
      </c>
      <c r="U387" s="34">
        <v>7208.8714760078201</v>
      </c>
      <c r="V387" s="34">
        <v>50290.085570374998</v>
      </c>
      <c r="W387" s="34">
        <v>2962.5784654023437</v>
      </c>
      <c r="X387" s="34">
        <v>9336.1544114062726</v>
      </c>
      <c r="Y387" s="34">
        <v>15936.103609934935</v>
      </c>
      <c r="Z387" s="34">
        <v>123.29859222412105</v>
      </c>
      <c r="AA387" s="34">
        <v>17177.561561171882</v>
      </c>
      <c r="AB387" s="34">
        <v>12382.950350710953</v>
      </c>
      <c r="AC387" s="34">
        <v>20062.217795294091</v>
      </c>
      <c r="AD387" s="34">
        <v>29708.623713749999</v>
      </c>
      <c r="AE387" s="34">
        <v>7023.0647442109457</v>
      </c>
      <c r="AF387" s="34">
        <v>17.629778225806451</v>
      </c>
      <c r="AG387" s="34">
        <v>16824.1831484375</v>
      </c>
      <c r="AH387" s="34">
        <v>32835.135666093745</v>
      </c>
      <c r="AI387" s="34">
        <v>5239.2051025390701</v>
      </c>
      <c r="AJ387" s="34">
        <v>45.239661552769007</v>
      </c>
      <c r="AK387" s="34">
        <v>3014.6197570039117</v>
      </c>
      <c r="AL387" s="34">
        <v>17830.318856743637</v>
      </c>
      <c r="AM387" s="34">
        <v>9432.663837703145</v>
      </c>
      <c r="AN387" s="34">
        <v>9377.3935742656395</v>
      </c>
      <c r="AO387" s="34">
        <v>33977.030041625003</v>
      </c>
      <c r="AP387" s="34">
        <v>627.91362000000004</v>
      </c>
      <c r="AQ387" s="34">
        <v>33025.252020960186</v>
      </c>
      <c r="AR387" s="34">
        <v>35288.476047813769</v>
      </c>
      <c r="AS387" s="34">
        <v>38593.793693000021</v>
      </c>
      <c r="AT387" s="34">
        <v>12692.316956551431</v>
      </c>
      <c r="AU387" s="34">
        <v>36310.015933999995</v>
      </c>
      <c r="AV387" s="34">
        <v>15591.903015960677</v>
      </c>
      <c r="AW387" s="34">
        <v>9136.6050877060588</v>
      </c>
      <c r="AX387" s="34">
        <v>33948.86303922267</v>
      </c>
      <c r="AY387" s="34">
        <v>28036.810731899841</v>
      </c>
    </row>
    <row r="388" spans="1:51" x14ac:dyDescent="0.25">
      <c r="A388" s="32">
        <v>44486</v>
      </c>
      <c r="B388" s="33">
        <v>3</v>
      </c>
      <c r="C388" s="34">
        <v>19654.317414315476</v>
      </c>
      <c r="D388" s="34">
        <v>24458.714465593752</v>
      </c>
      <c r="E388" s="34">
        <v>11483.607476335952</v>
      </c>
      <c r="F388" s="34">
        <v>36362.556873824396</v>
      </c>
      <c r="G388" s="34">
        <v>17431.610062515661</v>
      </c>
      <c r="H388" s="34">
        <v>3127.1169340664078</v>
      </c>
      <c r="I388" s="34">
        <v>17377.702740109376</v>
      </c>
      <c r="J388" s="34">
        <v>96.073324203491211</v>
      </c>
      <c r="K388" s="34">
        <v>13438.10872510939</v>
      </c>
      <c r="L388" s="34">
        <v>-1035.5084290473023</v>
      </c>
      <c r="M388" s="34">
        <v>26665.906246212788</v>
      </c>
      <c r="N388" s="34">
        <v>11194.394820265641</v>
      </c>
      <c r="O388" s="34">
        <v>27039.018819173882</v>
      </c>
      <c r="P388" s="34">
        <v>4976.3781220000046</v>
      </c>
      <c r="Q388" s="34">
        <v>31.718361999999999</v>
      </c>
      <c r="R388" s="34">
        <v>4470.4699274355471</v>
      </c>
      <c r="S388" s="34">
        <v>30499.423600790924</v>
      </c>
      <c r="T388" s="34">
        <v>11434.17749757033</v>
      </c>
      <c r="U388" s="34">
        <v>6708.7419782578199</v>
      </c>
      <c r="V388" s="34">
        <v>44885.995790062523</v>
      </c>
      <c r="W388" s="34">
        <v>2695.5360453867188</v>
      </c>
      <c r="X388" s="34">
        <v>8806.0109043671964</v>
      </c>
      <c r="Y388" s="34">
        <v>14418.656657959122</v>
      </c>
      <c r="Z388" s="34">
        <v>145.79221572875986</v>
      </c>
      <c r="AA388" s="34">
        <v>14470.92220540627</v>
      </c>
      <c r="AB388" s="34">
        <v>11639.792152734373</v>
      </c>
      <c r="AC388" s="34">
        <v>18670.990521961499</v>
      </c>
      <c r="AD388" s="34">
        <v>26180.213413500001</v>
      </c>
      <c r="AE388" s="34">
        <v>6385.6517082031351</v>
      </c>
      <c r="AF388" s="34">
        <v>17.629778225806451</v>
      </c>
      <c r="AG388" s="34">
        <v>14831.06820021875</v>
      </c>
      <c r="AH388" s="34">
        <v>29908.001174249999</v>
      </c>
      <c r="AI388" s="34">
        <v>4612.3871582031406</v>
      </c>
      <c r="AJ388" s="34">
        <v>47.111085705701896</v>
      </c>
      <c r="AK388" s="34">
        <v>2794.8314826914066</v>
      </c>
      <c r="AL388" s="34">
        <v>15513.260937274887</v>
      </c>
      <c r="AM388" s="34">
        <v>7567.7437042109723</v>
      </c>
      <c r="AN388" s="34">
        <v>8525.290659046881</v>
      </c>
      <c r="AO388" s="34">
        <v>30279.611533195315</v>
      </c>
      <c r="AP388" s="34">
        <v>604.09819019999998</v>
      </c>
      <c r="AQ388" s="34">
        <v>31005.11756926098</v>
      </c>
      <c r="AR388" s="34">
        <v>31652.179513157502</v>
      </c>
      <c r="AS388" s="34">
        <v>33462.453103351567</v>
      </c>
      <c r="AT388" s="34">
        <v>12145.195642129549</v>
      </c>
      <c r="AU388" s="34">
        <v>33131.706890000001</v>
      </c>
      <c r="AV388" s="34">
        <v>15513.885232210672</v>
      </c>
      <c r="AW388" s="34">
        <v>4303.78915421485</v>
      </c>
      <c r="AX388" s="34">
        <v>29587.905118986335</v>
      </c>
      <c r="AY388" s="34">
        <v>26560.913484852965</v>
      </c>
    </row>
    <row r="389" spans="1:51" x14ac:dyDescent="0.25">
      <c r="A389" s="32">
        <v>44486</v>
      </c>
      <c r="B389" s="33">
        <v>4</v>
      </c>
      <c r="C389" s="34">
        <v>18844.705375284208</v>
      </c>
      <c r="D389" s="34">
        <v>22758.40518139063</v>
      </c>
      <c r="E389" s="34">
        <v>10578.30999839063</v>
      </c>
      <c r="F389" s="34">
        <v>34110.20961370501</v>
      </c>
      <c r="G389" s="34">
        <v>17064.37113552347</v>
      </c>
      <c r="H389" s="34">
        <v>3123.2991898203127</v>
      </c>
      <c r="I389" s="34">
        <v>16596.719735699218</v>
      </c>
      <c r="J389" s="34">
        <v>87.385766983032198</v>
      </c>
      <c r="K389" s="34">
        <v>12524.266446101572</v>
      </c>
      <c r="L389" s="34">
        <v>-833.36929352995139</v>
      </c>
      <c r="M389" s="34">
        <v>25149.299127541082</v>
      </c>
      <c r="N389" s="34">
        <v>10686.72405100001</v>
      </c>
      <c r="O389" s="34">
        <v>25551.16495846293</v>
      </c>
      <c r="P389" s="34">
        <v>4629.6255253203208</v>
      </c>
      <c r="Q389" s="34">
        <v>31.434714</v>
      </c>
      <c r="R389" s="34">
        <v>4095.7804377656262</v>
      </c>
      <c r="S389" s="34">
        <v>27582.162212603431</v>
      </c>
      <c r="T389" s="34">
        <v>11059.40715075001</v>
      </c>
      <c r="U389" s="34">
        <v>6375.9652298125002</v>
      </c>
      <c r="V389" s="34">
        <v>41643.760307203149</v>
      </c>
      <c r="W389" s="34">
        <v>2616.209947859375</v>
      </c>
      <c r="X389" s="34">
        <v>8247.358888648434</v>
      </c>
      <c r="Y389" s="34">
        <v>14140.045028015464</v>
      </c>
      <c r="Z389" s="34">
        <v>175.93268127441397</v>
      </c>
      <c r="AA389" s="34">
        <v>12997.150320343781</v>
      </c>
      <c r="AB389" s="34">
        <v>11238.87403245313</v>
      </c>
      <c r="AC389" s="34">
        <v>18132.503159543754</v>
      </c>
      <c r="AD389" s="34">
        <v>24207.633926062503</v>
      </c>
      <c r="AE389" s="34">
        <v>5907.9117358906315</v>
      </c>
      <c r="AF389" s="34">
        <v>17.629778225806451</v>
      </c>
      <c r="AG389" s="34">
        <v>13586.10506640625</v>
      </c>
      <c r="AH389" s="34">
        <v>27811.52673028125</v>
      </c>
      <c r="AI389" s="34">
        <v>4166.9472778320296</v>
      </c>
      <c r="AJ389" s="34">
        <v>44.254783115983003</v>
      </c>
      <c r="AK389" s="34">
        <v>2660.6870977851568</v>
      </c>
      <c r="AL389" s="34">
        <v>13998.996919423318</v>
      </c>
      <c r="AM389" s="34">
        <v>7250.2379248125162</v>
      </c>
      <c r="AN389" s="34">
        <v>8684.824719468761</v>
      </c>
      <c r="AO389" s="34">
        <v>27789.170498482425</v>
      </c>
      <c r="AP389" s="34">
        <v>574.90116890000002</v>
      </c>
      <c r="AQ389" s="34">
        <v>29834.572258405518</v>
      </c>
      <c r="AR389" s="34">
        <v>29474.418733313763</v>
      </c>
      <c r="AS389" s="34">
        <v>30230.515341257829</v>
      </c>
      <c r="AT389" s="34">
        <v>11948.089518754536</v>
      </c>
      <c r="AU389" s="34">
        <v>31423.868272</v>
      </c>
      <c r="AV389" s="34">
        <v>14722.776925585693</v>
      </c>
      <c r="AW389" s="34">
        <v>2693.2901305605583</v>
      </c>
      <c r="AX389" s="34">
        <v>26749.728663126967</v>
      </c>
      <c r="AY389" s="34">
        <v>25746.598861602983</v>
      </c>
    </row>
    <row r="390" spans="1:51" x14ac:dyDescent="0.25">
      <c r="A390" s="32">
        <v>44486</v>
      </c>
      <c r="B390" s="33">
        <v>5</v>
      </c>
      <c r="C390" s="34">
        <v>18388.594173424844</v>
      </c>
      <c r="D390" s="34">
        <v>21757.311402578129</v>
      </c>
      <c r="E390" s="34">
        <v>10002.074119718753</v>
      </c>
      <c r="F390" s="34">
        <v>33097.225288495014</v>
      </c>
      <c r="G390" s="34">
        <v>16073.654594398442</v>
      </c>
      <c r="H390" s="34">
        <v>2994.5407842656332</v>
      </c>
      <c r="I390" s="34">
        <v>16246.107410699235</v>
      </c>
      <c r="J390" s="34">
        <v>84.439178466796903</v>
      </c>
      <c r="K390" s="34">
        <v>11993.375275085949</v>
      </c>
      <c r="L390" s="34">
        <v>-739.18377156897986</v>
      </c>
      <c r="M390" s="34">
        <v>25153.687607231637</v>
      </c>
      <c r="N390" s="34">
        <v>10194.80783057814</v>
      </c>
      <c r="O390" s="34">
        <v>24871.360228591835</v>
      </c>
      <c r="P390" s="34">
        <v>4555.9036568476531</v>
      </c>
      <c r="Q390" s="34">
        <v>31.224272000000003</v>
      </c>
      <c r="R390" s="34">
        <v>3804.1848839785152</v>
      </c>
      <c r="S390" s="34">
        <v>25948.695422517492</v>
      </c>
      <c r="T390" s="34">
        <v>10745.728474039079</v>
      </c>
      <c r="U390" s="34">
        <v>6139.4200021328097</v>
      </c>
      <c r="V390" s="34">
        <v>39662.135184765648</v>
      </c>
      <c r="W390" s="34">
        <v>2559.9817023046871</v>
      </c>
      <c r="X390" s="34">
        <v>7994.7256724922026</v>
      </c>
      <c r="Y390" s="34">
        <v>13463.469212168753</v>
      </c>
      <c r="Z390" s="34">
        <v>170.21436340332025</v>
      </c>
      <c r="AA390" s="34">
        <v>11893.63125856252</v>
      </c>
      <c r="AB390" s="34">
        <v>11175.15590351563</v>
      </c>
      <c r="AC390" s="34">
        <v>17335.336374828243</v>
      </c>
      <c r="AD390" s="34">
        <v>23021.582702671876</v>
      </c>
      <c r="AE390" s="34">
        <v>5721.2884851953231</v>
      </c>
      <c r="AF390" s="34">
        <v>17.629778225806451</v>
      </c>
      <c r="AG390" s="34">
        <v>12890.34863248438</v>
      </c>
      <c r="AH390" s="34">
        <v>25842.775116124998</v>
      </c>
      <c r="AI390" s="34">
        <v>3925.8131713867188</v>
      </c>
      <c r="AJ390" s="34">
        <v>51.56933298019112</v>
      </c>
      <c r="AK390" s="34">
        <v>2526.2850974960938</v>
      </c>
      <c r="AL390" s="34">
        <v>12901.275902102996</v>
      </c>
      <c r="AM390" s="34">
        <v>6095.2947558359565</v>
      </c>
      <c r="AN390" s="34">
        <v>7706.7077519609502</v>
      </c>
      <c r="AO390" s="34">
        <v>26240.614437941407</v>
      </c>
      <c r="AP390" s="34">
        <v>553.48374940000008</v>
      </c>
      <c r="AQ390" s="34">
        <v>29064.822334272689</v>
      </c>
      <c r="AR390" s="34">
        <v>28198.297248044215</v>
      </c>
      <c r="AS390" s="34">
        <v>28376.435282703158</v>
      </c>
      <c r="AT390" s="34">
        <v>11720.687318848275</v>
      </c>
      <c r="AU390" s="34">
        <v>30469.180654999996</v>
      </c>
      <c r="AV390" s="34">
        <v>14433.504997398168</v>
      </c>
      <c r="AW390" s="34">
        <v>2915.4918969052724</v>
      </c>
      <c r="AX390" s="34">
        <v>24944.777910527369</v>
      </c>
      <c r="AY390" s="34">
        <v>25183.93270677486</v>
      </c>
    </row>
    <row r="391" spans="1:51" x14ac:dyDescent="0.25">
      <c r="A391" s="32">
        <v>44486</v>
      </c>
      <c r="B391" s="33">
        <v>6</v>
      </c>
      <c r="C391" s="34">
        <v>17962.676166971723</v>
      </c>
      <c r="D391" s="34">
        <v>21519.546755468757</v>
      </c>
      <c r="E391" s="34">
        <v>10090.733190570332</v>
      </c>
      <c r="F391" s="34">
        <v>34230.864516743153</v>
      </c>
      <c r="G391" s="34">
        <v>15955.626799343772</v>
      </c>
      <c r="H391" s="34">
        <v>2929.8697382265764</v>
      </c>
      <c r="I391" s="34">
        <v>15990.334981382824</v>
      </c>
      <c r="J391" s="34">
        <v>84.815696716308608</v>
      </c>
      <c r="K391" s="34">
        <v>11623.535437929711</v>
      </c>
      <c r="L391" s="34">
        <v>-635.15098040923112</v>
      </c>
      <c r="M391" s="34">
        <v>25011.115514820878</v>
      </c>
      <c r="N391" s="34">
        <v>10162.99165656251</v>
      </c>
      <c r="O391" s="34">
        <v>24529.059059349642</v>
      </c>
      <c r="P391" s="34">
        <v>4415.9998629531374</v>
      </c>
      <c r="Q391" s="34">
        <v>31.040109000000001</v>
      </c>
      <c r="R391" s="34">
        <v>3689.5927000234383</v>
      </c>
      <c r="S391" s="34">
        <v>25091.532417759681</v>
      </c>
      <c r="T391" s="34">
        <v>10689.73347953126</v>
      </c>
      <c r="U391" s="34">
        <v>6087.8311333359497</v>
      </c>
      <c r="V391" s="34">
        <v>38295.135823203142</v>
      </c>
      <c r="W391" s="34">
        <v>2493.4205722265642</v>
      </c>
      <c r="X391" s="34">
        <v>7951.6110847265772</v>
      </c>
      <c r="Y391" s="34">
        <v>13775.345165252558</v>
      </c>
      <c r="Z391" s="34">
        <v>196.62527709960938</v>
      </c>
      <c r="AA391" s="34">
        <v>11012.450482398452</v>
      </c>
      <c r="AB391" s="34">
        <v>11147.292730820322</v>
      </c>
      <c r="AC391" s="34">
        <v>16512.460444909277</v>
      </c>
      <c r="AD391" s="34">
        <v>22389.758003171875</v>
      </c>
      <c r="AE391" s="34">
        <v>5421.2634750937559</v>
      </c>
      <c r="AF391" s="34">
        <v>17.629778225806451</v>
      </c>
      <c r="AG391" s="34">
        <v>12588.77726545314</v>
      </c>
      <c r="AH391" s="34">
        <v>25332.400289874997</v>
      </c>
      <c r="AI391" s="34">
        <v>3801.9538574218759</v>
      </c>
      <c r="AJ391" s="34">
        <v>49.526359718115145</v>
      </c>
      <c r="AK391" s="34">
        <v>2457.0570952539065</v>
      </c>
      <c r="AL391" s="34">
        <v>12540.777850712366</v>
      </c>
      <c r="AM391" s="34">
        <v>6122.7052634375195</v>
      </c>
      <c r="AN391" s="34">
        <v>8092.703162281261</v>
      </c>
      <c r="AO391" s="34">
        <v>25492.717297470703</v>
      </c>
      <c r="AP391" s="34">
        <v>547.90777590000005</v>
      </c>
      <c r="AQ391" s="34">
        <v>28709.625977526615</v>
      </c>
      <c r="AR391" s="34">
        <v>27689.712138868443</v>
      </c>
      <c r="AS391" s="34">
        <v>27362.148945609399</v>
      </c>
      <c r="AT391" s="34">
        <v>11936.687783176416</v>
      </c>
      <c r="AU391" s="34">
        <v>30036.496918999997</v>
      </c>
      <c r="AV391" s="34">
        <v>12847.298175788808</v>
      </c>
      <c r="AW391" s="34">
        <v>3269.035091325296</v>
      </c>
      <c r="AX391" s="34">
        <v>24171.975700853538</v>
      </c>
      <c r="AY391" s="34">
        <v>24790.243739540452</v>
      </c>
    </row>
    <row r="392" spans="1:51" x14ac:dyDescent="0.25">
      <c r="A392" s="32">
        <v>44486</v>
      </c>
      <c r="B392" s="33">
        <v>7</v>
      </c>
      <c r="C392" s="34">
        <v>18267.785056596735</v>
      </c>
      <c r="D392" s="34">
        <v>21215.24580501562</v>
      </c>
      <c r="E392" s="34">
        <v>9956.7606660859437</v>
      </c>
      <c r="F392" s="34">
        <v>36484.45501526814</v>
      </c>
      <c r="G392" s="34">
        <v>15195.326954101578</v>
      </c>
      <c r="H392" s="34">
        <v>3089.1638260468762</v>
      </c>
      <c r="I392" s="34">
        <v>16095.782816652358</v>
      </c>
      <c r="J392" s="34">
        <v>87.065294265747099</v>
      </c>
      <c r="K392" s="34">
        <v>11556.243704726581</v>
      </c>
      <c r="L392" s="34">
        <v>-253.94974187418848</v>
      </c>
      <c r="M392" s="34">
        <v>24055.386394534959</v>
      </c>
      <c r="N392" s="34">
        <v>10247.063872906261</v>
      </c>
      <c r="O392" s="34">
        <v>24804.599771255893</v>
      </c>
      <c r="P392" s="34">
        <v>4406.2995022297528</v>
      </c>
      <c r="Q392" s="34">
        <v>31.128074999999999</v>
      </c>
      <c r="R392" s="34">
        <v>3636.7914853164066</v>
      </c>
      <c r="S392" s="34">
        <v>24766.522039798743</v>
      </c>
      <c r="T392" s="34">
        <v>10521.003040031255</v>
      </c>
      <c r="U392" s="34">
        <v>6121.1904863359396</v>
      </c>
      <c r="V392" s="34">
        <v>37452.071960828151</v>
      </c>
      <c r="W392" s="34">
        <v>2446.7614640429701</v>
      </c>
      <c r="X392" s="34">
        <v>8418.8209407109371</v>
      </c>
      <c r="Y392" s="34">
        <v>13788.819791382275</v>
      </c>
      <c r="Z392" s="34">
        <v>222.16332077026374</v>
      </c>
      <c r="AA392" s="34">
        <v>11457.819205320324</v>
      </c>
      <c r="AB392" s="34">
        <v>11160.750514328131</v>
      </c>
      <c r="AC392" s="34">
        <v>17072.366181362031</v>
      </c>
      <c r="AD392" s="34">
        <v>22111.597536140631</v>
      </c>
      <c r="AE392" s="34">
        <v>5061.0775919140669</v>
      </c>
      <c r="AF392" s="34">
        <v>17.629778225806451</v>
      </c>
      <c r="AG392" s="34">
        <v>12531.95462550001</v>
      </c>
      <c r="AH392" s="34">
        <v>24652.436444734383</v>
      </c>
      <c r="AI392" s="34">
        <v>3719.2071739215844</v>
      </c>
      <c r="AJ392" s="34">
        <v>42.28410787087688</v>
      </c>
      <c r="AK392" s="34">
        <v>2355.976838848158</v>
      </c>
      <c r="AL392" s="34">
        <v>12611.556834962377</v>
      </c>
      <c r="AM392" s="34">
        <v>5999.8196122266008</v>
      </c>
      <c r="AN392" s="34">
        <v>7965.9993822187607</v>
      </c>
      <c r="AO392" s="34">
        <v>25336.071752968757</v>
      </c>
      <c r="AP392" s="34">
        <v>546.58264529999997</v>
      </c>
      <c r="AQ392" s="34">
        <v>28623.887858960206</v>
      </c>
      <c r="AR392" s="34">
        <v>27772.359537180961</v>
      </c>
      <c r="AS392" s="34">
        <v>27065.69062610159</v>
      </c>
      <c r="AT392" s="34">
        <v>11838.549604973288</v>
      </c>
      <c r="AU392" s="34">
        <v>29805.633868999998</v>
      </c>
      <c r="AV392" s="34">
        <v>12206.815498741917</v>
      </c>
      <c r="AW392" s="34">
        <v>3407.2959785136982</v>
      </c>
      <c r="AX392" s="34">
        <v>23909.566509322267</v>
      </c>
      <c r="AY392" s="34">
        <v>25173.530083087346</v>
      </c>
    </row>
    <row r="393" spans="1:51" x14ac:dyDescent="0.25">
      <c r="A393" s="32">
        <v>44486</v>
      </c>
      <c r="B393" s="33">
        <v>8</v>
      </c>
      <c r="C393" s="34">
        <v>17837.203119737347</v>
      </c>
      <c r="D393" s="34">
        <v>20018.656958953135</v>
      </c>
      <c r="E393" s="34">
        <v>8964.8823228906422</v>
      </c>
      <c r="F393" s="34">
        <v>36323.859662652518</v>
      </c>
      <c r="G393" s="34">
        <v>13399.936395860512</v>
      </c>
      <c r="H393" s="34">
        <v>2814.4506415156307</v>
      </c>
      <c r="I393" s="34">
        <v>16475.214550878911</v>
      </c>
      <c r="J393" s="34">
        <v>96.113998413085994</v>
      </c>
      <c r="K393" s="34">
        <v>11313.03102062502</v>
      </c>
      <c r="L393" s="34">
        <v>-341.36907660205287</v>
      </c>
      <c r="M393" s="34">
        <v>22893.313644140293</v>
      </c>
      <c r="N393" s="34">
        <v>9555.4051576718812</v>
      </c>
      <c r="O393" s="34">
        <v>24641.699868712923</v>
      </c>
      <c r="P393" s="34">
        <v>4374.6419929552867</v>
      </c>
      <c r="Q393" s="34">
        <v>31.590957</v>
      </c>
      <c r="R393" s="34">
        <v>3294.5518830605488</v>
      </c>
      <c r="S393" s="34">
        <v>23391.702525267494</v>
      </c>
      <c r="T393" s="34">
        <v>9197.6722766406492</v>
      </c>
      <c r="U393" s="34">
        <v>5320.4514754218699</v>
      </c>
      <c r="V393" s="34">
        <v>35792.816854015648</v>
      </c>
      <c r="W393" s="34">
        <v>2078.4406467070312</v>
      </c>
      <c r="X393" s="34">
        <v>7195.1995558643011</v>
      </c>
      <c r="Y393" s="34">
        <v>13073.989974561915</v>
      </c>
      <c r="Z393" s="34">
        <v>190.6270011901855</v>
      </c>
      <c r="AA393" s="34">
        <v>10428.092107195349</v>
      </c>
      <c r="AB393" s="34">
        <v>11395.38147121876</v>
      </c>
      <c r="AC393" s="34">
        <v>16029.813180328196</v>
      </c>
      <c r="AD393" s="34">
        <v>20522.743764703144</v>
      </c>
      <c r="AE393" s="34">
        <v>4407.0199658906376</v>
      </c>
      <c r="AF393" s="34">
        <v>17.629778225806451</v>
      </c>
      <c r="AG393" s="34">
        <v>12206.880292546881</v>
      </c>
      <c r="AH393" s="34">
        <v>21648.30680846878</v>
      </c>
      <c r="AI393" s="34">
        <v>3256.1240888988341</v>
      </c>
      <c r="AJ393" s="34">
        <v>27.1826760870361</v>
      </c>
      <c r="AK393" s="34">
        <v>2729.6752162271273</v>
      </c>
      <c r="AL393" s="34">
        <v>11817.036460782689</v>
      </c>
      <c r="AM393" s="34">
        <v>4812.6412201406347</v>
      </c>
      <c r="AN393" s="34">
        <v>8084.2967005781402</v>
      </c>
      <c r="AO393" s="34">
        <v>24508.982550959525</v>
      </c>
      <c r="AP393" s="34">
        <v>555.06736699999999</v>
      </c>
      <c r="AQ393" s="34">
        <v>28183.271125409439</v>
      </c>
      <c r="AR393" s="34">
        <v>26886.958721098945</v>
      </c>
      <c r="AS393" s="34">
        <v>26523.157204476589</v>
      </c>
      <c r="AT393" s="34">
        <v>10228.532935957672</v>
      </c>
      <c r="AU393" s="34">
        <v>29531.387479000001</v>
      </c>
      <c r="AV393" s="34">
        <v>10165.247610757551</v>
      </c>
      <c r="AW393" s="34">
        <v>1991.7715265062081</v>
      </c>
      <c r="AX393" s="34">
        <v>21912.120356882824</v>
      </c>
      <c r="AY393" s="34">
        <v>24914.52305033735</v>
      </c>
    </row>
    <row r="394" spans="1:51" x14ac:dyDescent="0.25">
      <c r="A394" s="32">
        <v>44486</v>
      </c>
      <c r="B394" s="33">
        <v>9</v>
      </c>
      <c r="C394" s="34">
        <v>19513.684381803931</v>
      </c>
      <c r="D394" s="34">
        <v>22161.232770124992</v>
      </c>
      <c r="E394" s="34">
        <v>9576.2600139218885</v>
      </c>
      <c r="F394" s="34">
        <v>40648.745737361896</v>
      </c>
      <c r="G394" s="34">
        <v>15483.738097187916</v>
      </c>
      <c r="H394" s="34">
        <v>2890.6684696874972</v>
      </c>
      <c r="I394" s="34">
        <v>18129.91714262501</v>
      </c>
      <c r="J394" s="34">
        <v>117.2502326965332</v>
      </c>
      <c r="K394" s="34">
        <v>12745.302398132821</v>
      </c>
      <c r="L394" s="34">
        <v>-381.43393745954745</v>
      </c>
      <c r="M394" s="34">
        <v>23812.55184687821</v>
      </c>
      <c r="N394" s="34">
        <v>10460.21155706251</v>
      </c>
      <c r="O394" s="34">
        <v>27198.504070197312</v>
      </c>
      <c r="P394" s="34">
        <v>3536.9192330455253</v>
      </c>
      <c r="Q394" s="34">
        <v>32.132473000000005</v>
      </c>
      <c r="R394" s="34">
        <v>3656.3305947187514</v>
      </c>
      <c r="S394" s="34">
        <v>25775.264790572168</v>
      </c>
      <c r="T394" s="34">
        <v>9905.3192006015724</v>
      </c>
      <c r="U394" s="34">
        <v>5654.5802579296897</v>
      </c>
      <c r="V394" s="34">
        <v>39193.539906765647</v>
      </c>
      <c r="W394" s="34">
        <v>2096.7124711289071</v>
      </c>
      <c r="X394" s="34">
        <v>7646.8718738938278</v>
      </c>
      <c r="Y394" s="34">
        <v>13247.936918881913</v>
      </c>
      <c r="Z394" s="34">
        <v>182.18691726684565</v>
      </c>
      <c r="AA394" s="34">
        <v>12396.458748062507</v>
      </c>
      <c r="AB394" s="34">
        <v>11863.112621234381</v>
      </c>
      <c r="AC394" s="34">
        <v>17825.884145737804</v>
      </c>
      <c r="AD394" s="34">
        <v>22534.932675781252</v>
      </c>
      <c r="AE394" s="34">
        <v>4554.2768398453645</v>
      </c>
      <c r="AF394" s="34">
        <v>17.629778225806451</v>
      </c>
      <c r="AG394" s="34">
        <v>13856.750127437501</v>
      </c>
      <c r="AH394" s="34">
        <v>23532.129564421884</v>
      </c>
      <c r="AI394" s="34">
        <v>3702.6921599063344</v>
      </c>
      <c r="AJ394" s="34">
        <v>36.66026041405064</v>
      </c>
      <c r="AK394" s="34">
        <v>4288.8725415362896</v>
      </c>
      <c r="AL394" s="34">
        <v>12840.464700829567</v>
      </c>
      <c r="AM394" s="34">
        <v>5357.1743639453207</v>
      </c>
      <c r="AN394" s="34">
        <v>8303.5249544218896</v>
      </c>
      <c r="AO394" s="34">
        <v>26589.986602492201</v>
      </c>
      <c r="AP394" s="34">
        <v>703.14743359999989</v>
      </c>
      <c r="AQ394" s="34">
        <v>29937.049270659387</v>
      </c>
      <c r="AR394" s="34">
        <v>29430.960318208294</v>
      </c>
      <c r="AS394" s="34">
        <v>29407.475444242209</v>
      </c>
      <c r="AT394" s="34">
        <v>10720.977621285796</v>
      </c>
      <c r="AU394" s="34">
        <v>32465.292332000001</v>
      </c>
      <c r="AV394" s="34">
        <v>12184.075710538809</v>
      </c>
      <c r="AW394" s="34">
        <v>632.77119367054456</v>
      </c>
      <c r="AX394" s="34">
        <v>24467.030195031275</v>
      </c>
      <c r="AY394" s="34">
        <v>26481.690416056099</v>
      </c>
    </row>
    <row r="395" spans="1:51" x14ac:dyDescent="0.25">
      <c r="A395" s="32">
        <v>44486</v>
      </c>
      <c r="B395" s="33">
        <v>10</v>
      </c>
      <c r="C395" s="34">
        <v>21801.924105428781</v>
      </c>
      <c r="D395" s="34">
        <v>25385.72697725</v>
      </c>
      <c r="E395" s="34">
        <v>11040.460911187534</v>
      </c>
      <c r="F395" s="34">
        <v>45938.867552963755</v>
      </c>
      <c r="G395" s="34">
        <v>20094.917158012282</v>
      </c>
      <c r="H395" s="34">
        <v>3265.5931909140654</v>
      </c>
      <c r="I395" s="34">
        <v>21026.179102843751</v>
      </c>
      <c r="J395" s="34">
        <v>124.692346572876</v>
      </c>
      <c r="K395" s="34">
        <v>14747.197674500008</v>
      </c>
      <c r="L395" s="34">
        <v>-287.78437800257961</v>
      </c>
      <c r="M395" s="34">
        <v>23529.239596459614</v>
      </c>
      <c r="N395" s="34">
        <v>11778.27075298439</v>
      </c>
      <c r="O395" s="34">
        <v>31190.236432955127</v>
      </c>
      <c r="P395" s="34">
        <v>2388.2055187141268</v>
      </c>
      <c r="Q395" s="34">
        <v>32.006248999999997</v>
      </c>
      <c r="R395" s="34">
        <v>4347.0263495390627</v>
      </c>
      <c r="S395" s="34">
        <v>30949.967081267492</v>
      </c>
      <c r="T395" s="34">
        <v>11530.956424593756</v>
      </c>
      <c r="U395" s="34">
        <v>6329.53591277345</v>
      </c>
      <c r="V395" s="34">
        <v>45398.894126906256</v>
      </c>
      <c r="W395" s="34">
        <v>2325.3874876523441</v>
      </c>
      <c r="X395" s="34">
        <v>9424.2171982197906</v>
      </c>
      <c r="Y395" s="34">
        <v>13421.990902733325</v>
      </c>
      <c r="Z395" s="34">
        <v>198.67811035156245</v>
      </c>
      <c r="AA395" s="34">
        <v>15392.184047476559</v>
      </c>
      <c r="AB395" s="34">
        <v>13160.594190578131</v>
      </c>
      <c r="AC395" s="34">
        <v>19980.462735254965</v>
      </c>
      <c r="AD395" s="34">
        <v>27043.463144531263</v>
      </c>
      <c r="AE395" s="34">
        <v>5256.7048715239625</v>
      </c>
      <c r="AF395" s="34">
        <v>17.629778225806451</v>
      </c>
      <c r="AG395" s="34">
        <v>16417.961740718747</v>
      </c>
      <c r="AH395" s="34">
        <v>28102.391824281247</v>
      </c>
      <c r="AI395" s="34">
        <v>4357.1725070717839</v>
      </c>
      <c r="AJ395" s="34">
        <v>94.951750610290844</v>
      </c>
      <c r="AK395" s="34">
        <v>5364.6275454960487</v>
      </c>
      <c r="AL395" s="34">
        <v>14922.043614790517</v>
      </c>
      <c r="AM395" s="34">
        <v>6223.6947278281377</v>
      </c>
      <c r="AN395" s="34">
        <v>8733.4768668124998</v>
      </c>
      <c r="AO395" s="34">
        <v>30517.366409826172</v>
      </c>
      <c r="AP395" s="34">
        <v>1555.7283626999999</v>
      </c>
      <c r="AQ395" s="34">
        <v>33391.71993512036</v>
      </c>
      <c r="AR395" s="34">
        <v>33668.436662032524</v>
      </c>
      <c r="AS395" s="34">
        <v>35156.652083109395</v>
      </c>
      <c r="AT395" s="34">
        <v>11533.293139067031</v>
      </c>
      <c r="AU395" s="34">
        <v>37641.512104999994</v>
      </c>
      <c r="AV395" s="34">
        <v>15037.114590632555</v>
      </c>
      <c r="AW395" s="34">
        <v>444.18107792789334</v>
      </c>
      <c r="AX395" s="34">
        <v>28922.639133984379</v>
      </c>
      <c r="AY395" s="34">
        <v>29198.739411884224</v>
      </c>
    </row>
    <row r="396" spans="1:51" x14ac:dyDescent="0.25">
      <c r="A396" s="32">
        <v>44486</v>
      </c>
      <c r="B396" s="33">
        <v>11</v>
      </c>
      <c r="C396" s="34">
        <v>23852.951904169044</v>
      </c>
      <c r="D396" s="34">
        <v>28759.201713593746</v>
      </c>
      <c r="E396" s="34">
        <v>12598.693410718772</v>
      </c>
      <c r="F396" s="34">
        <v>50401.492282673753</v>
      </c>
      <c r="G396" s="34">
        <v>21052.797796134058</v>
      </c>
      <c r="H396" s="34">
        <v>3813.0802897422027</v>
      </c>
      <c r="I396" s="34">
        <v>23778.111141093756</v>
      </c>
      <c r="J396" s="34">
        <v>128.4770488739014</v>
      </c>
      <c r="K396" s="34">
        <v>16505.878750640641</v>
      </c>
      <c r="L396" s="34">
        <v>-499.76676022906759</v>
      </c>
      <c r="M396" s="34">
        <v>26447.38098817999</v>
      </c>
      <c r="N396" s="34">
        <v>13705.687549328131</v>
      </c>
      <c r="O396" s="34">
        <v>35305.376353275409</v>
      </c>
      <c r="P396" s="34">
        <v>2511.5154710770194</v>
      </c>
      <c r="Q396" s="34">
        <v>32.561202000000002</v>
      </c>
      <c r="R396" s="34">
        <v>4978.7020694804696</v>
      </c>
      <c r="S396" s="34">
        <v>35422.801013837801</v>
      </c>
      <c r="T396" s="34">
        <v>13073.150587867209</v>
      </c>
      <c r="U396" s="34">
        <v>7314.9395259922003</v>
      </c>
      <c r="V396" s="34">
        <v>51267.809994687501</v>
      </c>
      <c r="W396" s="34">
        <v>2498.612073343751</v>
      </c>
      <c r="X396" s="34">
        <v>10728.216146410357</v>
      </c>
      <c r="Y396" s="34">
        <v>14744.917618834226</v>
      </c>
      <c r="Z396" s="34">
        <v>209.20517425537111</v>
      </c>
      <c r="AA396" s="34">
        <v>18301.486056007823</v>
      </c>
      <c r="AB396" s="34">
        <v>14156.306143828131</v>
      </c>
      <c r="AC396" s="34">
        <v>21564.431687417757</v>
      </c>
      <c r="AD396" s="34">
        <v>30536.515950312503</v>
      </c>
      <c r="AE396" s="34">
        <v>5784.0705481476934</v>
      </c>
      <c r="AF396" s="34">
        <v>17.629778225806451</v>
      </c>
      <c r="AG396" s="34">
        <v>18298.780728562502</v>
      </c>
      <c r="AH396" s="34">
        <v>32063.958754843756</v>
      </c>
      <c r="AI396" s="34">
        <v>4973.1616548962866</v>
      </c>
      <c r="AJ396" s="34">
        <v>123.23957006922342</v>
      </c>
      <c r="AK396" s="34">
        <v>5738.4921197604208</v>
      </c>
      <c r="AL396" s="34">
        <v>17092.940231821769</v>
      </c>
      <c r="AM396" s="34">
        <v>8255.9271839297362</v>
      </c>
      <c r="AN396" s="34">
        <v>9934.3181837968805</v>
      </c>
      <c r="AO396" s="34">
        <v>34050.41221634375</v>
      </c>
      <c r="AP396" s="34">
        <v>1679.1557453</v>
      </c>
      <c r="AQ396" s="34">
        <v>36477.575406745345</v>
      </c>
      <c r="AR396" s="34">
        <v>38060.496322118459</v>
      </c>
      <c r="AS396" s="34">
        <v>40462.531537031275</v>
      </c>
      <c r="AT396" s="34">
        <v>12691.055674379513</v>
      </c>
      <c r="AU396" s="34">
        <v>41807.127317000006</v>
      </c>
      <c r="AV396" s="34">
        <v>17062.669828726313</v>
      </c>
      <c r="AW396" s="34">
        <v>1210.2453768994201</v>
      </c>
      <c r="AX396" s="34">
        <v>32904.656838136725</v>
      </c>
      <c r="AY396" s="34">
        <v>31206.826830056074</v>
      </c>
    </row>
    <row r="397" spans="1:51" x14ac:dyDescent="0.25">
      <c r="A397" s="32">
        <v>44486</v>
      </c>
      <c r="B397" s="33">
        <v>12</v>
      </c>
      <c r="C397" s="34">
        <v>25151.813929255397</v>
      </c>
      <c r="D397" s="34">
        <v>30796.361457781248</v>
      </c>
      <c r="E397" s="34">
        <v>14279.623965109393</v>
      </c>
      <c r="F397" s="34">
        <v>53740.393584396246</v>
      </c>
      <c r="G397" s="34">
        <v>22005.463658482404</v>
      </c>
      <c r="H397" s="34">
        <v>1722.6415440331994</v>
      </c>
      <c r="I397" s="34">
        <v>25403.295305777356</v>
      </c>
      <c r="J397" s="34">
        <v>140.59988403320321</v>
      </c>
      <c r="K397" s="34">
        <v>17497.246508109401</v>
      </c>
      <c r="L397" s="34">
        <v>-516.11097117131794</v>
      </c>
      <c r="M397" s="34">
        <v>27683.561277231649</v>
      </c>
      <c r="N397" s="34">
        <v>14986.539071718751</v>
      </c>
      <c r="O397" s="34">
        <v>38055.458100689473</v>
      </c>
      <c r="P397" s="34">
        <v>2726.119960004783</v>
      </c>
      <c r="Q397" s="34">
        <v>32.950938999999998</v>
      </c>
      <c r="R397" s="34">
        <v>5372.8401944335947</v>
      </c>
      <c r="S397" s="34">
        <v>37725.697854978411</v>
      </c>
      <c r="T397" s="34">
        <v>14359.00897315626</v>
      </c>
      <c r="U397" s="34">
        <v>8139.2181473671899</v>
      </c>
      <c r="V397" s="34">
        <v>55751.307957562494</v>
      </c>
      <c r="W397" s="34">
        <v>2591.5403299999989</v>
      </c>
      <c r="X397" s="34">
        <v>11756.632278707606</v>
      </c>
      <c r="Y397" s="34">
        <v>14788.221972700552</v>
      </c>
      <c r="Z397" s="34">
        <v>223.50797607421882</v>
      </c>
      <c r="AA397" s="34">
        <v>19615.578619453121</v>
      </c>
      <c r="AB397" s="34">
        <v>14574.178760968762</v>
      </c>
      <c r="AC397" s="34">
        <v>22926.395717438871</v>
      </c>
      <c r="AD397" s="34">
        <v>33256.405037875003</v>
      </c>
      <c r="AE397" s="34">
        <v>8277.4774639841144</v>
      </c>
      <c r="AF397" s="34">
        <v>17.629778225806451</v>
      </c>
      <c r="AG397" s="34">
        <v>19430.851966374998</v>
      </c>
      <c r="AH397" s="34">
        <v>34668.671016687491</v>
      </c>
      <c r="AI397" s="34">
        <v>5393.5425532980935</v>
      </c>
      <c r="AJ397" s="34">
        <v>133.1297447027421</v>
      </c>
      <c r="AK397" s="34">
        <v>5867.1293240750547</v>
      </c>
      <c r="AL397" s="34">
        <v>18823.671876509266</v>
      </c>
      <c r="AM397" s="34">
        <v>9581.0365293437735</v>
      </c>
      <c r="AN397" s="34">
        <v>9897.9150683750104</v>
      </c>
      <c r="AO397" s="34">
        <v>36588.822998685544</v>
      </c>
      <c r="AP397" s="34">
        <v>1708.7984612999999</v>
      </c>
      <c r="AQ397" s="34">
        <v>38233.828921550041</v>
      </c>
      <c r="AR397" s="34">
        <v>40603.169420063765</v>
      </c>
      <c r="AS397" s="34">
        <v>44126.816925531268</v>
      </c>
      <c r="AT397" s="34">
        <v>13247.883153879542</v>
      </c>
      <c r="AU397" s="34">
        <v>44227.049181000002</v>
      </c>
      <c r="AV397" s="34">
        <v>18781.984224257551</v>
      </c>
      <c r="AW397" s="34">
        <v>1578.2826229765676</v>
      </c>
      <c r="AX397" s="34">
        <v>35120.756285605465</v>
      </c>
      <c r="AY397" s="34">
        <v>32941.963442243577</v>
      </c>
    </row>
    <row r="398" spans="1:51" x14ac:dyDescent="0.25">
      <c r="A398" s="32">
        <v>44486</v>
      </c>
      <c r="B398" s="33">
        <v>13</v>
      </c>
      <c r="C398" s="34">
        <v>26075.009129554535</v>
      </c>
      <c r="D398" s="34">
        <v>32325.299310843744</v>
      </c>
      <c r="E398" s="34">
        <v>15226.11779632815</v>
      </c>
      <c r="F398" s="34">
        <v>56346.392663476254</v>
      </c>
      <c r="G398" s="34">
        <v>23765.879633361095</v>
      </c>
      <c r="H398" s="34">
        <v>1957.90588298633</v>
      </c>
      <c r="I398" s="34">
        <v>26529.687172210943</v>
      </c>
      <c r="J398" s="34">
        <v>135.94473648071289</v>
      </c>
      <c r="K398" s="34">
        <v>18421.253854156272</v>
      </c>
      <c r="L398" s="34">
        <v>-133.04347865418458</v>
      </c>
      <c r="M398" s="34">
        <v>27781.868663084606</v>
      </c>
      <c r="N398" s="34">
        <v>15873.218047499999</v>
      </c>
      <c r="O398" s="34">
        <v>40482.494517908235</v>
      </c>
      <c r="P398" s="34">
        <v>3003.5158449180699</v>
      </c>
      <c r="Q398" s="34">
        <v>32.721023000000002</v>
      </c>
      <c r="R398" s="34">
        <v>5743.1744988906357</v>
      </c>
      <c r="S398" s="34">
        <v>40281.848063447171</v>
      </c>
      <c r="T398" s="34">
        <v>15157.764838156259</v>
      </c>
      <c r="U398" s="34">
        <v>8786.47955304688</v>
      </c>
      <c r="V398" s="34">
        <v>58156.845247812504</v>
      </c>
      <c r="W398" s="34">
        <v>2626.196400832031</v>
      </c>
      <c r="X398" s="34">
        <v>12242.786520939748</v>
      </c>
      <c r="Y398" s="34">
        <v>15331.915172985227</v>
      </c>
      <c r="Z398" s="34">
        <v>218.64881866455082</v>
      </c>
      <c r="AA398" s="34">
        <v>21533.002422867194</v>
      </c>
      <c r="AB398" s="34">
        <v>15194.949230250011</v>
      </c>
      <c r="AC398" s="34">
        <v>24854.789135204894</v>
      </c>
      <c r="AD398" s="34">
        <v>35639.509725000004</v>
      </c>
      <c r="AE398" s="34">
        <v>7831.1556318772818</v>
      </c>
      <c r="AF398" s="34">
        <v>17.629778225806451</v>
      </c>
      <c r="AG398" s="34">
        <v>20473.7962725</v>
      </c>
      <c r="AH398" s="34">
        <v>37568.367451718746</v>
      </c>
      <c r="AI398" s="34">
        <v>5683.994136289848</v>
      </c>
      <c r="AJ398" s="34">
        <v>89.922345208756468</v>
      </c>
      <c r="AK398" s="34">
        <v>6061.818723548914</v>
      </c>
      <c r="AL398" s="34">
        <v>19962.663179837386</v>
      </c>
      <c r="AM398" s="34">
        <v>10547.11874090629</v>
      </c>
      <c r="AN398" s="34">
        <v>10528.911309625009</v>
      </c>
      <c r="AO398" s="34">
        <v>38855.729784132811</v>
      </c>
      <c r="AP398" s="34">
        <v>1746.3420398999997</v>
      </c>
      <c r="AQ398" s="34">
        <v>39740.24947388599</v>
      </c>
      <c r="AR398" s="34">
        <v>42623.927448196584</v>
      </c>
      <c r="AS398" s="34">
        <v>46844.290836015658</v>
      </c>
      <c r="AT398" s="34">
        <v>13644.121319504531</v>
      </c>
      <c r="AU398" s="34">
        <v>46682.862051999997</v>
      </c>
      <c r="AV398" s="34">
        <v>19356.447620741925</v>
      </c>
      <c r="AW398" s="34">
        <v>2315.7328187578082</v>
      </c>
      <c r="AX398" s="34">
        <v>37233.096345371101</v>
      </c>
      <c r="AY398" s="34">
        <v>34022.576957915473</v>
      </c>
    </row>
    <row r="399" spans="1:51" x14ac:dyDescent="0.25">
      <c r="A399" s="32">
        <v>44486</v>
      </c>
      <c r="B399" s="33">
        <v>14</v>
      </c>
      <c r="C399" s="34">
        <v>27262.221200924025</v>
      </c>
      <c r="D399" s="34">
        <v>33991.556271000001</v>
      </c>
      <c r="E399" s="34">
        <v>15960.42936653126</v>
      </c>
      <c r="F399" s="34">
        <v>58555.797289889997</v>
      </c>
      <c r="G399" s="34">
        <v>24870.060180764129</v>
      </c>
      <c r="H399" s="34">
        <v>3687.1072262500002</v>
      </c>
      <c r="I399" s="34">
        <v>27384.651243710952</v>
      </c>
      <c r="J399" s="34">
        <v>134.20455551147461</v>
      </c>
      <c r="K399" s="34">
        <v>19128.677121484398</v>
      </c>
      <c r="L399" s="34">
        <v>-192.50521372216463</v>
      </c>
      <c r="M399" s="34">
        <v>29189.514844352499</v>
      </c>
      <c r="N399" s="34">
        <v>17178.234760843749</v>
      </c>
      <c r="O399" s="34">
        <v>42256.672518572297</v>
      </c>
      <c r="P399" s="34">
        <v>3321.6316328950888</v>
      </c>
      <c r="Q399" s="34">
        <v>32.480719000000001</v>
      </c>
      <c r="R399" s="34">
        <v>6204.727887007818</v>
      </c>
      <c r="S399" s="34">
        <v>42809.127375478412</v>
      </c>
      <c r="T399" s="34">
        <v>16274.604224125018</v>
      </c>
      <c r="U399" s="34">
        <v>9229.9986726113329</v>
      </c>
      <c r="V399" s="34">
        <v>63022.362941406253</v>
      </c>
      <c r="W399" s="34">
        <v>2827.8367495195321</v>
      </c>
      <c r="X399" s="34">
        <v>12433.223826786987</v>
      </c>
      <c r="Y399" s="34">
        <v>15706.617662829993</v>
      </c>
      <c r="Z399" s="34">
        <v>242.57793258666999</v>
      </c>
      <c r="AA399" s="34">
        <v>22619.944304906257</v>
      </c>
      <c r="AB399" s="34">
        <v>15659.129647343761</v>
      </c>
      <c r="AC399" s="34">
        <v>25167.666229306342</v>
      </c>
      <c r="AD399" s="34">
        <v>38285.209210156245</v>
      </c>
      <c r="AE399" s="34">
        <v>7362.208713347929</v>
      </c>
      <c r="AF399" s="34">
        <v>17.629778225806451</v>
      </c>
      <c r="AG399" s="34">
        <v>21961.299858906248</v>
      </c>
      <c r="AH399" s="34">
        <v>40759.002782250012</v>
      </c>
      <c r="AI399" s="34">
        <v>3794.0056884765663</v>
      </c>
      <c r="AJ399" s="34">
        <v>96.847242045357774</v>
      </c>
      <c r="AK399" s="34">
        <v>6103.2708538552442</v>
      </c>
      <c r="AL399" s="34">
        <v>21566.886046384265</v>
      </c>
      <c r="AM399" s="34">
        <v>12371.539580234399</v>
      </c>
      <c r="AN399" s="34">
        <v>11200.55693075001</v>
      </c>
      <c r="AO399" s="34">
        <v>40473.725461996015</v>
      </c>
      <c r="AP399" s="34">
        <v>1740.2756963000002</v>
      </c>
      <c r="AQ399" s="34">
        <v>41062.168685620338</v>
      </c>
      <c r="AR399" s="34">
        <v>45273.574834618463</v>
      </c>
      <c r="AS399" s="34">
        <v>50151.854443687524</v>
      </c>
      <c r="AT399" s="34">
        <v>13889.820486738916</v>
      </c>
      <c r="AU399" s="34">
        <v>49505.201992000002</v>
      </c>
      <c r="AV399" s="34">
        <v>20697.292759070035</v>
      </c>
      <c r="AW399" s="34">
        <v>3027.4598378828177</v>
      </c>
      <c r="AX399" s="34">
        <v>40006.38289790236</v>
      </c>
      <c r="AY399" s="34">
        <v>35073.949025868606</v>
      </c>
    </row>
    <row r="400" spans="1:51" x14ac:dyDescent="0.25">
      <c r="A400" s="32">
        <v>44486</v>
      </c>
      <c r="B400" s="33">
        <v>15</v>
      </c>
      <c r="C400" s="34">
        <v>26448.539794002303</v>
      </c>
      <c r="D400" s="34">
        <v>34385.194541749996</v>
      </c>
      <c r="E400" s="34">
        <v>16104.549588234388</v>
      </c>
      <c r="F400" s="34">
        <v>56735.949617186256</v>
      </c>
      <c r="G400" s="34">
        <v>25522.876578231695</v>
      </c>
      <c r="H400" s="34">
        <v>3672.7329965468907</v>
      </c>
      <c r="I400" s="34">
        <v>27452.257846078126</v>
      </c>
      <c r="J400" s="34">
        <v>126.8983497619629</v>
      </c>
      <c r="K400" s="34">
        <v>19260.54827990627</v>
      </c>
      <c r="L400" s="34">
        <v>406.76941272160184</v>
      </c>
      <c r="M400" s="34">
        <v>28385.454712941002</v>
      </c>
      <c r="N400" s="34">
        <v>17045.782578812501</v>
      </c>
      <c r="O400" s="34">
        <v>42254.404853705106</v>
      </c>
      <c r="P400" s="34">
        <v>3394.1739021210415</v>
      </c>
      <c r="Q400" s="34">
        <v>33.456451999999999</v>
      </c>
      <c r="R400" s="34">
        <v>6248.5233987539086</v>
      </c>
      <c r="S400" s="34">
        <v>43713.88035527528</v>
      </c>
      <c r="T400" s="34">
        <v>16325.657461171899</v>
      </c>
      <c r="U400" s="34">
        <v>9320.50431898438</v>
      </c>
      <c r="V400" s="34">
        <v>64042.149240375002</v>
      </c>
      <c r="W400" s="34">
        <v>2691.4740465898449</v>
      </c>
      <c r="X400" s="34">
        <v>12809.72765810953</v>
      </c>
      <c r="Y400" s="34">
        <v>15038.713954718038</v>
      </c>
      <c r="Z400" s="34">
        <v>218.67165344238293</v>
      </c>
      <c r="AA400" s="34">
        <v>23224.536247750017</v>
      </c>
      <c r="AB400" s="34">
        <v>15490.181274140632</v>
      </c>
      <c r="AC400" s="34">
        <v>26905.675768538091</v>
      </c>
      <c r="AD400" s="34">
        <v>38621.077169656244</v>
      </c>
      <c r="AE400" s="34">
        <v>7089.4733745431913</v>
      </c>
      <c r="AF400" s="34">
        <v>17.629778225806451</v>
      </c>
      <c r="AG400" s="34">
        <v>22026.789075875</v>
      </c>
      <c r="AH400" s="34">
        <v>40985.798642656249</v>
      </c>
      <c r="AI400" s="34">
        <v>3979.1162719726599</v>
      </c>
      <c r="AJ400" s="34">
        <v>127.85441885454651</v>
      </c>
      <c r="AK400" s="34">
        <v>6086.5631676822795</v>
      </c>
      <c r="AL400" s="34">
        <v>22359.631007274886</v>
      </c>
      <c r="AM400" s="34">
        <v>12527.196000406282</v>
      </c>
      <c r="AN400" s="34">
        <v>10895.57763654689</v>
      </c>
      <c r="AO400" s="34">
        <v>41584.931266824162</v>
      </c>
      <c r="AP400" s="34">
        <v>1718.1990507</v>
      </c>
      <c r="AQ400" s="34">
        <v>41215.318305995344</v>
      </c>
      <c r="AR400" s="34">
        <v>45596.341380212209</v>
      </c>
      <c r="AS400" s="34">
        <v>51029.504998562508</v>
      </c>
      <c r="AT400" s="34">
        <v>14506.059051582673</v>
      </c>
      <c r="AU400" s="34">
        <v>49079.055865999995</v>
      </c>
      <c r="AV400" s="34">
        <v>21233.323178226299</v>
      </c>
      <c r="AW400" s="34">
        <v>3393.4134670996064</v>
      </c>
      <c r="AX400" s="34">
        <v>41072.858163734396</v>
      </c>
      <c r="AY400" s="34">
        <v>34468.975235243568</v>
      </c>
    </row>
    <row r="401" spans="1:51" x14ac:dyDescent="0.25">
      <c r="A401" s="32">
        <v>44486</v>
      </c>
      <c r="B401" s="33">
        <v>16</v>
      </c>
      <c r="C401" s="34">
        <v>24497.030692765857</v>
      </c>
      <c r="D401" s="34">
        <v>33523.689848062495</v>
      </c>
      <c r="E401" s="34">
        <v>15019.59909703128</v>
      </c>
      <c r="F401" s="34">
        <v>53044.466549629993</v>
      </c>
      <c r="G401" s="34">
        <v>23647.012290348011</v>
      </c>
      <c r="H401" s="34">
        <v>3778.9910522421969</v>
      </c>
      <c r="I401" s="34">
        <v>26555.583160031252</v>
      </c>
      <c r="J401" s="34">
        <v>115.0754756927489</v>
      </c>
      <c r="K401" s="34">
        <v>18544.141687000018</v>
      </c>
      <c r="L401" s="34">
        <v>23.943125105390209</v>
      </c>
      <c r="M401" s="34">
        <v>28067.56236420725</v>
      </c>
      <c r="N401" s="34">
        <v>16070.17410453125</v>
      </c>
      <c r="O401" s="34">
        <v>40779.266649580095</v>
      </c>
      <c r="P401" s="34">
        <v>3252.6080874500376</v>
      </c>
      <c r="Q401" s="34">
        <v>34.481146000000003</v>
      </c>
      <c r="R401" s="34">
        <v>5872.6595734687526</v>
      </c>
      <c r="S401" s="34">
        <v>42118.120447837777</v>
      </c>
      <c r="T401" s="34">
        <v>15152.504230640627</v>
      </c>
      <c r="U401" s="34">
        <v>8682.9839935468899</v>
      </c>
      <c r="V401" s="34">
        <v>60230.420552156254</v>
      </c>
      <c r="W401" s="34">
        <v>2705.7493717734378</v>
      </c>
      <c r="X401" s="34">
        <v>12132.134185980362</v>
      </c>
      <c r="Y401" s="34">
        <v>15516.162038163784</v>
      </c>
      <c r="Z401" s="34">
        <v>248.63287277221667</v>
      </c>
      <c r="AA401" s="34">
        <v>22730.832109328116</v>
      </c>
      <c r="AB401" s="34">
        <v>15062.296807593762</v>
      </c>
      <c r="AC401" s="34">
        <v>25869.133739380941</v>
      </c>
      <c r="AD401" s="34">
        <v>36427.971444593742</v>
      </c>
      <c r="AE401" s="34">
        <v>6863.7056839956058</v>
      </c>
      <c r="AF401" s="34">
        <v>17.629778225806451</v>
      </c>
      <c r="AG401" s="34">
        <v>20733.870283</v>
      </c>
      <c r="AH401" s="34">
        <v>39773.780117093753</v>
      </c>
      <c r="AI401" s="34">
        <v>3852.2778808593762</v>
      </c>
      <c r="AJ401" s="34">
        <v>96.873030429364718</v>
      </c>
      <c r="AK401" s="34">
        <v>6151.3945851294793</v>
      </c>
      <c r="AL401" s="34">
        <v>21778.326146509247</v>
      </c>
      <c r="AM401" s="34">
        <v>11717.128391421908</v>
      </c>
      <c r="AN401" s="34">
        <v>10745.2952646875</v>
      </c>
      <c r="AO401" s="34">
        <v>41172.685165857758</v>
      </c>
      <c r="AP401" s="34">
        <v>1708.5543971000002</v>
      </c>
      <c r="AQ401" s="34">
        <v>40280.031135128156</v>
      </c>
      <c r="AR401" s="34">
        <v>43633.069228782508</v>
      </c>
      <c r="AS401" s="34">
        <v>49280.369936984396</v>
      </c>
      <c r="AT401" s="34">
        <v>14092.733637770143</v>
      </c>
      <c r="AU401" s="34">
        <v>46084.957297000008</v>
      </c>
      <c r="AV401" s="34">
        <v>20499.33288910129</v>
      </c>
      <c r="AW401" s="34">
        <v>2370.6656502295018</v>
      </c>
      <c r="AX401" s="34">
        <v>39516.157800617199</v>
      </c>
      <c r="AY401" s="34">
        <v>33003.729943681072</v>
      </c>
    </row>
    <row r="402" spans="1:51" x14ac:dyDescent="0.25">
      <c r="A402" s="32">
        <v>44486</v>
      </c>
      <c r="B402" s="33">
        <v>17</v>
      </c>
      <c r="C402" s="34">
        <v>23400.69253253132</v>
      </c>
      <c r="D402" s="34">
        <v>32060.409726687511</v>
      </c>
      <c r="E402" s="34">
        <v>14581.798966953153</v>
      </c>
      <c r="F402" s="34">
        <v>51203.922919410004</v>
      </c>
      <c r="G402" s="34">
        <v>22795.315135514196</v>
      </c>
      <c r="H402" s="34">
        <v>3830.818429875008</v>
      </c>
      <c r="I402" s="34">
        <v>25938.549418570317</v>
      </c>
      <c r="J402" s="34">
        <v>117.1062984466553</v>
      </c>
      <c r="K402" s="34">
        <v>17780.807551796901</v>
      </c>
      <c r="L402" s="34">
        <v>-9.8328142965401639</v>
      </c>
      <c r="M402" s="34">
        <v>28346.820564548441</v>
      </c>
      <c r="N402" s="34">
        <v>15317.580845375</v>
      </c>
      <c r="O402" s="34">
        <v>39269.356318814476</v>
      </c>
      <c r="P402" s="34">
        <v>3227.9358812466589</v>
      </c>
      <c r="Q402" s="34">
        <v>34.310951999999993</v>
      </c>
      <c r="R402" s="34">
        <v>5534.9616337226544</v>
      </c>
      <c r="S402" s="34">
        <v>40413.045961775308</v>
      </c>
      <c r="T402" s="34">
        <v>14449.932159203139</v>
      </c>
      <c r="U402" s="34">
        <v>8194.9681392187504</v>
      </c>
      <c r="V402" s="34">
        <v>56893.944604031247</v>
      </c>
      <c r="W402" s="34">
        <v>2508.9712463945311</v>
      </c>
      <c r="X402" s="34">
        <v>11951.95690038354</v>
      </c>
      <c r="Y402" s="34">
        <v>15552.998155476696</v>
      </c>
      <c r="Z402" s="34">
        <v>256.59341964721671</v>
      </c>
      <c r="AA402" s="34">
        <v>21079.050889554699</v>
      </c>
      <c r="AB402" s="34">
        <v>14685.842272328142</v>
      </c>
      <c r="AC402" s="34">
        <v>22795.191009061415</v>
      </c>
      <c r="AD402" s="34">
        <v>34298.39578590625</v>
      </c>
      <c r="AE402" s="34">
        <v>6529.2063629470949</v>
      </c>
      <c r="AF402" s="34">
        <v>17.629778225806451</v>
      </c>
      <c r="AG402" s="34">
        <v>19818.031622062503</v>
      </c>
      <c r="AH402" s="34">
        <v>38623.537761218759</v>
      </c>
      <c r="AI402" s="34">
        <v>3648.6158325195311</v>
      </c>
      <c r="AJ402" s="34">
        <v>92.384493779802341</v>
      </c>
      <c r="AK402" s="34">
        <v>6126.3339213744193</v>
      </c>
      <c r="AL402" s="34">
        <v>20999.971381587373</v>
      </c>
      <c r="AM402" s="34">
        <v>11676.292343531297</v>
      </c>
      <c r="AN402" s="34">
        <v>10694.691633296879</v>
      </c>
      <c r="AO402" s="34">
        <v>38926.518695349609</v>
      </c>
      <c r="AP402" s="34">
        <v>1619.7383109999998</v>
      </c>
      <c r="AQ402" s="34">
        <v>39328.426060940685</v>
      </c>
      <c r="AR402" s="34">
        <v>41949.456615470008</v>
      </c>
      <c r="AS402" s="34">
        <v>47097.944981781278</v>
      </c>
      <c r="AT402" s="34">
        <v>14347.672712863892</v>
      </c>
      <c r="AU402" s="34">
        <v>43926.673523999998</v>
      </c>
      <c r="AV402" s="34">
        <v>20090.601800226294</v>
      </c>
      <c r="AW402" s="34">
        <v>1150.4503211441211</v>
      </c>
      <c r="AX402" s="34">
        <v>37767.366992945324</v>
      </c>
      <c r="AY402" s="34">
        <v>32122.14397039984</v>
      </c>
    </row>
    <row r="403" spans="1:51" x14ac:dyDescent="0.25">
      <c r="A403" s="32">
        <v>44486</v>
      </c>
      <c r="B403" s="33">
        <v>18</v>
      </c>
      <c r="C403" s="34">
        <v>23006.579038763764</v>
      </c>
      <c r="D403" s="34">
        <v>31102.899546406257</v>
      </c>
      <c r="E403" s="34">
        <v>13863.323547781263</v>
      </c>
      <c r="F403" s="34">
        <v>50516.111740064996</v>
      </c>
      <c r="G403" s="34">
        <v>22384.624653965799</v>
      </c>
      <c r="H403" s="34">
        <v>3758.9980234140689</v>
      </c>
      <c r="I403" s="34">
        <v>24619.006673390631</v>
      </c>
      <c r="J403" s="34">
        <v>125.4543762207031</v>
      </c>
      <c r="K403" s="34">
        <v>17231.53801623439</v>
      </c>
      <c r="L403" s="34">
        <v>275.47135808589155</v>
      </c>
      <c r="M403" s="34">
        <v>27933.033840291158</v>
      </c>
      <c r="N403" s="34">
        <v>14695.850987046881</v>
      </c>
      <c r="O403" s="34">
        <v>37965.570634494157</v>
      </c>
      <c r="P403" s="34">
        <v>3247.8702831745286</v>
      </c>
      <c r="Q403" s="34">
        <v>34.131019999999999</v>
      </c>
      <c r="R403" s="34">
        <v>5374.6464661289065</v>
      </c>
      <c r="S403" s="34">
        <v>39544.802045759672</v>
      </c>
      <c r="T403" s="34">
        <v>13647.991826335947</v>
      </c>
      <c r="U403" s="34">
        <v>7561.7412945468805</v>
      </c>
      <c r="V403" s="34">
        <v>54819.361770187497</v>
      </c>
      <c r="W403" s="34">
        <v>2585.0996430859368</v>
      </c>
      <c r="X403" s="34">
        <v>11278.98493307922</v>
      </c>
      <c r="Y403" s="34">
        <v>15357.358359130687</v>
      </c>
      <c r="Z403" s="34">
        <v>273.2270532226562</v>
      </c>
      <c r="AA403" s="34">
        <v>20894.998629875019</v>
      </c>
      <c r="AB403" s="34">
        <v>14527.480667593763</v>
      </c>
      <c r="AC403" s="34">
        <v>21587.494589664282</v>
      </c>
      <c r="AD403" s="34">
        <v>33150.830084875008</v>
      </c>
      <c r="AE403" s="34">
        <v>6562.2766297453863</v>
      </c>
      <c r="AF403" s="34">
        <v>17.629778225806451</v>
      </c>
      <c r="AG403" s="34">
        <v>19194.940699749997</v>
      </c>
      <c r="AH403" s="34">
        <v>37931.007745218754</v>
      </c>
      <c r="AI403" s="34">
        <v>5473.8612244347614</v>
      </c>
      <c r="AJ403" s="34">
        <v>94.270956564076187</v>
      </c>
      <c r="AK403" s="34">
        <v>5890.5466659915983</v>
      </c>
      <c r="AL403" s="34">
        <v>20631.566913556144</v>
      </c>
      <c r="AM403" s="34">
        <v>11757.823414609404</v>
      </c>
      <c r="AN403" s="34">
        <v>10168.363670828141</v>
      </c>
      <c r="AO403" s="34">
        <v>38189.746667017578</v>
      </c>
      <c r="AP403" s="34">
        <v>1358.7130734999998</v>
      </c>
      <c r="AQ403" s="34">
        <v>38492.252649245347</v>
      </c>
      <c r="AR403" s="34">
        <v>41000.487187579391</v>
      </c>
      <c r="AS403" s="34">
        <v>45950.924616296899</v>
      </c>
      <c r="AT403" s="34">
        <v>14251.414801457644</v>
      </c>
      <c r="AU403" s="34">
        <v>42944.231647000001</v>
      </c>
      <c r="AV403" s="34">
        <v>20530.18116028879</v>
      </c>
      <c r="AW403" s="34">
        <v>943.84039369531388</v>
      </c>
      <c r="AX403" s="34">
        <v>37138.952430609381</v>
      </c>
      <c r="AY403" s="34">
        <v>31571.65221039985</v>
      </c>
    </row>
    <row r="404" spans="1:51" x14ac:dyDescent="0.25">
      <c r="A404" s="32">
        <v>44486</v>
      </c>
      <c r="B404" s="33">
        <v>19</v>
      </c>
      <c r="C404" s="34">
        <v>23163.536157206076</v>
      </c>
      <c r="D404" s="34">
        <v>31059.462204203126</v>
      </c>
      <c r="E404" s="34">
        <v>13465.914580109402</v>
      </c>
      <c r="F404" s="34">
        <v>51041.397313835005</v>
      </c>
      <c r="G404" s="34">
        <v>22645.674792853104</v>
      </c>
      <c r="H404" s="34">
        <v>3676.1416031640583</v>
      </c>
      <c r="I404" s="34">
        <v>24252.314212972658</v>
      </c>
      <c r="J404" s="34">
        <v>127.6224002838135</v>
      </c>
      <c r="K404" s="34">
        <v>17456.543513781271</v>
      </c>
      <c r="L404" s="34">
        <v>847.485012991845</v>
      </c>
      <c r="M404" s="34">
        <v>27854.777401982625</v>
      </c>
      <c r="N404" s="34">
        <v>13546.34953420314</v>
      </c>
      <c r="O404" s="34">
        <v>37985.459282330099</v>
      </c>
      <c r="P404" s="34">
        <v>3816.71678109406</v>
      </c>
      <c r="Q404" s="34">
        <v>34.025861999999996</v>
      </c>
      <c r="R404" s="34">
        <v>5382.4576197890628</v>
      </c>
      <c r="S404" s="34">
        <v>39866.723602228412</v>
      </c>
      <c r="T404" s="34">
        <v>13272.308195109383</v>
      </c>
      <c r="U404" s="34">
        <v>7106.4189762109499</v>
      </c>
      <c r="V404" s="34">
        <v>55284.882163343747</v>
      </c>
      <c r="W404" s="34">
        <v>2601.357316691407</v>
      </c>
      <c r="X404" s="34">
        <v>10569.319408052384</v>
      </c>
      <c r="Y404" s="34">
        <v>15348.793614664166</v>
      </c>
      <c r="Z404" s="34">
        <v>254.4705459594727</v>
      </c>
      <c r="AA404" s="34">
        <v>20921.522339367191</v>
      </c>
      <c r="AB404" s="34">
        <v>14724.952941828142</v>
      </c>
      <c r="AC404" s="34">
        <v>22034.454239295592</v>
      </c>
      <c r="AD404" s="34">
        <v>33356.168640187498</v>
      </c>
      <c r="AE404" s="34">
        <v>6800.8707835450814</v>
      </c>
      <c r="AF404" s="34">
        <v>17.629778225806451</v>
      </c>
      <c r="AG404" s="34">
        <v>19395.310880968751</v>
      </c>
      <c r="AH404" s="34">
        <v>38615.84912246876</v>
      </c>
      <c r="AI404" s="34">
        <v>5874.5742822013226</v>
      </c>
      <c r="AJ404" s="34">
        <v>75.808716006445081</v>
      </c>
      <c r="AK404" s="34">
        <v>4880.0571531929572</v>
      </c>
      <c r="AL404" s="34">
        <v>21024.903389149888</v>
      </c>
      <c r="AM404" s="34">
        <v>11443.955337078143</v>
      </c>
      <c r="AN404" s="34">
        <v>10199.45304843751</v>
      </c>
      <c r="AO404" s="34">
        <v>38311.196542169921</v>
      </c>
      <c r="AP404" s="34">
        <v>552.92444569999998</v>
      </c>
      <c r="AQ404" s="34">
        <v>38124.572197198497</v>
      </c>
      <c r="AR404" s="34">
        <v>40995.448732813777</v>
      </c>
      <c r="AS404" s="34">
        <v>46358.363867390653</v>
      </c>
      <c r="AT404" s="34">
        <v>13634.175193145153</v>
      </c>
      <c r="AU404" s="34">
        <v>43323.743338</v>
      </c>
      <c r="AV404" s="34">
        <v>20613.292129179419</v>
      </c>
      <c r="AW404" s="34">
        <v>2002.9317917929764</v>
      </c>
      <c r="AX404" s="34">
        <v>37636.016755070326</v>
      </c>
      <c r="AY404" s="34">
        <v>31474.349645915481</v>
      </c>
    </row>
    <row r="405" spans="1:51" x14ac:dyDescent="0.25">
      <c r="A405" s="32">
        <v>44486</v>
      </c>
      <c r="B405" s="33">
        <v>20</v>
      </c>
      <c r="C405" s="34">
        <v>24711.052588846713</v>
      </c>
      <c r="D405" s="34">
        <v>32444.000653937495</v>
      </c>
      <c r="E405" s="34">
        <v>14743.481050890647</v>
      </c>
      <c r="F405" s="34">
        <v>51861.067063828741</v>
      </c>
      <c r="G405" s="34">
        <v>22554.764584777073</v>
      </c>
      <c r="H405" s="34">
        <v>3539.0985900468813</v>
      </c>
      <c r="I405" s="34">
        <v>24373.988020414075</v>
      </c>
      <c r="J405" s="34">
        <v>137.16883850097659</v>
      </c>
      <c r="K405" s="34">
        <v>18357.078882109392</v>
      </c>
      <c r="L405" s="34">
        <v>976.41786197138936</v>
      </c>
      <c r="M405" s="34">
        <v>30655.561793738983</v>
      </c>
      <c r="N405" s="34">
        <v>14042.31340829689</v>
      </c>
      <c r="O405" s="34">
        <v>38712.239370095725</v>
      </c>
      <c r="P405" s="34">
        <v>5669.4184225181034</v>
      </c>
      <c r="Q405" s="34">
        <v>33.840057000000002</v>
      </c>
      <c r="R405" s="34">
        <v>5704.6045597304637</v>
      </c>
      <c r="S405" s="34">
        <v>42192.888427619051</v>
      </c>
      <c r="T405" s="34">
        <v>13968.462528140641</v>
      </c>
      <c r="U405" s="34">
        <v>7333.0929712734296</v>
      </c>
      <c r="V405" s="34">
        <v>58943.197379781246</v>
      </c>
      <c r="W405" s="34">
        <v>2876.4426126484377</v>
      </c>
      <c r="X405" s="34">
        <v>10629.730390087259</v>
      </c>
      <c r="Y405" s="34">
        <v>16041.610720837838</v>
      </c>
      <c r="Z405" s="34">
        <v>251.76258728027341</v>
      </c>
      <c r="AA405" s="34">
        <v>22473.210717398455</v>
      </c>
      <c r="AB405" s="34">
        <v>15038.201442750013</v>
      </c>
      <c r="AC405" s="34">
        <v>22962.320174044271</v>
      </c>
      <c r="AD405" s="34">
        <v>35579.007479937492</v>
      </c>
      <c r="AE405" s="34">
        <v>7615.7326848722842</v>
      </c>
      <c r="AF405" s="34">
        <v>17.629778225806451</v>
      </c>
      <c r="AG405" s="34">
        <v>20719.920877875</v>
      </c>
      <c r="AH405" s="34">
        <v>42573.148788906256</v>
      </c>
      <c r="AI405" s="34">
        <v>6377.533007558186</v>
      </c>
      <c r="AJ405" s="34">
        <v>63.998731557010785</v>
      </c>
      <c r="AK405" s="34">
        <v>3472.2729298096497</v>
      </c>
      <c r="AL405" s="34">
        <v>22323.915055603007</v>
      </c>
      <c r="AM405" s="34">
        <v>12309.657032203148</v>
      </c>
      <c r="AN405" s="34">
        <v>10483.156090203131</v>
      </c>
      <c r="AO405" s="34">
        <v>40056.960808644537</v>
      </c>
      <c r="AP405" s="34">
        <v>457.02275910000003</v>
      </c>
      <c r="AQ405" s="34">
        <v>39004.903668417246</v>
      </c>
      <c r="AR405" s="34">
        <v>42703.598804438756</v>
      </c>
      <c r="AS405" s="34">
        <v>49221.72513243751</v>
      </c>
      <c r="AT405" s="34">
        <v>13816.571563160753</v>
      </c>
      <c r="AU405" s="34">
        <v>46302.622013</v>
      </c>
      <c r="AV405" s="34">
        <v>22256.838583226294</v>
      </c>
      <c r="AW405" s="34">
        <v>3455.4220578672048</v>
      </c>
      <c r="AX405" s="34">
        <v>40332.842639609407</v>
      </c>
      <c r="AY405" s="34">
        <v>32485.544376415477</v>
      </c>
    </row>
    <row r="406" spans="1:51" x14ac:dyDescent="0.25">
      <c r="A406" s="32">
        <v>44486</v>
      </c>
      <c r="B406" s="33">
        <v>21</v>
      </c>
      <c r="C406" s="34">
        <v>30867.728693752961</v>
      </c>
      <c r="D406" s="34">
        <v>38316.370784031249</v>
      </c>
      <c r="E406" s="34">
        <v>17975.893957812532</v>
      </c>
      <c r="F406" s="34">
        <v>59367.640298765007</v>
      </c>
      <c r="G406" s="34">
        <v>28180.151086187503</v>
      </c>
      <c r="H406" s="34">
        <v>3755.6217893046878</v>
      </c>
      <c r="I406" s="34">
        <v>26288.069568664061</v>
      </c>
      <c r="J406" s="34">
        <v>166.99520874023452</v>
      </c>
      <c r="K406" s="34">
        <v>21155.558070890649</v>
      </c>
      <c r="L406" s="34">
        <v>1300.7682763678276</v>
      </c>
      <c r="M406" s="34">
        <v>33780.606305767971</v>
      </c>
      <c r="N406" s="34">
        <v>17065.471814812499</v>
      </c>
      <c r="O406" s="34">
        <v>43069.02259343167</v>
      </c>
      <c r="P406" s="34">
        <v>7335.5180154893069</v>
      </c>
      <c r="Q406" s="34">
        <v>33.372864</v>
      </c>
      <c r="R406" s="34">
        <v>7279.2749857187528</v>
      </c>
      <c r="S406" s="34">
        <v>50809.510366994044</v>
      </c>
      <c r="T406" s="34">
        <v>17480.242513921912</v>
      </c>
      <c r="U406" s="34">
        <v>9908.7714968750206</v>
      </c>
      <c r="V406" s="34">
        <v>72328.002015874998</v>
      </c>
      <c r="W406" s="34">
        <v>3416.1429056757811</v>
      </c>
      <c r="X406" s="34">
        <v>12572.981946067526</v>
      </c>
      <c r="Y406" s="34">
        <v>18175.750313199096</v>
      </c>
      <c r="Z406" s="34">
        <v>256.11929138183586</v>
      </c>
      <c r="AA406" s="34">
        <v>27613.95386242188</v>
      </c>
      <c r="AB406" s="34">
        <v>15913.056531171891</v>
      </c>
      <c r="AC406" s="34">
        <v>27636.693420992993</v>
      </c>
      <c r="AD406" s="34">
        <v>44748.155702093754</v>
      </c>
      <c r="AE406" s="34">
        <v>9584.870029132835</v>
      </c>
      <c r="AF406" s="34">
        <v>17.629778225806451</v>
      </c>
      <c r="AG406" s="34">
        <v>24989.495064281251</v>
      </c>
      <c r="AH406" s="34">
        <v>53275.541484749992</v>
      </c>
      <c r="AI406" s="34">
        <v>7919.5963867187602</v>
      </c>
      <c r="AJ406" s="34">
        <v>80.429333935898114</v>
      </c>
      <c r="AK406" s="34">
        <v>3565.6658538111692</v>
      </c>
      <c r="AL406" s="34">
        <v>26595.917269587375</v>
      </c>
      <c r="AM406" s="34">
        <v>16038.25381568754</v>
      </c>
      <c r="AN406" s="34">
        <v>11827.080543140641</v>
      </c>
      <c r="AO406" s="34">
        <v>47020.986812707029</v>
      </c>
      <c r="AP406" s="34">
        <v>789.10741640000003</v>
      </c>
      <c r="AQ406" s="34">
        <v>41588.322554737504</v>
      </c>
      <c r="AR406" s="34">
        <v>50166.54230425907</v>
      </c>
      <c r="AS406" s="34">
        <v>58680.990721140639</v>
      </c>
      <c r="AT406" s="34">
        <v>15386.306224176422</v>
      </c>
      <c r="AU406" s="34">
        <v>54252.967687000004</v>
      </c>
      <c r="AV406" s="34">
        <v>27883.880029023159</v>
      </c>
      <c r="AW406" s="34">
        <v>4834.1653443652322</v>
      </c>
      <c r="AX406" s="34">
        <v>49842.419488589876</v>
      </c>
      <c r="AY406" s="34">
        <v>36118.019188181104</v>
      </c>
    </row>
    <row r="407" spans="1:51" x14ac:dyDescent="0.25">
      <c r="A407" s="32">
        <v>44486</v>
      </c>
      <c r="B407" s="33">
        <v>22</v>
      </c>
      <c r="C407" s="34">
        <v>30894.276872565446</v>
      </c>
      <c r="D407" s="34">
        <v>39943.637152062503</v>
      </c>
      <c r="E407" s="34">
        <v>17238.09702770313</v>
      </c>
      <c r="F407" s="34">
        <v>60195.484042921249</v>
      </c>
      <c r="G407" s="34">
        <v>28897.585930671856</v>
      </c>
      <c r="H407" s="34">
        <v>3372.7418375468801</v>
      </c>
      <c r="I407" s="34">
        <v>26542.544866089851</v>
      </c>
      <c r="J407" s="34">
        <v>153.82118606567388</v>
      </c>
      <c r="K407" s="34">
        <v>21729.13880537502</v>
      </c>
      <c r="L407" s="34">
        <v>1214.3523167310159</v>
      </c>
      <c r="M407" s="34">
        <v>35477.797729747777</v>
      </c>
      <c r="N407" s="34">
        <v>17202.753537312499</v>
      </c>
      <c r="O407" s="34">
        <v>43946.625243916038</v>
      </c>
      <c r="P407" s="34">
        <v>7682.4867507031267</v>
      </c>
      <c r="Q407" s="34">
        <v>33.306557999999995</v>
      </c>
      <c r="R407" s="34">
        <v>7605.97496065626</v>
      </c>
      <c r="S407" s="34">
        <v>52799.788397462791</v>
      </c>
      <c r="T407" s="34">
        <v>17783.246600773458</v>
      </c>
      <c r="U407" s="34">
        <v>10349.96671290626</v>
      </c>
      <c r="V407" s="34">
        <v>74507.515922531253</v>
      </c>
      <c r="W407" s="34">
        <v>3628.94036425781</v>
      </c>
      <c r="X407" s="34">
        <v>12919.387096632816</v>
      </c>
      <c r="Y407" s="34">
        <v>18529.641031944895</v>
      </c>
      <c r="Z407" s="34">
        <v>255.62319488525389</v>
      </c>
      <c r="AA407" s="34">
        <v>29164.243597828139</v>
      </c>
      <c r="AB407" s="34">
        <v>16085.772990859381</v>
      </c>
      <c r="AC407" s="34">
        <v>29472.125581151915</v>
      </c>
      <c r="AD407" s="34">
        <v>45800.90872390625</v>
      </c>
      <c r="AE407" s="34">
        <v>10366.471416171882</v>
      </c>
      <c r="AF407" s="34">
        <v>17.629778225806451</v>
      </c>
      <c r="AG407" s="34">
        <v>25739.915107718749</v>
      </c>
      <c r="AH407" s="34">
        <v>54439.147510937502</v>
      </c>
      <c r="AI407" s="34">
        <v>8369.5416992187602</v>
      </c>
      <c r="AJ407" s="34">
        <v>77.544967181116647</v>
      </c>
      <c r="AK407" s="34">
        <v>3712.8807973671801</v>
      </c>
      <c r="AL407" s="34">
        <v>27436.078357165512</v>
      </c>
      <c r="AM407" s="34">
        <v>16576.744270859414</v>
      </c>
      <c r="AN407" s="34">
        <v>12081.081192765641</v>
      </c>
      <c r="AO407" s="34">
        <v>48762.735530222664</v>
      </c>
      <c r="AP407" s="34">
        <v>785.64901740000005</v>
      </c>
      <c r="AQ407" s="34">
        <v>41815.258634292215</v>
      </c>
      <c r="AR407" s="34">
        <v>52139.807514274689</v>
      </c>
      <c r="AS407" s="34">
        <v>61054.93564264063</v>
      </c>
      <c r="AT407" s="34">
        <v>15627.397908660796</v>
      </c>
      <c r="AU407" s="34">
        <v>54393.596238999991</v>
      </c>
      <c r="AV407" s="34">
        <v>30470.712682804409</v>
      </c>
      <c r="AW407" s="34">
        <v>4923.2852788203218</v>
      </c>
      <c r="AX407" s="34">
        <v>52241.004904558606</v>
      </c>
      <c r="AY407" s="34">
        <v>36118.818373165472</v>
      </c>
    </row>
    <row r="408" spans="1:51" x14ac:dyDescent="0.25">
      <c r="A408" s="32">
        <v>44486</v>
      </c>
      <c r="B408" s="33">
        <v>23</v>
      </c>
      <c r="C408" s="34">
        <v>28133.904722377974</v>
      </c>
      <c r="D408" s="34">
        <v>37657.236533718744</v>
      </c>
      <c r="E408" s="34">
        <v>16472.486213109391</v>
      </c>
      <c r="F408" s="34">
        <v>54673.031076153762</v>
      </c>
      <c r="G408" s="34">
        <v>27170.43302425</v>
      </c>
      <c r="H408" s="34">
        <v>3498.72292314064</v>
      </c>
      <c r="I408" s="34">
        <v>24831.968936875011</v>
      </c>
      <c r="J408" s="34">
        <v>138.46170043945301</v>
      </c>
      <c r="K408" s="34">
        <v>20427.062575500018</v>
      </c>
      <c r="L408" s="34">
        <v>520.53425169343245</v>
      </c>
      <c r="M408" s="34">
        <v>34606.570904983266</v>
      </c>
      <c r="N408" s="34">
        <v>15418.507112671881</v>
      </c>
      <c r="O408" s="34">
        <v>41208.689523986344</v>
      </c>
      <c r="P408" s="34">
        <v>7110.26044749219</v>
      </c>
      <c r="Q408" s="34">
        <v>33.169708</v>
      </c>
      <c r="R408" s="34">
        <v>7093.2319023007958</v>
      </c>
      <c r="S408" s="34">
        <v>50029.780561275293</v>
      </c>
      <c r="T408" s="34">
        <v>16022.939208414078</v>
      </c>
      <c r="U408" s="34">
        <v>9361.3479030156304</v>
      </c>
      <c r="V408" s="34">
        <v>68397.162606781247</v>
      </c>
      <c r="W408" s="34">
        <v>3426.0917643515695</v>
      </c>
      <c r="X408" s="34">
        <v>12195.32966595317</v>
      </c>
      <c r="Y408" s="34">
        <v>17803.587499418423</v>
      </c>
      <c r="Z408" s="34">
        <v>257.12806274414072</v>
      </c>
      <c r="AA408" s="34">
        <v>26851.22079181252</v>
      </c>
      <c r="AB408" s="34">
        <v>15421.02343210939</v>
      </c>
      <c r="AC408" s="34">
        <v>26998.146895631809</v>
      </c>
      <c r="AD408" s="34">
        <v>42938.283444812507</v>
      </c>
      <c r="AE408" s="34">
        <v>9335.2690908750192</v>
      </c>
      <c r="AF408" s="34">
        <v>17.629778225806451</v>
      </c>
      <c r="AG408" s="34">
        <v>24191.25902884375</v>
      </c>
      <c r="AH408" s="34">
        <v>51865.307577343752</v>
      </c>
      <c r="AI408" s="34">
        <v>7796.9220703125002</v>
      </c>
      <c r="AJ408" s="34">
        <v>79.874557226954209</v>
      </c>
      <c r="AK408" s="34">
        <v>3378.2535070000094</v>
      </c>
      <c r="AL408" s="34">
        <v>26054.003382790503</v>
      </c>
      <c r="AM408" s="34">
        <v>15596.567025796909</v>
      </c>
      <c r="AN408" s="34">
        <v>11576.191173296891</v>
      </c>
      <c r="AO408" s="34">
        <v>46232.081792773439</v>
      </c>
      <c r="AP408" s="34">
        <v>752.25390630000004</v>
      </c>
      <c r="AQ408" s="34">
        <v>39797.35340638597</v>
      </c>
      <c r="AR408" s="34">
        <v>48791.480005891892</v>
      </c>
      <c r="AS408" s="34">
        <v>57578.058885359394</v>
      </c>
      <c r="AT408" s="34">
        <v>14610.983245754556</v>
      </c>
      <c r="AU408" s="34">
        <v>50046.113075000001</v>
      </c>
      <c r="AV408" s="34">
        <v>27104.706887679407</v>
      </c>
      <c r="AW408" s="34">
        <v>5671.2560564794994</v>
      </c>
      <c r="AX408" s="34">
        <v>49380.029951035176</v>
      </c>
      <c r="AY408" s="34">
        <v>34220.163294134218</v>
      </c>
    </row>
    <row r="409" spans="1:51" x14ac:dyDescent="0.25">
      <c r="A409" s="32">
        <v>44486</v>
      </c>
      <c r="B409" s="33">
        <v>24</v>
      </c>
      <c r="C409" s="34">
        <v>24514.874215737324</v>
      </c>
      <c r="D409" s="34">
        <v>33980.129394156254</v>
      </c>
      <c r="E409" s="34">
        <v>14290.798868281261</v>
      </c>
      <c r="F409" s="34">
        <v>47002.171387388749</v>
      </c>
      <c r="G409" s="34">
        <v>23097.685998078148</v>
      </c>
      <c r="H409" s="34">
        <v>3392.7303527343952</v>
      </c>
      <c r="I409" s="34">
        <v>22448.311077933606</v>
      </c>
      <c r="J409" s="34">
        <v>116.14890861511219</v>
      </c>
      <c r="K409" s="34">
        <v>18168.397697640641</v>
      </c>
      <c r="L409" s="34">
        <v>332.42299780356188</v>
      </c>
      <c r="M409" s="34">
        <v>32924.687912415262</v>
      </c>
      <c r="N409" s="34">
        <v>13729.062698812511</v>
      </c>
      <c r="O409" s="34">
        <v>36773.463569884785</v>
      </c>
      <c r="P409" s="34">
        <v>6327.5458235976703</v>
      </c>
      <c r="Q409" s="34">
        <v>32.651273000000003</v>
      </c>
      <c r="R409" s="34">
        <v>6236.6623858593703</v>
      </c>
      <c r="S409" s="34">
        <v>44839.454921775294</v>
      </c>
      <c r="T409" s="34">
        <v>14059.59102500783</v>
      </c>
      <c r="U409" s="34">
        <v>8089.7443455781304</v>
      </c>
      <c r="V409" s="34">
        <v>61522.931521687504</v>
      </c>
      <c r="W409" s="34">
        <v>3072.9169678750004</v>
      </c>
      <c r="X409" s="34">
        <v>10384.600126242196</v>
      </c>
      <c r="Y409" s="34">
        <v>16957.816008960468</v>
      </c>
      <c r="Z409" s="34">
        <v>186.36050308227544</v>
      </c>
      <c r="AA409" s="34">
        <v>23219.63397953906</v>
      </c>
      <c r="AB409" s="34">
        <v>14189.713993796891</v>
      </c>
      <c r="AC409" s="34">
        <v>23699.029490549106</v>
      </c>
      <c r="AD409" s="34">
        <v>37704.75615624999</v>
      </c>
      <c r="AE409" s="34">
        <v>8157.6475031640794</v>
      </c>
      <c r="AF409" s="34">
        <v>17.629778225806451</v>
      </c>
      <c r="AG409" s="34">
        <v>21436.549408312501</v>
      </c>
      <c r="AH409" s="34">
        <v>42914.417145843741</v>
      </c>
      <c r="AI409" s="34">
        <v>6779.6674804687609</v>
      </c>
      <c r="AJ409" s="34">
        <v>79.612880611200467</v>
      </c>
      <c r="AK409" s="34">
        <v>3057.7912535820305</v>
      </c>
      <c r="AL409" s="34">
        <v>22914.747682790505</v>
      </c>
      <c r="AM409" s="34">
        <v>13058.163945796909</v>
      </c>
      <c r="AN409" s="34">
        <v>10691.926811218771</v>
      </c>
      <c r="AO409" s="34">
        <v>42119.29517914453</v>
      </c>
      <c r="AP409" s="34">
        <v>676.27452089999997</v>
      </c>
      <c r="AQ409" s="34">
        <v>36596.384571987539</v>
      </c>
      <c r="AR409" s="34">
        <v>43635.443578665327</v>
      </c>
      <c r="AS409" s="34">
        <v>50689.896715453149</v>
      </c>
      <c r="AT409" s="34">
        <v>14594.805069988897</v>
      </c>
      <c r="AU409" s="34">
        <v>44155.656569999999</v>
      </c>
      <c r="AV409" s="34">
        <v>18897.965124929415</v>
      </c>
      <c r="AW409" s="34">
        <v>12003.194991932633</v>
      </c>
      <c r="AX409" s="34">
        <v>43958.272289562519</v>
      </c>
      <c r="AY409" s="34">
        <v>31142.651776884217</v>
      </c>
    </row>
    <row r="410" spans="1:51" x14ac:dyDescent="0.25">
      <c r="A410" s="32">
        <v>44487</v>
      </c>
      <c r="B410" s="33">
        <v>1</v>
      </c>
      <c r="C410" s="34">
        <v>21481.051885049819</v>
      </c>
      <c r="D410" s="34">
        <v>29250.000087406246</v>
      </c>
      <c r="E410" s="34">
        <v>12173.44520964846</v>
      </c>
      <c r="F410" s="34">
        <v>40440.3043560519</v>
      </c>
      <c r="G410" s="34">
        <v>18418.575769093753</v>
      </c>
      <c r="H410" s="34">
        <v>4145.5591281562665</v>
      </c>
      <c r="I410" s="34">
        <v>19875.664110406244</v>
      </c>
      <c r="J410" s="34">
        <v>99.335113525390597</v>
      </c>
      <c r="K410" s="34">
        <v>15560.023444312521</v>
      </c>
      <c r="L410" s="34">
        <v>-177.62914049247411</v>
      </c>
      <c r="M410" s="34">
        <v>31919.51382723001</v>
      </c>
      <c r="N410" s="34">
        <v>12311.473688031261</v>
      </c>
      <c r="O410" s="34">
        <v>32004.516336064495</v>
      </c>
      <c r="P410" s="34">
        <v>5524.977841050787</v>
      </c>
      <c r="Q410" s="34">
        <v>32.150317000000001</v>
      </c>
      <c r="R410" s="34">
        <v>5214.4446856953145</v>
      </c>
      <c r="S410" s="34">
        <v>38130.741241134674</v>
      </c>
      <c r="T410" s="34">
        <v>12329.529407351591</v>
      </c>
      <c r="U410" s="34">
        <v>7013.7364103984401</v>
      </c>
      <c r="V410" s="34">
        <v>52277.869786499999</v>
      </c>
      <c r="W410" s="34">
        <v>2776.9859772070322</v>
      </c>
      <c r="X410" s="34">
        <v>9063.8021112734623</v>
      </c>
      <c r="Y410" s="34">
        <v>16367.427842704712</v>
      </c>
      <c r="Z410" s="34">
        <v>178.36455703735359</v>
      </c>
      <c r="AA410" s="34">
        <v>19027.188175484396</v>
      </c>
      <c r="AB410" s="34">
        <v>12820.83771822657</v>
      </c>
      <c r="AC410" s="34">
        <v>20389.827969838727</v>
      </c>
      <c r="AD410" s="34">
        <v>31581.533608437509</v>
      </c>
      <c r="AE410" s="34">
        <v>6626.4084902734612</v>
      </c>
      <c r="AF410" s="34">
        <v>17.629778225806451</v>
      </c>
      <c r="AG410" s="34">
        <v>18229.954201593748</v>
      </c>
      <c r="AH410" s="34">
        <v>35723.089184781253</v>
      </c>
      <c r="AI410" s="34">
        <v>5643.5311523437495</v>
      </c>
      <c r="AJ410" s="34">
        <v>69.536777649009139</v>
      </c>
      <c r="AK410" s="34">
        <v>2841.752573023437</v>
      </c>
      <c r="AL410" s="34">
        <v>19024.846117853005</v>
      </c>
      <c r="AM410" s="34">
        <v>10700.511712843776</v>
      </c>
      <c r="AN410" s="34">
        <v>9677.4597277031407</v>
      </c>
      <c r="AO410" s="34">
        <v>36296.466757640621</v>
      </c>
      <c r="AP410" s="34">
        <v>620.17808530000002</v>
      </c>
      <c r="AQ410" s="34">
        <v>33378.526033425034</v>
      </c>
      <c r="AR410" s="34">
        <v>37825.740754735649</v>
      </c>
      <c r="AS410" s="34">
        <v>42541.916438046901</v>
      </c>
      <c r="AT410" s="34">
        <v>14612.976423160751</v>
      </c>
      <c r="AU410" s="34">
        <v>38307.114161000005</v>
      </c>
      <c r="AV410" s="34">
        <v>13962.989349116913</v>
      </c>
      <c r="AW410" s="34">
        <v>12626.738540395523</v>
      </c>
      <c r="AX410" s="34">
        <v>36958.595690992195</v>
      </c>
      <c r="AY410" s="34">
        <v>28429.778046056101</v>
      </c>
    </row>
    <row r="411" spans="1:51" x14ac:dyDescent="0.25">
      <c r="A411" s="32">
        <v>44487</v>
      </c>
      <c r="B411" s="33">
        <v>2</v>
      </c>
      <c r="C411" s="34">
        <v>19451.554716862345</v>
      </c>
      <c r="D411" s="34">
        <v>25555.849321234386</v>
      </c>
      <c r="E411" s="34">
        <v>10792.532844421889</v>
      </c>
      <c r="F411" s="34">
        <v>35552.372373229387</v>
      </c>
      <c r="G411" s="34">
        <v>15221.969890015649</v>
      </c>
      <c r="H411" s="34">
        <v>4942.2867126640795</v>
      </c>
      <c r="I411" s="34">
        <v>17720.24871406642</v>
      </c>
      <c r="J411" s="34">
        <v>91.383552551269503</v>
      </c>
      <c r="K411" s="34">
        <v>13669.940893953131</v>
      </c>
      <c r="L411" s="34">
        <v>-306.64130219551953</v>
      </c>
      <c r="M411" s="34">
        <v>30106.446003358447</v>
      </c>
      <c r="N411" s="34">
        <v>11203.490463359391</v>
      </c>
      <c r="O411" s="34">
        <v>28064.035193970747</v>
      </c>
      <c r="P411" s="34">
        <v>4972.5824683398478</v>
      </c>
      <c r="Q411" s="34">
        <v>31.665106000000002</v>
      </c>
      <c r="R411" s="34">
        <v>4452.7232448515624</v>
      </c>
      <c r="S411" s="34">
        <v>32122.612989658093</v>
      </c>
      <c r="T411" s="34">
        <v>11141.251538726567</v>
      </c>
      <c r="U411" s="34">
        <v>6432.1921004609403</v>
      </c>
      <c r="V411" s="34">
        <v>45227.246728296879</v>
      </c>
      <c r="W411" s="34">
        <v>2645.3873265273442</v>
      </c>
      <c r="X411" s="34">
        <v>8575.074533140627</v>
      </c>
      <c r="Y411" s="34">
        <v>16561.365865223659</v>
      </c>
      <c r="Z411" s="34">
        <v>142.91209671020511</v>
      </c>
      <c r="AA411" s="34">
        <v>15467.038717484405</v>
      </c>
      <c r="AB411" s="34">
        <v>11829.417167054691</v>
      </c>
      <c r="AC411" s="34">
        <v>18118.545180262434</v>
      </c>
      <c r="AD411" s="34">
        <v>26635.275413687508</v>
      </c>
      <c r="AE411" s="34">
        <v>4858.6874215859498</v>
      </c>
      <c r="AF411" s="34">
        <v>17.629778225806451</v>
      </c>
      <c r="AG411" s="34">
        <v>15529.10209428125</v>
      </c>
      <c r="AH411" s="34">
        <v>30247.404764312501</v>
      </c>
      <c r="AI411" s="34">
        <v>4694.3654296875102</v>
      </c>
      <c r="AJ411" s="34">
        <v>84.333534068592428</v>
      </c>
      <c r="AK411" s="34">
        <v>2613.9159891523441</v>
      </c>
      <c r="AL411" s="34">
        <v>15933.068415837388</v>
      </c>
      <c r="AM411" s="34">
        <v>8991.430277656289</v>
      </c>
      <c r="AN411" s="34">
        <v>8884.0700069218801</v>
      </c>
      <c r="AO411" s="34">
        <v>31484.328470253902</v>
      </c>
      <c r="AP411" s="34">
        <v>582.93093869999996</v>
      </c>
      <c r="AQ411" s="34">
        <v>30712.017124104746</v>
      </c>
      <c r="AR411" s="34">
        <v>32889.972319149718</v>
      </c>
      <c r="AS411" s="34">
        <v>35682.337604859393</v>
      </c>
      <c r="AT411" s="34">
        <v>13443.682584598286</v>
      </c>
      <c r="AU411" s="34">
        <v>33499.921527000006</v>
      </c>
      <c r="AV411" s="34">
        <v>12635.233871413804</v>
      </c>
      <c r="AW411" s="34">
        <v>8984.9119863300984</v>
      </c>
      <c r="AX411" s="34">
        <v>30518.718700128928</v>
      </c>
      <c r="AY411" s="34">
        <v>26411.982338524864</v>
      </c>
    </row>
    <row r="412" spans="1:51" x14ac:dyDescent="0.25">
      <c r="A412" s="32">
        <v>44487</v>
      </c>
      <c r="B412" s="33">
        <v>3</v>
      </c>
      <c r="C412" s="34">
        <v>18587.242383237357</v>
      </c>
      <c r="D412" s="34">
        <v>23135.182565484392</v>
      </c>
      <c r="E412" s="34">
        <v>10268.148728453132</v>
      </c>
      <c r="F412" s="34">
        <v>32580.808216938771</v>
      </c>
      <c r="G412" s="34">
        <v>12730.19744440624</v>
      </c>
      <c r="H412" s="34">
        <v>5032.4751609218902</v>
      </c>
      <c r="I412" s="34">
        <v>16261.641961515632</v>
      </c>
      <c r="J412" s="34">
        <v>91.393348693847699</v>
      </c>
      <c r="K412" s="34">
        <v>12274.31195821877</v>
      </c>
      <c r="L412" s="34">
        <v>-378.21148702512801</v>
      </c>
      <c r="M412" s="34">
        <v>28625.105802165865</v>
      </c>
      <c r="N412" s="34">
        <v>10573.463595343761</v>
      </c>
      <c r="O412" s="34">
        <v>25830.338074033236</v>
      </c>
      <c r="P412" s="34">
        <v>4685.1608377890734</v>
      </c>
      <c r="Q412" s="34">
        <v>30.839531999999998</v>
      </c>
      <c r="R412" s="34">
        <v>3945.3385505859387</v>
      </c>
      <c r="S412" s="34">
        <v>28514.503167267496</v>
      </c>
      <c r="T412" s="34">
        <v>10485.79283667971</v>
      </c>
      <c r="U412" s="34">
        <v>6146.3024782890698</v>
      </c>
      <c r="V412" s="34">
        <v>41266.901859375022</v>
      </c>
      <c r="W412" s="34">
        <v>2410.9351460468761</v>
      </c>
      <c r="X412" s="34">
        <v>8327.7707043437476</v>
      </c>
      <c r="Y412" s="34">
        <v>15731.637708987018</v>
      </c>
      <c r="Z412" s="34">
        <v>136.04830993652348</v>
      </c>
      <c r="AA412" s="34">
        <v>13529.699866640653</v>
      </c>
      <c r="AB412" s="34">
        <v>11223.464933937512</v>
      </c>
      <c r="AC412" s="34">
        <v>17963.258351893553</v>
      </c>
      <c r="AD412" s="34">
        <v>23855.093412250004</v>
      </c>
      <c r="AE412" s="34">
        <v>4185.9035102812604</v>
      </c>
      <c r="AF412" s="34">
        <v>17.629778225806451</v>
      </c>
      <c r="AG412" s="34">
        <v>13776.15872203125</v>
      </c>
      <c r="AH412" s="34">
        <v>27552.794676968744</v>
      </c>
      <c r="AI412" s="34">
        <v>4153.2372070312604</v>
      </c>
      <c r="AJ412" s="34">
        <v>58.941373063378364</v>
      </c>
      <c r="AK412" s="34">
        <v>2487.338027839844</v>
      </c>
      <c r="AL412" s="34">
        <v>13816.286155790516</v>
      </c>
      <c r="AM412" s="34">
        <v>7585.1555417344143</v>
      </c>
      <c r="AN412" s="34">
        <v>7901.4351684843805</v>
      </c>
      <c r="AO412" s="34">
        <v>28036.18678490234</v>
      </c>
      <c r="AP412" s="34">
        <v>570.57580570000005</v>
      </c>
      <c r="AQ412" s="34">
        <v>29130.753709819572</v>
      </c>
      <c r="AR412" s="34">
        <v>29752.582523997364</v>
      </c>
      <c r="AS412" s="34">
        <v>31375.110404726591</v>
      </c>
      <c r="AT412" s="34">
        <v>13002.277555442033</v>
      </c>
      <c r="AU412" s="34">
        <v>31061.144862999998</v>
      </c>
      <c r="AV412" s="34">
        <v>12875.788910195051</v>
      </c>
      <c r="AW412" s="34">
        <v>5107.2074422802798</v>
      </c>
      <c r="AX412" s="34">
        <v>27044.776965318364</v>
      </c>
      <c r="AY412" s="34">
        <v>25193.020373337356</v>
      </c>
    </row>
    <row r="413" spans="1:51" x14ac:dyDescent="0.25">
      <c r="A413" s="32">
        <v>44487</v>
      </c>
      <c r="B413" s="33">
        <v>4</v>
      </c>
      <c r="C413" s="34">
        <v>18091.528371237357</v>
      </c>
      <c r="D413" s="34">
        <v>21853.028565531269</v>
      </c>
      <c r="E413" s="34">
        <v>10071.953877046892</v>
      </c>
      <c r="F413" s="34">
        <v>31687.46891835878</v>
      </c>
      <c r="G413" s="34">
        <v>11856.406279796878</v>
      </c>
      <c r="H413" s="34">
        <v>4912.0402570468905</v>
      </c>
      <c r="I413" s="34">
        <v>15719.366151144541</v>
      </c>
      <c r="J413" s="34">
        <v>86.111988067626996</v>
      </c>
      <c r="K413" s="34">
        <v>11627.935979085951</v>
      </c>
      <c r="L413" s="34">
        <v>-852.14936337432664</v>
      </c>
      <c r="M413" s="34">
        <v>28815.811264953281</v>
      </c>
      <c r="N413" s="34">
        <v>10328.46637287502</v>
      </c>
      <c r="O413" s="34">
        <v>24669.654906021529</v>
      </c>
      <c r="P413" s="34">
        <v>4473.7868658515581</v>
      </c>
      <c r="Q413" s="34">
        <v>30.548424999999998</v>
      </c>
      <c r="R413" s="34">
        <v>3675.0483834042989</v>
      </c>
      <c r="S413" s="34">
        <v>26014.08971443155</v>
      </c>
      <c r="T413" s="34">
        <v>10233.076207664069</v>
      </c>
      <c r="U413" s="34">
        <v>6010.9570944375</v>
      </c>
      <c r="V413" s="34">
        <v>38140.695820921901</v>
      </c>
      <c r="W413" s="34">
        <v>2423.2873487968745</v>
      </c>
      <c r="X413" s="34">
        <v>7857.1280019843653</v>
      </c>
      <c r="Y413" s="34">
        <v>15495.936459642957</v>
      </c>
      <c r="Z413" s="34">
        <v>117.1998068237304</v>
      </c>
      <c r="AA413" s="34">
        <v>12095.291278500026</v>
      </c>
      <c r="AB413" s="34">
        <v>10970.959057070311</v>
      </c>
      <c r="AC413" s="34">
        <v>17336.65583723925</v>
      </c>
      <c r="AD413" s="34">
        <v>22281.652331984387</v>
      </c>
      <c r="AE413" s="34">
        <v>3586.8920363515654</v>
      </c>
      <c r="AF413" s="34">
        <v>17.629778225806451</v>
      </c>
      <c r="AG413" s="34">
        <v>12825.91609981251</v>
      </c>
      <c r="AH413" s="34">
        <v>26088.283967312498</v>
      </c>
      <c r="AI413" s="34">
        <v>3846.5736938476575</v>
      </c>
      <c r="AJ413" s="34">
        <v>37.400715462882943</v>
      </c>
      <c r="AK413" s="34">
        <v>2459.8568409648447</v>
      </c>
      <c r="AL413" s="34">
        <v>12568.989441821746</v>
      </c>
      <c r="AM413" s="34">
        <v>6544.4005425312671</v>
      </c>
      <c r="AN413" s="34">
        <v>7605.51475128126</v>
      </c>
      <c r="AO413" s="34">
        <v>26240.978116541017</v>
      </c>
      <c r="AP413" s="34">
        <v>550.61422730000004</v>
      </c>
      <c r="AQ413" s="34">
        <v>28328.834034663319</v>
      </c>
      <c r="AR413" s="34">
        <v>28016.319625868447</v>
      </c>
      <c r="AS413" s="34">
        <v>29095.849598023444</v>
      </c>
      <c r="AT413" s="34">
        <v>12908.397980660795</v>
      </c>
      <c r="AU413" s="34">
        <v>29715.803038000005</v>
      </c>
      <c r="AV413" s="34">
        <v>13069.580137241937</v>
      </c>
      <c r="AW413" s="34">
        <v>3306.7875516943504</v>
      </c>
      <c r="AX413" s="34">
        <v>25108.812688261747</v>
      </c>
      <c r="AY413" s="34">
        <v>24555.864357196715</v>
      </c>
    </row>
    <row r="414" spans="1:51" x14ac:dyDescent="0.25">
      <c r="A414" s="32">
        <v>44487</v>
      </c>
      <c r="B414" s="33">
        <v>5</v>
      </c>
      <c r="C414" s="34">
        <v>17738.323558987337</v>
      </c>
      <c r="D414" s="34">
        <v>21292.896923093744</v>
      </c>
      <c r="E414" s="34">
        <v>9952.0516013281413</v>
      </c>
      <c r="F414" s="34">
        <v>31145.162104559415</v>
      </c>
      <c r="G414" s="34">
        <v>11948.771926046897</v>
      </c>
      <c r="H414" s="34">
        <v>4303.7839897578251</v>
      </c>
      <c r="I414" s="34">
        <v>15528.817790328139</v>
      </c>
      <c r="J414" s="34">
        <v>81.441654205322294</v>
      </c>
      <c r="K414" s="34">
        <v>11258.580557296882</v>
      </c>
      <c r="L414" s="34">
        <v>-462.9391731609976</v>
      </c>
      <c r="M414" s="34">
        <v>28274.874382749251</v>
      </c>
      <c r="N414" s="34">
        <v>9961.2509399531409</v>
      </c>
      <c r="O414" s="34">
        <v>24200.662706607451</v>
      </c>
      <c r="P414" s="34">
        <v>4401.6505260742288</v>
      </c>
      <c r="Q414" s="34">
        <v>30.607011</v>
      </c>
      <c r="R414" s="34">
        <v>3582.7684421074237</v>
      </c>
      <c r="S414" s="34">
        <v>25070.668134611242</v>
      </c>
      <c r="T414" s="34">
        <v>9884.7174274531299</v>
      </c>
      <c r="U414" s="34">
        <v>5898.0509103906297</v>
      </c>
      <c r="V414" s="34">
        <v>36180.172002375024</v>
      </c>
      <c r="W414" s="34">
        <v>2499.9629070351557</v>
      </c>
      <c r="X414" s="34">
        <v>7125.8660263593629</v>
      </c>
      <c r="Y414" s="34">
        <v>15163.556403933535</v>
      </c>
      <c r="Z414" s="34">
        <v>156.76654296875</v>
      </c>
      <c r="AA414" s="34">
        <v>11394.205679437526</v>
      </c>
      <c r="AB414" s="34">
        <v>10963.627599523452</v>
      </c>
      <c r="AC414" s="34">
        <v>16405.5450094347</v>
      </c>
      <c r="AD414" s="34">
        <v>21802.619681187523</v>
      </c>
      <c r="AE414" s="34">
        <v>3619.5806435859367</v>
      </c>
      <c r="AF414" s="34">
        <v>17.629778225806451</v>
      </c>
      <c r="AG414" s="34">
        <v>12521.86913693751</v>
      </c>
      <c r="AH414" s="34">
        <v>25046.308163906248</v>
      </c>
      <c r="AI414" s="34">
        <v>3716.8628051757828</v>
      </c>
      <c r="AJ414" s="34">
        <v>36.846574060230694</v>
      </c>
      <c r="AK414" s="34">
        <v>2402.7073863554692</v>
      </c>
      <c r="AL414" s="34">
        <v>11860.486392962366</v>
      </c>
      <c r="AM414" s="34">
        <v>6210.2558109765869</v>
      </c>
      <c r="AN414" s="34">
        <v>7998.459610296879</v>
      </c>
      <c r="AO414" s="34">
        <v>25622.739762347657</v>
      </c>
      <c r="AP414" s="34">
        <v>541.99153130000002</v>
      </c>
      <c r="AQ414" s="34">
        <v>27878.29385969849</v>
      </c>
      <c r="AR414" s="34">
        <v>27453.537066876263</v>
      </c>
      <c r="AS414" s="34">
        <v>28006.78823196876</v>
      </c>
      <c r="AT414" s="34">
        <v>12763.178187348292</v>
      </c>
      <c r="AU414" s="34">
        <v>29351.009483000005</v>
      </c>
      <c r="AV414" s="34">
        <v>13458.129287429423</v>
      </c>
      <c r="AW414" s="34">
        <v>2628.8848118935653</v>
      </c>
      <c r="AX414" s="34">
        <v>24120.168322644557</v>
      </c>
      <c r="AY414" s="34">
        <v>24212.177180743594</v>
      </c>
    </row>
    <row r="415" spans="1:51" x14ac:dyDescent="0.25">
      <c r="A415" s="32">
        <v>44487</v>
      </c>
      <c r="B415" s="33">
        <v>6</v>
      </c>
      <c r="C415" s="34">
        <v>17200.87957117485</v>
      </c>
      <c r="D415" s="34">
        <v>22645.861038343748</v>
      </c>
      <c r="E415" s="34">
        <v>9525.12400468751</v>
      </c>
      <c r="F415" s="34">
        <v>32499.0046431519</v>
      </c>
      <c r="G415" s="34">
        <v>12486.076142546886</v>
      </c>
      <c r="H415" s="34">
        <v>4609.1459401484562</v>
      </c>
      <c r="I415" s="34">
        <v>15913.566856734386</v>
      </c>
      <c r="J415" s="34">
        <v>80.066713333129897</v>
      </c>
      <c r="K415" s="34">
        <v>11576.979879359393</v>
      </c>
      <c r="L415" s="34">
        <v>-489.11178344133441</v>
      </c>
      <c r="M415" s="34">
        <v>28701.118863910488</v>
      </c>
      <c r="N415" s="34">
        <v>9932.5298259062602</v>
      </c>
      <c r="O415" s="34">
        <v>25152.100930626973</v>
      </c>
      <c r="P415" s="34">
        <v>4353.565729867194</v>
      </c>
      <c r="Q415" s="34">
        <v>31.336033</v>
      </c>
      <c r="R415" s="34">
        <v>3649.8575599101569</v>
      </c>
      <c r="S415" s="34">
        <v>25791.230842915931</v>
      </c>
      <c r="T415" s="34">
        <v>9842.8169995468907</v>
      </c>
      <c r="U415" s="34">
        <v>5987.8812573046898</v>
      </c>
      <c r="V415" s="34">
        <v>37113.42851564067</v>
      </c>
      <c r="W415" s="34">
        <v>2361.0077678476569</v>
      </c>
      <c r="X415" s="34">
        <v>6028.6042599453212</v>
      </c>
      <c r="Y415" s="34">
        <v>16314.047238634976</v>
      </c>
      <c r="Z415" s="34">
        <v>184.97292343139651</v>
      </c>
      <c r="AA415" s="34">
        <v>10851.615904437524</v>
      </c>
      <c r="AB415" s="34">
        <v>10934.457260453131</v>
      </c>
      <c r="AC415" s="34">
        <v>15987.464108079668</v>
      </c>
      <c r="AD415" s="34">
        <v>22456.019936281249</v>
      </c>
      <c r="AE415" s="34">
        <v>2899.68405964062</v>
      </c>
      <c r="AF415" s="34">
        <v>17.629778225806451</v>
      </c>
      <c r="AG415" s="34">
        <v>12878.90431809375</v>
      </c>
      <c r="AH415" s="34">
        <v>24938.787643437499</v>
      </c>
      <c r="AI415" s="34">
        <v>3816.8357299804652</v>
      </c>
      <c r="AJ415" s="34">
        <v>36.170059012119964</v>
      </c>
      <c r="AK415" s="34">
        <v>2256.7505772226568</v>
      </c>
      <c r="AL415" s="34">
        <v>12284.803193556118</v>
      </c>
      <c r="AM415" s="34">
        <v>6373.4456078047142</v>
      </c>
      <c r="AN415" s="34">
        <v>7890.8042682500109</v>
      </c>
      <c r="AO415" s="34">
        <v>26120.203107205078</v>
      </c>
      <c r="AP415" s="34">
        <v>550.32063300000004</v>
      </c>
      <c r="AQ415" s="34">
        <v>27870.27734399146</v>
      </c>
      <c r="AR415" s="34">
        <v>27463.516541173143</v>
      </c>
      <c r="AS415" s="34">
        <v>28868.145243945328</v>
      </c>
      <c r="AT415" s="34">
        <v>13041.504226035806</v>
      </c>
      <c r="AU415" s="34">
        <v>30585.006839000009</v>
      </c>
      <c r="AV415" s="34">
        <v>14446.614553476289</v>
      </c>
      <c r="AW415" s="34">
        <v>2569.2771759170037</v>
      </c>
      <c r="AX415" s="34">
        <v>24696.261279509778</v>
      </c>
      <c r="AY415" s="34">
        <v>23742.130448071723</v>
      </c>
    </row>
    <row r="416" spans="1:51" x14ac:dyDescent="0.25">
      <c r="A416" s="32">
        <v>44487</v>
      </c>
      <c r="B416" s="33">
        <v>7</v>
      </c>
      <c r="C416" s="34">
        <v>18598.59783225301</v>
      </c>
      <c r="D416" s="34">
        <v>25268.322935453121</v>
      </c>
      <c r="E416" s="34">
        <v>10749.483211609391</v>
      </c>
      <c r="F416" s="34">
        <v>40314.914356205009</v>
      </c>
      <c r="G416" s="34">
        <v>14219.747654187522</v>
      </c>
      <c r="H416" s="34">
        <v>4825.4657411250319</v>
      </c>
      <c r="I416" s="34">
        <v>17679.412040511736</v>
      </c>
      <c r="J416" s="34">
        <v>93.201826095581097</v>
      </c>
      <c r="K416" s="34">
        <v>13310.868229648462</v>
      </c>
      <c r="L416" s="34">
        <v>-1201.2362224633689</v>
      </c>
      <c r="M416" s="34">
        <v>30067.051007635575</v>
      </c>
      <c r="N416" s="34">
        <v>11359.689903906261</v>
      </c>
      <c r="O416" s="34">
        <v>29279.379459689484</v>
      </c>
      <c r="P416" s="34">
        <v>4718.5264210628111</v>
      </c>
      <c r="Q416" s="34">
        <v>31.939004000000001</v>
      </c>
      <c r="R416" s="34">
        <v>4140.3854016894529</v>
      </c>
      <c r="S416" s="34">
        <v>28934.417678642476</v>
      </c>
      <c r="T416" s="34">
        <v>10761.500542484382</v>
      </c>
      <c r="U416" s="34">
        <v>6790.5306968750001</v>
      </c>
      <c r="V416" s="34">
        <v>42602.772806484383</v>
      </c>
      <c r="W416" s="34">
        <v>2224.5555990234352</v>
      </c>
      <c r="X416" s="34">
        <v>4554.4419424375446</v>
      </c>
      <c r="Y416" s="34">
        <v>18521.883426750745</v>
      </c>
      <c r="Z416" s="34">
        <v>196.42410171508789</v>
      </c>
      <c r="AA416" s="34">
        <v>13345.257648671897</v>
      </c>
      <c r="AB416" s="34">
        <v>11993.393879468771</v>
      </c>
      <c r="AC416" s="34">
        <v>18099.77221257782</v>
      </c>
      <c r="AD416" s="34">
        <v>25512.400656062491</v>
      </c>
      <c r="AE416" s="34">
        <v>2219.1578286875019</v>
      </c>
      <c r="AF416" s="34">
        <v>17.629778225806451</v>
      </c>
      <c r="AG416" s="34">
        <v>14739.6452225625</v>
      </c>
      <c r="AH416" s="34">
        <v>26738.706967937491</v>
      </c>
      <c r="AI416" s="34">
        <v>4110.2814813221285</v>
      </c>
      <c r="AJ416" s="34">
        <v>37.779963623049127</v>
      </c>
      <c r="AK416" s="34">
        <v>2277.8891312340065</v>
      </c>
      <c r="AL416" s="34">
        <v>13356.456222149887</v>
      </c>
      <c r="AM416" s="34">
        <v>6088.6119690156529</v>
      </c>
      <c r="AN416" s="34">
        <v>7944.8143192656298</v>
      </c>
      <c r="AO416" s="34">
        <v>28561.192387574221</v>
      </c>
      <c r="AP416" s="34">
        <v>573.78435939999997</v>
      </c>
      <c r="AQ416" s="34">
        <v>30648.957039135981</v>
      </c>
      <c r="AR416" s="34">
        <v>30697.46243262236</v>
      </c>
      <c r="AS416" s="34">
        <v>32574.148719046898</v>
      </c>
      <c r="AT416" s="34">
        <v>13998.507964973269</v>
      </c>
      <c r="AU416" s="34">
        <v>34924.861656000001</v>
      </c>
      <c r="AV416" s="34">
        <v>14173.21674767942</v>
      </c>
      <c r="AW416" s="34">
        <v>2528.6061551689445</v>
      </c>
      <c r="AX416" s="34">
        <v>27472.373062455077</v>
      </c>
      <c r="AY416" s="34">
        <v>25963.430468712359</v>
      </c>
    </row>
    <row r="417" spans="1:51" x14ac:dyDescent="0.25">
      <c r="A417" s="32">
        <v>44487</v>
      </c>
      <c r="B417" s="33">
        <v>8</v>
      </c>
      <c r="C417" s="34">
        <v>22583.19908484671</v>
      </c>
      <c r="D417" s="34">
        <v>28473.938486656254</v>
      </c>
      <c r="E417" s="34">
        <v>14107.796760906273</v>
      </c>
      <c r="F417" s="34">
        <v>49521.022397547495</v>
      </c>
      <c r="G417" s="34">
        <v>17706.904527774375</v>
      </c>
      <c r="H417" s="34">
        <v>6703.6125384609586</v>
      </c>
      <c r="I417" s="34">
        <v>22523.448123113314</v>
      </c>
      <c r="J417" s="34">
        <v>113.9098300933838</v>
      </c>
      <c r="K417" s="34">
        <v>15832.415380609389</v>
      </c>
      <c r="L417" s="34">
        <v>-891.63787286651859</v>
      </c>
      <c r="M417" s="34">
        <v>34220.687286701068</v>
      </c>
      <c r="N417" s="34">
        <v>12626.448839703131</v>
      </c>
      <c r="O417" s="34">
        <v>35048.918254166034</v>
      </c>
      <c r="P417" s="34">
        <v>5022.6344466355877</v>
      </c>
      <c r="Q417" s="34">
        <v>33.154814999999999</v>
      </c>
      <c r="R417" s="34">
        <v>4477.1536370566419</v>
      </c>
      <c r="S417" s="34">
        <v>32774.404598728433</v>
      </c>
      <c r="T417" s="34">
        <v>11782.411367664083</v>
      </c>
      <c r="U417" s="34">
        <v>7333.9798325937491</v>
      </c>
      <c r="V417" s="34">
        <v>49144.809923249995</v>
      </c>
      <c r="W417" s="34">
        <v>3211.2166001718801</v>
      </c>
      <c r="X417" s="34">
        <v>5200.9918326401821</v>
      </c>
      <c r="Y417" s="34">
        <v>21152.543986269644</v>
      </c>
      <c r="Z417" s="34">
        <v>-19.809162750244077</v>
      </c>
      <c r="AA417" s="34">
        <v>15673.588220671905</v>
      </c>
      <c r="AB417" s="34">
        <v>16039.013322500008</v>
      </c>
      <c r="AC417" s="34">
        <v>21806.908270101896</v>
      </c>
      <c r="AD417" s="34">
        <v>27216.980918968751</v>
      </c>
      <c r="AE417" s="34">
        <v>3454.5837765625247</v>
      </c>
      <c r="AF417" s="34">
        <v>17.629778225806451</v>
      </c>
      <c r="AG417" s="34">
        <v>16945.17083921875</v>
      </c>
      <c r="AH417" s="34">
        <v>26650.608012156255</v>
      </c>
      <c r="AI417" s="34">
        <v>4036.7859036613499</v>
      </c>
      <c r="AJ417" s="34">
        <v>57.809846501590584</v>
      </c>
      <c r="AK417" s="34">
        <v>3167.6339701505694</v>
      </c>
      <c r="AL417" s="34">
        <v>14232.077787462396</v>
      </c>
      <c r="AM417" s="34">
        <v>7677.404305796892</v>
      </c>
      <c r="AN417" s="34">
        <v>9009.8836527187595</v>
      </c>
      <c r="AO417" s="34">
        <v>31663.466264332033</v>
      </c>
      <c r="AP417" s="34">
        <v>657.79989490000003</v>
      </c>
      <c r="AQ417" s="34">
        <v>37186.134296526594</v>
      </c>
      <c r="AR417" s="34">
        <v>37131.296989001261</v>
      </c>
      <c r="AS417" s="34">
        <v>35714.251762703141</v>
      </c>
      <c r="AT417" s="34">
        <v>16598.512189207635</v>
      </c>
      <c r="AU417" s="34">
        <v>41340.024582999991</v>
      </c>
      <c r="AV417" s="34">
        <v>13560.125164523195</v>
      </c>
      <c r="AW417" s="34">
        <v>1920.9540091191395</v>
      </c>
      <c r="AX417" s="34">
        <v>28676.856311792995</v>
      </c>
      <c r="AY417" s="34">
        <v>33510.570215665459</v>
      </c>
    </row>
    <row r="418" spans="1:51" x14ac:dyDescent="0.25">
      <c r="A418" s="32">
        <v>44487</v>
      </c>
      <c r="B418" s="33">
        <v>9</v>
      </c>
      <c r="C418" s="34">
        <v>29480.734731627945</v>
      </c>
      <c r="D418" s="34">
        <v>35538.688663875</v>
      </c>
      <c r="E418" s="34">
        <v>15204.545772000021</v>
      </c>
      <c r="F418" s="34">
        <v>56097.677808831257</v>
      </c>
      <c r="G418" s="34">
        <v>25062.447767956812</v>
      </c>
      <c r="H418" s="34">
        <v>9659.3431909375322</v>
      </c>
      <c r="I418" s="34">
        <v>27515.20603666408</v>
      </c>
      <c r="J418" s="34">
        <v>124.73311805725099</v>
      </c>
      <c r="K418" s="34">
        <v>19567.097187984393</v>
      </c>
      <c r="L418" s="34">
        <v>455.84947146974082</v>
      </c>
      <c r="M418" s="34">
        <v>41176.462064782019</v>
      </c>
      <c r="N418" s="34">
        <v>13440.19232453125</v>
      </c>
      <c r="O418" s="34">
        <v>42053.732867345723</v>
      </c>
      <c r="P418" s="34">
        <v>4501.1008937140869</v>
      </c>
      <c r="Q418" s="34">
        <v>33.255362000000005</v>
      </c>
      <c r="R418" s="34">
        <v>4896.5051053828138</v>
      </c>
      <c r="S418" s="34">
        <v>39377.66922116591</v>
      </c>
      <c r="T418" s="34">
        <v>13104.775795203142</v>
      </c>
      <c r="U418" s="34">
        <v>7632.2852661484403</v>
      </c>
      <c r="V418" s="34">
        <v>54739.936817906251</v>
      </c>
      <c r="W418" s="34">
        <v>3983.23609712501</v>
      </c>
      <c r="X418" s="34">
        <v>9683.2450177822648</v>
      </c>
      <c r="Y418" s="34">
        <v>25303.354544254682</v>
      </c>
      <c r="Z418" s="34">
        <v>-198.70479614257818</v>
      </c>
      <c r="AA418" s="34">
        <v>19234.767319375023</v>
      </c>
      <c r="AB418" s="34">
        <v>20509.957873859381</v>
      </c>
      <c r="AC418" s="34">
        <v>25154.398393356129</v>
      </c>
      <c r="AD418" s="34">
        <v>29705.950184593748</v>
      </c>
      <c r="AE418" s="34">
        <v>5091.9809983906407</v>
      </c>
      <c r="AF418" s="34">
        <v>17.629778225806451</v>
      </c>
      <c r="AG418" s="34">
        <v>19695.395446343751</v>
      </c>
      <c r="AH418" s="34">
        <v>30802.574893156248</v>
      </c>
      <c r="AI418" s="34">
        <v>5117.1161026836044</v>
      </c>
      <c r="AJ418" s="34">
        <v>99.399482532642025</v>
      </c>
      <c r="AK418" s="34">
        <v>6117.7052345294542</v>
      </c>
      <c r="AL418" s="34">
        <v>15306.697919634245</v>
      </c>
      <c r="AM418" s="34">
        <v>9822.5995518906566</v>
      </c>
      <c r="AN418" s="34">
        <v>8977.9403266093905</v>
      </c>
      <c r="AO418" s="34">
        <v>38405.948729457028</v>
      </c>
      <c r="AP418" s="34">
        <v>832.21107559999996</v>
      </c>
      <c r="AQ418" s="34">
        <v>45747.408868010963</v>
      </c>
      <c r="AR418" s="34">
        <v>47487.425827938772</v>
      </c>
      <c r="AS418" s="34">
        <v>41371.890069343768</v>
      </c>
      <c r="AT418" s="34">
        <v>20591.012850254509</v>
      </c>
      <c r="AU418" s="34">
        <v>47913.809122000006</v>
      </c>
      <c r="AV418" s="34">
        <v>17216.762205835676</v>
      </c>
      <c r="AW418" s="34">
        <v>757.19976833398937</v>
      </c>
      <c r="AX418" s="34">
        <v>32429.29547972462</v>
      </c>
      <c r="AY418" s="34">
        <v>43232.337818118576</v>
      </c>
    </row>
    <row r="419" spans="1:51" x14ac:dyDescent="0.25">
      <c r="A419" s="32">
        <v>44487</v>
      </c>
      <c r="B419" s="33">
        <v>10</v>
      </c>
      <c r="C419" s="34">
        <v>33423.300471173468</v>
      </c>
      <c r="D419" s="34">
        <v>39623.440914218751</v>
      </c>
      <c r="E419" s="34">
        <v>15520.208449046891</v>
      </c>
      <c r="F419" s="34">
        <v>61212.427820020006</v>
      </c>
      <c r="G419" s="34">
        <v>29568.672831017539</v>
      </c>
      <c r="H419" s="34">
        <v>10676.233958468765</v>
      </c>
      <c r="I419" s="34">
        <v>31507.964336609377</v>
      </c>
      <c r="J419" s="34">
        <v>129.79837226867681</v>
      </c>
      <c r="K419" s="34">
        <v>21881.20967121877</v>
      </c>
      <c r="L419" s="34">
        <v>1040.1346010830239</v>
      </c>
      <c r="M419" s="34">
        <v>44846.297304212159</v>
      </c>
      <c r="N419" s="34">
        <v>14914.795972</v>
      </c>
      <c r="O419" s="34">
        <v>47240.697579080108</v>
      </c>
      <c r="P419" s="34">
        <v>3373.1614871373849</v>
      </c>
      <c r="Q419" s="34">
        <v>33.108623999999999</v>
      </c>
      <c r="R419" s="34">
        <v>5312.6665074687508</v>
      </c>
      <c r="S419" s="34">
        <v>43793.279672962781</v>
      </c>
      <c r="T419" s="34">
        <v>14875.638808171901</v>
      </c>
      <c r="U419" s="34">
        <v>8153.7987288593904</v>
      </c>
      <c r="V419" s="34">
        <v>58107.792658437495</v>
      </c>
      <c r="W419" s="34">
        <v>4481.9478601249994</v>
      </c>
      <c r="X419" s="34">
        <v>11666.290712341584</v>
      </c>
      <c r="Y419" s="34">
        <v>27429.503578212716</v>
      </c>
      <c r="Z419" s="34">
        <v>-179.68591354370108</v>
      </c>
      <c r="AA419" s="34">
        <v>22186.925157359383</v>
      </c>
      <c r="AB419" s="34">
        <v>22893.648978500001</v>
      </c>
      <c r="AC419" s="34">
        <v>27510.100710438204</v>
      </c>
      <c r="AD419" s="34">
        <v>32477.467216187506</v>
      </c>
      <c r="AE419" s="34">
        <v>6333.1649967500252</v>
      </c>
      <c r="AF419" s="34">
        <v>17.629778225806451</v>
      </c>
      <c r="AG419" s="34">
        <v>21466.356165156252</v>
      </c>
      <c r="AH419" s="34">
        <v>33919.228394187507</v>
      </c>
      <c r="AI419" s="34">
        <v>5922.5162497370202</v>
      </c>
      <c r="AJ419" s="34">
        <v>136.40787416230341</v>
      </c>
      <c r="AK419" s="34">
        <v>7116.3482120330063</v>
      </c>
      <c r="AL419" s="34">
        <v>16808.926482728017</v>
      </c>
      <c r="AM419" s="34">
        <v>11996.897081578159</v>
      </c>
      <c r="AN419" s="34">
        <v>9190.0892638906407</v>
      </c>
      <c r="AO419" s="34">
        <v>43392.451043359375</v>
      </c>
      <c r="AP419" s="34">
        <v>1835.5280455999996</v>
      </c>
      <c r="AQ419" s="34">
        <v>51715.105245862527</v>
      </c>
      <c r="AR419" s="34">
        <v>53404.672682329408</v>
      </c>
      <c r="AS419" s="34">
        <v>45792.984770015653</v>
      </c>
      <c r="AT419" s="34">
        <v>22340.090319004521</v>
      </c>
      <c r="AU419" s="34">
        <v>51561.877180000003</v>
      </c>
      <c r="AV419" s="34">
        <v>19144.024815241919</v>
      </c>
      <c r="AW419" s="34">
        <v>780.60824538672432</v>
      </c>
      <c r="AX419" s="34">
        <v>35775.020201584004</v>
      </c>
      <c r="AY419" s="34">
        <v>50078.082466540414</v>
      </c>
    </row>
    <row r="420" spans="1:51" x14ac:dyDescent="0.25">
      <c r="A420" s="32">
        <v>44487</v>
      </c>
      <c r="B420" s="33">
        <v>11</v>
      </c>
      <c r="C420" s="34">
        <v>35289.580107448935</v>
      </c>
      <c r="D420" s="34">
        <v>41116.998228187498</v>
      </c>
      <c r="E420" s="34">
        <v>17463.427913468768</v>
      </c>
      <c r="F420" s="34">
        <v>65066.263699642499</v>
      </c>
      <c r="G420" s="34">
        <v>32752.563553128555</v>
      </c>
      <c r="H420" s="34">
        <v>10813.346068546891</v>
      </c>
      <c r="I420" s="34">
        <v>33959.494847523449</v>
      </c>
      <c r="J420" s="34">
        <v>115.7795848846436</v>
      </c>
      <c r="K420" s="34">
        <v>22942.753742906269</v>
      </c>
      <c r="L420" s="34">
        <v>891.11019814587416</v>
      </c>
      <c r="M420" s="34">
        <v>46397.047264487555</v>
      </c>
      <c r="N420" s="34">
        <v>16214.447716937499</v>
      </c>
      <c r="O420" s="34">
        <v>49922.309332376979</v>
      </c>
      <c r="P420" s="34">
        <v>3534.1639097970929</v>
      </c>
      <c r="Q420" s="34">
        <v>32.946947999999999</v>
      </c>
      <c r="R420" s="34">
        <v>5553.2182582734376</v>
      </c>
      <c r="S420" s="34">
        <v>46427.129187478415</v>
      </c>
      <c r="T420" s="34">
        <v>16585.364406953144</v>
      </c>
      <c r="U420" s="34">
        <v>8985.5438151718809</v>
      </c>
      <c r="V420" s="34">
        <v>61832.997815812501</v>
      </c>
      <c r="W420" s="34">
        <v>5055.7960520390607</v>
      </c>
      <c r="X420" s="34">
        <v>12163.638107138075</v>
      </c>
      <c r="Y420" s="34">
        <v>28056.661256127823</v>
      </c>
      <c r="Z420" s="34">
        <v>-110.34545806884772</v>
      </c>
      <c r="AA420" s="34">
        <v>22892.898014593771</v>
      </c>
      <c r="AB420" s="34">
        <v>23861.458645562499</v>
      </c>
      <c r="AC420" s="34">
        <v>29513.905503878588</v>
      </c>
      <c r="AD420" s="34">
        <v>34471.49799378126</v>
      </c>
      <c r="AE420" s="34">
        <v>7002.8692747656369</v>
      </c>
      <c r="AF420" s="34">
        <v>17.629778225806451</v>
      </c>
      <c r="AG420" s="34">
        <v>22320.967111156249</v>
      </c>
      <c r="AH420" s="34">
        <v>35801.747041812501</v>
      </c>
      <c r="AI420" s="34">
        <v>6278.5946874614092</v>
      </c>
      <c r="AJ420" s="34">
        <v>160.27382309474922</v>
      </c>
      <c r="AK420" s="34">
        <v>7636.3820376819804</v>
      </c>
      <c r="AL420" s="34">
        <v>18159.857031462398</v>
      </c>
      <c r="AM420" s="34">
        <v>12346.846081687518</v>
      </c>
      <c r="AN420" s="34">
        <v>9645.9175341250102</v>
      </c>
      <c r="AO420" s="34">
        <v>46089.766770472663</v>
      </c>
      <c r="AP420" s="34">
        <v>1938.6798098999998</v>
      </c>
      <c r="AQ420" s="34">
        <v>54562.439227378156</v>
      </c>
      <c r="AR420" s="34">
        <v>55728.054293470042</v>
      </c>
      <c r="AS420" s="34">
        <v>48003.290126343767</v>
      </c>
      <c r="AT420" s="34">
        <v>23139.610368223235</v>
      </c>
      <c r="AU420" s="34">
        <v>52817.838592</v>
      </c>
      <c r="AV420" s="34">
        <v>18698.10898224192</v>
      </c>
      <c r="AW420" s="34">
        <v>2817.2359075533254</v>
      </c>
      <c r="AX420" s="34">
        <v>37566.673549597675</v>
      </c>
      <c r="AY420" s="34">
        <v>52224.397388571662</v>
      </c>
    </row>
    <row r="421" spans="1:51" x14ac:dyDescent="0.25">
      <c r="A421" s="32">
        <v>44487</v>
      </c>
      <c r="B421" s="33">
        <v>12</v>
      </c>
      <c r="C421" s="34">
        <v>36612.515157467074</v>
      </c>
      <c r="D421" s="34">
        <v>42687.090006593746</v>
      </c>
      <c r="E421" s="34">
        <v>17876.920947000021</v>
      </c>
      <c r="F421" s="34">
        <v>67611.806850056251</v>
      </c>
      <c r="G421" s="34">
        <v>33746.673721560073</v>
      </c>
      <c r="H421" s="34">
        <v>11212.97879943752</v>
      </c>
      <c r="I421" s="34">
        <v>34773.015089632805</v>
      </c>
      <c r="J421" s="34">
        <v>120.43204879760741</v>
      </c>
      <c r="K421" s="34">
        <v>23735.267193031268</v>
      </c>
      <c r="L421" s="34">
        <v>1005.4739293259372</v>
      </c>
      <c r="M421" s="34">
        <v>47558.052334982152</v>
      </c>
      <c r="N421" s="34">
        <v>17897.227465124997</v>
      </c>
      <c r="O421" s="34">
        <v>51581.620603798845</v>
      </c>
      <c r="P421" s="34">
        <v>3709.1599843968306</v>
      </c>
      <c r="Q421" s="34">
        <v>33.710208999999999</v>
      </c>
      <c r="R421" s="34">
        <v>5755.8904274843853</v>
      </c>
      <c r="S421" s="34">
        <v>48702.44138286903</v>
      </c>
      <c r="T421" s="34">
        <v>17555.857375187526</v>
      </c>
      <c r="U421" s="34">
        <v>9857.7683795312605</v>
      </c>
      <c r="V421" s="34">
        <v>64354.148461593752</v>
      </c>
      <c r="W421" s="34">
        <v>4817.00782494532</v>
      </c>
      <c r="X421" s="34">
        <v>13028.861709563091</v>
      </c>
      <c r="Y421" s="34">
        <v>28498.115968422651</v>
      </c>
      <c r="Z421" s="34">
        <v>-13.33540893554688</v>
      </c>
      <c r="AA421" s="34">
        <v>25393.76538628128</v>
      </c>
      <c r="AB421" s="34">
        <v>24120.499478156249</v>
      </c>
      <c r="AC421" s="34">
        <v>30599.446610612937</v>
      </c>
      <c r="AD421" s="34">
        <v>35998.147962906252</v>
      </c>
      <c r="AE421" s="34">
        <v>7944.8954958418835</v>
      </c>
      <c r="AF421" s="34">
        <v>17.629778225806451</v>
      </c>
      <c r="AG421" s="34">
        <v>23168.178699093751</v>
      </c>
      <c r="AH421" s="34">
        <v>37542.164528875008</v>
      </c>
      <c r="AI421" s="34">
        <v>6804.0436913598878</v>
      </c>
      <c r="AJ421" s="34">
        <v>151.29254654892748</v>
      </c>
      <c r="AK421" s="34">
        <v>7969.3612140892856</v>
      </c>
      <c r="AL421" s="34">
        <v>19220.578327149899</v>
      </c>
      <c r="AM421" s="34">
        <v>13183.083621187521</v>
      </c>
      <c r="AN421" s="34">
        <v>10174.576087906251</v>
      </c>
      <c r="AO421" s="34">
        <v>48484.736576925774</v>
      </c>
      <c r="AP421" s="34">
        <v>1906.3987121999999</v>
      </c>
      <c r="AQ421" s="34">
        <v>55712.485880409382</v>
      </c>
      <c r="AR421" s="34">
        <v>57833.313184790328</v>
      </c>
      <c r="AS421" s="34">
        <v>50520.441422250005</v>
      </c>
      <c r="AT421" s="34">
        <v>23564.435731035774</v>
      </c>
      <c r="AU421" s="34">
        <v>54537.486009</v>
      </c>
      <c r="AV421" s="34">
        <v>20121.17111152317</v>
      </c>
      <c r="AW421" s="34">
        <v>4006.9505812442139</v>
      </c>
      <c r="AX421" s="34">
        <v>39045.545612968766</v>
      </c>
      <c r="AY421" s="34">
        <v>53792.093883665402</v>
      </c>
    </row>
    <row r="422" spans="1:51" x14ac:dyDescent="0.25">
      <c r="A422" s="32">
        <v>44487</v>
      </c>
      <c r="B422" s="33">
        <v>13</v>
      </c>
      <c r="C422" s="34">
        <v>37778.322549230099</v>
      </c>
      <c r="D422" s="34">
        <v>43851.418048843756</v>
      </c>
      <c r="E422" s="34">
        <v>18483.389120593769</v>
      </c>
      <c r="F422" s="34">
        <v>69847.538856027502</v>
      </c>
      <c r="G422" s="34">
        <v>34874.152194103772</v>
      </c>
      <c r="H422" s="34">
        <v>10777.919819578141</v>
      </c>
      <c r="I422" s="34">
        <v>35492.799503687507</v>
      </c>
      <c r="J422" s="34">
        <v>127.2318191528321</v>
      </c>
      <c r="K422" s="34">
        <v>24387.270753671892</v>
      </c>
      <c r="L422" s="34">
        <v>1312.3736111072103</v>
      </c>
      <c r="M422" s="34">
        <v>47177.594902684825</v>
      </c>
      <c r="N422" s="34">
        <v>19102.223132656251</v>
      </c>
      <c r="O422" s="34">
        <v>53392.88552461136</v>
      </c>
      <c r="P422" s="34">
        <v>3824.9880509318855</v>
      </c>
      <c r="Q422" s="34">
        <v>34.351106000000001</v>
      </c>
      <c r="R422" s="34">
        <v>6140.9956051093723</v>
      </c>
      <c r="S422" s="34">
        <v>51374.059003447161</v>
      </c>
      <c r="T422" s="34">
        <v>18592.710340171885</v>
      </c>
      <c r="U422" s="34">
        <v>10633.326591609381</v>
      </c>
      <c r="V422" s="34">
        <v>66319.004778906252</v>
      </c>
      <c r="W422" s="34">
        <v>5025.5390957578102</v>
      </c>
      <c r="X422" s="34">
        <v>13216.372453708043</v>
      </c>
      <c r="Y422" s="34">
        <v>28597.31570863591</v>
      </c>
      <c r="Z422" s="34">
        <v>-5.7000070190428431</v>
      </c>
      <c r="AA422" s="34">
        <v>26160.732096843771</v>
      </c>
      <c r="AB422" s="34">
        <v>24295.077740593744</v>
      </c>
      <c r="AC422" s="34">
        <v>31674.886160868282</v>
      </c>
      <c r="AD422" s="34">
        <v>37610.422047750006</v>
      </c>
      <c r="AE422" s="34">
        <v>7730.2977077666201</v>
      </c>
      <c r="AF422" s="34">
        <v>17.629778225806451</v>
      </c>
      <c r="AG422" s="34">
        <v>24113.733845312498</v>
      </c>
      <c r="AH422" s="34">
        <v>40048.675483718755</v>
      </c>
      <c r="AI422" s="34">
        <v>7080.8309925568383</v>
      </c>
      <c r="AJ422" s="34">
        <v>145.61808074573901</v>
      </c>
      <c r="AK422" s="34">
        <v>7706.0683673133399</v>
      </c>
      <c r="AL422" s="34">
        <v>20729.055253868635</v>
      </c>
      <c r="AM422" s="34">
        <v>14161.16127032815</v>
      </c>
      <c r="AN422" s="34">
        <v>10511.911057125011</v>
      </c>
      <c r="AO422" s="34">
        <v>50793.71148139063</v>
      </c>
      <c r="AP422" s="34">
        <v>1931.4298092999998</v>
      </c>
      <c r="AQ422" s="34">
        <v>56895.427365050011</v>
      </c>
      <c r="AR422" s="34">
        <v>59412.778688243488</v>
      </c>
      <c r="AS422" s="34">
        <v>53258.529045687523</v>
      </c>
      <c r="AT422" s="34">
        <v>24442.413930441995</v>
      </c>
      <c r="AU422" s="34">
        <v>56957.426265000002</v>
      </c>
      <c r="AV422" s="34">
        <v>20320.919896991916</v>
      </c>
      <c r="AW422" s="34">
        <v>4679.6384532904949</v>
      </c>
      <c r="AX422" s="34">
        <v>41072.197479980496</v>
      </c>
      <c r="AY422" s="34">
        <v>54532.427046571669</v>
      </c>
    </row>
    <row r="423" spans="1:51" x14ac:dyDescent="0.25">
      <c r="A423" s="32">
        <v>44487</v>
      </c>
      <c r="B423" s="33">
        <v>14</v>
      </c>
      <c r="C423" s="34">
        <v>38474.612129595858</v>
      </c>
      <c r="D423" s="34">
        <v>44940.847884625007</v>
      </c>
      <c r="E423" s="34">
        <v>19086.766302359392</v>
      </c>
      <c r="F423" s="34">
        <v>71813.168001400001</v>
      </c>
      <c r="G423" s="34">
        <v>35517.782993778477</v>
      </c>
      <c r="H423" s="34">
        <v>10707.662268359403</v>
      </c>
      <c r="I423" s="34">
        <v>36728.651250078132</v>
      </c>
      <c r="J423" s="34">
        <v>122.09171485900879</v>
      </c>
      <c r="K423" s="34">
        <v>24555.399195109392</v>
      </c>
      <c r="L423" s="34">
        <v>1765.5088081204558</v>
      </c>
      <c r="M423" s="34">
        <v>47129.390513204351</v>
      </c>
      <c r="N423" s="34">
        <v>19725.689639062501</v>
      </c>
      <c r="O423" s="34">
        <v>54727.328445173851</v>
      </c>
      <c r="P423" s="34">
        <v>3946.4473189371165</v>
      </c>
      <c r="Q423" s="34">
        <v>35.410919</v>
      </c>
      <c r="R423" s="34">
        <v>6477.752025726576</v>
      </c>
      <c r="S423" s="34">
        <v>52273.979009947172</v>
      </c>
      <c r="T423" s="34">
        <v>18892.160053953132</v>
      </c>
      <c r="U423" s="34">
        <v>10822.95908367188</v>
      </c>
      <c r="V423" s="34">
        <v>70320.033835875001</v>
      </c>
      <c r="W423" s="34">
        <v>4959.9032296015703</v>
      </c>
      <c r="X423" s="34">
        <v>14313.243232671515</v>
      </c>
      <c r="Y423" s="34">
        <v>29265.366882694711</v>
      </c>
      <c r="Z423" s="34">
        <v>-1.8845404052734125</v>
      </c>
      <c r="AA423" s="34">
        <v>27433.180203406278</v>
      </c>
      <c r="AB423" s="34">
        <v>24767.470018</v>
      </c>
      <c r="AC423" s="34">
        <v>32158.9500997537</v>
      </c>
      <c r="AD423" s="34">
        <v>40353.36918112501</v>
      </c>
      <c r="AE423" s="34">
        <v>8607.9001424531398</v>
      </c>
      <c r="AF423" s="34">
        <v>17.629778225806451</v>
      </c>
      <c r="AG423" s="34">
        <v>25188.775471031251</v>
      </c>
      <c r="AH423" s="34">
        <v>42994.245670875003</v>
      </c>
      <c r="AI423" s="34">
        <v>7108.8910776226803</v>
      </c>
      <c r="AJ423" s="34">
        <v>128.00775841816511</v>
      </c>
      <c r="AK423" s="34">
        <v>7695.2388338421861</v>
      </c>
      <c r="AL423" s="34">
        <v>22168.072547431148</v>
      </c>
      <c r="AM423" s="34">
        <v>15239.696783484371</v>
      </c>
      <c r="AN423" s="34">
        <v>11161.431419515631</v>
      </c>
      <c r="AO423" s="34">
        <v>52370.183746175782</v>
      </c>
      <c r="AP423" s="34">
        <v>1909.0517723999997</v>
      </c>
      <c r="AQ423" s="34">
        <v>57381.703774768757</v>
      </c>
      <c r="AR423" s="34">
        <v>60432.454738649743</v>
      </c>
      <c r="AS423" s="34">
        <v>55326.692042031282</v>
      </c>
      <c r="AT423" s="34">
        <v>24933.905442348259</v>
      </c>
      <c r="AU423" s="34">
        <v>59044.733752999993</v>
      </c>
      <c r="AV423" s="34">
        <v>21578.815556210662</v>
      </c>
      <c r="AW423" s="34">
        <v>6451.2827645080051</v>
      </c>
      <c r="AX423" s="34">
        <v>43980.008094632845</v>
      </c>
      <c r="AY423" s="34">
        <v>55288.855503134168</v>
      </c>
    </row>
    <row r="424" spans="1:51" x14ac:dyDescent="0.25">
      <c r="A424" s="32">
        <v>44487</v>
      </c>
      <c r="B424" s="33">
        <v>15</v>
      </c>
      <c r="C424" s="34">
        <v>36762.853578196184</v>
      </c>
      <c r="D424" s="34">
        <v>44551.706533531251</v>
      </c>
      <c r="E424" s="34">
        <v>18638.221337234401</v>
      </c>
      <c r="F424" s="34">
        <v>68940.922478367487</v>
      </c>
      <c r="G424" s="34">
        <v>35937.109707012576</v>
      </c>
      <c r="H424" s="34">
        <v>11112.525884750032</v>
      </c>
      <c r="I424" s="34">
        <v>35502.114229140629</v>
      </c>
      <c r="J424" s="34">
        <v>114.59882164001459</v>
      </c>
      <c r="K424" s="34">
        <v>24515.182466843769</v>
      </c>
      <c r="L424" s="34">
        <v>1648.7700461886889</v>
      </c>
      <c r="M424" s="34">
        <v>48193.823283106147</v>
      </c>
      <c r="N424" s="34">
        <v>19340.330423281252</v>
      </c>
      <c r="O424" s="34">
        <v>53437.77261909574</v>
      </c>
      <c r="P424" s="34">
        <v>4104.4219210722886</v>
      </c>
      <c r="Q424" s="34">
        <v>35.925941000000002</v>
      </c>
      <c r="R424" s="34">
        <v>6437.0681821093867</v>
      </c>
      <c r="S424" s="34">
        <v>53323.65345008779</v>
      </c>
      <c r="T424" s="34">
        <v>18283.148330468761</v>
      </c>
      <c r="U424" s="34">
        <v>10519.4970853125</v>
      </c>
      <c r="V424" s="34">
        <v>69050.916376312496</v>
      </c>
      <c r="W424" s="34">
        <v>4992.7265597890691</v>
      </c>
      <c r="X424" s="34">
        <v>16286.594654416791</v>
      </c>
      <c r="Y424" s="34">
        <v>28409.302180061291</v>
      </c>
      <c r="Z424" s="34">
        <v>39.077607116699212</v>
      </c>
      <c r="AA424" s="34">
        <v>28744.122596109377</v>
      </c>
      <c r="AB424" s="34">
        <v>23747.063588375007</v>
      </c>
      <c r="AC424" s="34">
        <v>30680.250123080597</v>
      </c>
      <c r="AD424" s="34">
        <v>39821.707418218764</v>
      </c>
      <c r="AE424" s="34">
        <v>8731.1182657343852</v>
      </c>
      <c r="AF424" s="34">
        <v>17.629778225806451</v>
      </c>
      <c r="AG424" s="34">
        <v>24838.152114812499</v>
      </c>
      <c r="AH424" s="34">
        <v>43788.410524124993</v>
      </c>
      <c r="AI424" s="34">
        <v>6978.4097939122976</v>
      </c>
      <c r="AJ424" s="34">
        <v>145.52284519660884</v>
      </c>
      <c r="AK424" s="34">
        <v>8171.459364273619</v>
      </c>
      <c r="AL424" s="34">
        <v>22650.625886806138</v>
      </c>
      <c r="AM424" s="34">
        <v>14879.781991171876</v>
      </c>
      <c r="AN424" s="34">
        <v>11599.18294532813</v>
      </c>
      <c r="AO424" s="34">
        <v>52817.254358765626</v>
      </c>
      <c r="AP424" s="34">
        <v>1870.6791221000001</v>
      </c>
      <c r="AQ424" s="34">
        <v>55138.306150643766</v>
      </c>
      <c r="AR424" s="34">
        <v>60654.124551821595</v>
      </c>
      <c r="AS424" s="34">
        <v>56131.523483875011</v>
      </c>
      <c r="AT424" s="34">
        <v>24407.698838785764</v>
      </c>
      <c r="AU424" s="34">
        <v>57357.335672000008</v>
      </c>
      <c r="AV424" s="34">
        <v>21471.67531739816</v>
      </c>
      <c r="AW424" s="34">
        <v>5652.130875937497</v>
      </c>
      <c r="AX424" s="34">
        <v>44051.73515100003</v>
      </c>
      <c r="AY424" s="34">
        <v>53242.58699660295</v>
      </c>
    </row>
    <row r="425" spans="1:51" x14ac:dyDescent="0.25">
      <c r="A425" s="32">
        <v>44487</v>
      </c>
      <c r="B425" s="33">
        <v>16</v>
      </c>
      <c r="C425" s="34">
        <v>34515.126562798563</v>
      </c>
      <c r="D425" s="34">
        <v>42988.30906959375</v>
      </c>
      <c r="E425" s="34">
        <v>17476.104695437516</v>
      </c>
      <c r="F425" s="34">
        <v>65246.233946752516</v>
      </c>
      <c r="G425" s="34">
        <v>36960.613083333512</v>
      </c>
      <c r="H425" s="34">
        <v>10906.412933109388</v>
      </c>
      <c r="I425" s="34">
        <v>33557.508184039063</v>
      </c>
      <c r="J425" s="34">
        <v>114.3793449401856</v>
      </c>
      <c r="K425" s="34">
        <v>23320.732943812527</v>
      </c>
      <c r="L425" s="34">
        <v>1576.5427477147568</v>
      </c>
      <c r="M425" s="34">
        <v>46966.023815307854</v>
      </c>
      <c r="N425" s="34">
        <v>18758.10041446875</v>
      </c>
      <c r="O425" s="34">
        <v>50638.220063376975</v>
      </c>
      <c r="P425" s="34">
        <v>4173.9898257213317</v>
      </c>
      <c r="Q425" s="34">
        <v>36.274060000000006</v>
      </c>
      <c r="R425" s="34">
        <v>6183.1508677773527</v>
      </c>
      <c r="S425" s="34">
        <v>52140.546816556533</v>
      </c>
      <c r="T425" s="34">
        <v>17595.041095859404</v>
      </c>
      <c r="U425" s="34">
        <v>10116.816498328129</v>
      </c>
      <c r="V425" s="34">
        <v>66552.487217031245</v>
      </c>
      <c r="W425" s="34">
        <v>4743.7182070859499</v>
      </c>
      <c r="X425" s="34">
        <v>15825.369534919508</v>
      </c>
      <c r="Y425" s="34">
        <v>26713.278139124686</v>
      </c>
      <c r="Z425" s="34">
        <v>131.03324554443356</v>
      </c>
      <c r="AA425" s="34">
        <v>27462.892417453131</v>
      </c>
      <c r="AB425" s="34">
        <v>22195.23476290625</v>
      </c>
      <c r="AC425" s="34">
        <v>29334.435220418436</v>
      </c>
      <c r="AD425" s="34">
        <v>38702.85510471875</v>
      </c>
      <c r="AE425" s="34">
        <v>10111.893195156272</v>
      </c>
      <c r="AF425" s="34">
        <v>17.629778225806451</v>
      </c>
      <c r="AG425" s="34">
        <v>23977.740217375002</v>
      </c>
      <c r="AH425" s="34">
        <v>42385.243195812509</v>
      </c>
      <c r="AI425" s="34">
        <v>7250.7502609322473</v>
      </c>
      <c r="AJ425" s="34">
        <v>104.71788886026326</v>
      </c>
      <c r="AK425" s="34">
        <v>7844.7894520734681</v>
      </c>
      <c r="AL425" s="34">
        <v>22534.568807087395</v>
      </c>
      <c r="AM425" s="34">
        <v>14800.400209421892</v>
      </c>
      <c r="AN425" s="34">
        <v>12094.782767968751</v>
      </c>
      <c r="AO425" s="34">
        <v>51477.170872183597</v>
      </c>
      <c r="AP425" s="34">
        <v>1918.2706907999998</v>
      </c>
      <c r="AQ425" s="34">
        <v>51500.062422487499</v>
      </c>
      <c r="AR425" s="34">
        <v>58733.891443485649</v>
      </c>
      <c r="AS425" s="34">
        <v>55599.147391937528</v>
      </c>
      <c r="AT425" s="34">
        <v>24482.694367567048</v>
      </c>
      <c r="AU425" s="34">
        <v>55022.236767000002</v>
      </c>
      <c r="AV425" s="34">
        <v>22471.424699054409</v>
      </c>
      <c r="AW425" s="34">
        <v>4206.6530148828297</v>
      </c>
      <c r="AX425" s="34">
        <v>42631.238916273447</v>
      </c>
      <c r="AY425" s="34">
        <v>50754.636355852963</v>
      </c>
    </row>
    <row r="426" spans="1:51" x14ac:dyDescent="0.25">
      <c r="A426" s="32">
        <v>44487</v>
      </c>
      <c r="B426" s="33">
        <v>17</v>
      </c>
      <c r="C426" s="34">
        <v>32094.046340532495</v>
      </c>
      <c r="D426" s="34">
        <v>40942.464436500013</v>
      </c>
      <c r="E426" s="34">
        <v>16685.101780015641</v>
      </c>
      <c r="F426" s="34">
        <v>62161.503249603738</v>
      </c>
      <c r="G426" s="34">
        <v>34021.741894032391</v>
      </c>
      <c r="H426" s="34">
        <v>10282.550055203135</v>
      </c>
      <c r="I426" s="34">
        <v>30853.541403898442</v>
      </c>
      <c r="J426" s="34">
        <v>116.99756240844741</v>
      </c>
      <c r="K426" s="34">
        <v>21979.855892781259</v>
      </c>
      <c r="L426" s="34">
        <v>671.32574949085028</v>
      </c>
      <c r="M426" s="34">
        <v>44301.754336162492</v>
      </c>
      <c r="N426" s="34">
        <v>17940.696773781252</v>
      </c>
      <c r="O426" s="34">
        <v>46817.049286673864</v>
      </c>
      <c r="P426" s="34">
        <v>4248.588999406923</v>
      </c>
      <c r="Q426" s="34">
        <v>36.649824000000002</v>
      </c>
      <c r="R426" s="34">
        <v>6072.8649469414086</v>
      </c>
      <c r="S426" s="34">
        <v>50269.628434853403</v>
      </c>
      <c r="T426" s="34">
        <v>16713.708066671887</v>
      </c>
      <c r="U426" s="34">
        <v>9362.7712246250212</v>
      </c>
      <c r="V426" s="34">
        <v>63542.381150125002</v>
      </c>
      <c r="W426" s="34">
        <v>4028.8383399374998</v>
      </c>
      <c r="X426" s="34">
        <v>13374.871679385973</v>
      </c>
      <c r="Y426" s="34">
        <v>24904.398606509712</v>
      </c>
      <c r="Z426" s="34">
        <v>162.47320709228518</v>
      </c>
      <c r="AA426" s="34">
        <v>26473.574095812521</v>
      </c>
      <c r="AB426" s="34">
        <v>21223.742600343761</v>
      </c>
      <c r="AC426" s="34">
        <v>27653.420370473261</v>
      </c>
      <c r="AD426" s="34">
        <v>37489.446346999997</v>
      </c>
      <c r="AE426" s="34">
        <v>10064.03373105525</v>
      </c>
      <c r="AF426" s="34">
        <v>17.629778225806451</v>
      </c>
      <c r="AG426" s="34">
        <v>22941.996626749999</v>
      </c>
      <c r="AH426" s="34">
        <v>42544.748852937511</v>
      </c>
      <c r="AI426" s="34">
        <v>7203.6394984091248</v>
      </c>
      <c r="AJ426" s="34">
        <v>59.731034916364422</v>
      </c>
      <c r="AK426" s="34">
        <v>7684.7656290263094</v>
      </c>
      <c r="AL426" s="34">
        <v>22205.345392806135</v>
      </c>
      <c r="AM426" s="34">
        <v>15162.826068687516</v>
      </c>
      <c r="AN426" s="34">
        <v>12169.694555374999</v>
      </c>
      <c r="AO426" s="34">
        <v>48885.758440960941</v>
      </c>
      <c r="AP426" s="34">
        <v>1911.3150172000003</v>
      </c>
      <c r="AQ426" s="34">
        <v>46604.480124862515</v>
      </c>
      <c r="AR426" s="34">
        <v>54603.894722915349</v>
      </c>
      <c r="AS426" s="34">
        <v>54168.736181562519</v>
      </c>
      <c r="AT426" s="34">
        <v>22721.213325629527</v>
      </c>
      <c r="AU426" s="34">
        <v>51359.866541999996</v>
      </c>
      <c r="AV426" s="34">
        <v>23961.087989710661</v>
      </c>
      <c r="AW426" s="34">
        <v>2869.0374763828113</v>
      </c>
      <c r="AX426" s="34">
        <v>41953.596607160165</v>
      </c>
      <c r="AY426" s="34">
        <v>47165.792397446647</v>
      </c>
    </row>
    <row r="427" spans="1:51" x14ac:dyDescent="0.25">
      <c r="A427" s="32">
        <v>44487</v>
      </c>
      <c r="B427" s="33">
        <v>18</v>
      </c>
      <c r="C427" s="34">
        <v>31235.333219041891</v>
      </c>
      <c r="D427" s="34">
        <v>38518.847234124987</v>
      </c>
      <c r="E427" s="34">
        <v>15682.70920951564</v>
      </c>
      <c r="F427" s="34">
        <v>60067.937946401253</v>
      </c>
      <c r="G427" s="34">
        <v>30714.052590834675</v>
      </c>
      <c r="H427" s="34">
        <v>8828.7217836406417</v>
      </c>
      <c r="I427" s="34">
        <v>28714.191319398462</v>
      </c>
      <c r="J427" s="34">
        <v>130.69702529907229</v>
      </c>
      <c r="K427" s="34">
        <v>21270.045785546889</v>
      </c>
      <c r="L427" s="34">
        <v>606.66270563886792</v>
      </c>
      <c r="M427" s="34">
        <v>40509.466556594642</v>
      </c>
      <c r="N427" s="34">
        <v>17182.037389124998</v>
      </c>
      <c r="O427" s="34">
        <v>43875.819503369166</v>
      </c>
      <c r="P427" s="34">
        <v>4147.1308782935694</v>
      </c>
      <c r="Q427" s="34">
        <v>36.546098999999998</v>
      </c>
      <c r="R427" s="34">
        <v>6059.0572327578238</v>
      </c>
      <c r="S427" s="34">
        <v>48751.404928962795</v>
      </c>
      <c r="T427" s="34">
        <v>15704.859522296892</v>
      </c>
      <c r="U427" s="34">
        <v>8531.36708084376</v>
      </c>
      <c r="V427" s="34">
        <v>62585.860662312494</v>
      </c>
      <c r="W427" s="34">
        <v>3802.3291429375004</v>
      </c>
      <c r="X427" s="34">
        <v>11952.516002757737</v>
      </c>
      <c r="Y427" s="34">
        <v>23537.929614082484</v>
      </c>
      <c r="Z427" s="34">
        <v>235.55495574951175</v>
      </c>
      <c r="AA427" s="34">
        <v>24311.82325071876</v>
      </c>
      <c r="AB427" s="34">
        <v>20635.406997890634</v>
      </c>
      <c r="AC427" s="34">
        <v>27199.426554142581</v>
      </c>
      <c r="AD427" s="34">
        <v>38858.822903250002</v>
      </c>
      <c r="AE427" s="34">
        <v>9060.8204033820693</v>
      </c>
      <c r="AF427" s="34">
        <v>17.629778225806451</v>
      </c>
      <c r="AG427" s="34">
        <v>21413.1530986875</v>
      </c>
      <c r="AH427" s="34">
        <v>43555.323335156252</v>
      </c>
      <c r="AI427" s="34">
        <v>6493.7941686996128</v>
      </c>
      <c r="AJ427" s="34">
        <v>32.753271988431379</v>
      </c>
      <c r="AK427" s="34">
        <v>7261.3491867986177</v>
      </c>
      <c r="AL427" s="34">
        <v>22144.122377368629</v>
      </c>
      <c r="AM427" s="34">
        <v>13887.409733359413</v>
      </c>
      <c r="AN427" s="34">
        <v>11585.320198953139</v>
      </c>
      <c r="AO427" s="34">
        <v>46768.812136167966</v>
      </c>
      <c r="AP427" s="34">
        <v>1589.9358067999999</v>
      </c>
      <c r="AQ427" s="34">
        <v>42451.337418643787</v>
      </c>
      <c r="AR427" s="34">
        <v>50761.612039235624</v>
      </c>
      <c r="AS427" s="34">
        <v>53716.180755526322</v>
      </c>
      <c r="AT427" s="34">
        <v>20430.527687926402</v>
      </c>
      <c r="AU427" s="34">
        <v>49190.859243999992</v>
      </c>
      <c r="AV427" s="34">
        <v>25246.783427460672</v>
      </c>
      <c r="AW427" s="34">
        <v>1289.7979738203153</v>
      </c>
      <c r="AX427" s="34">
        <v>42134.106968023458</v>
      </c>
      <c r="AY427" s="34">
        <v>44139.901175946696</v>
      </c>
    </row>
    <row r="428" spans="1:51" x14ac:dyDescent="0.25">
      <c r="A428" s="32">
        <v>44487</v>
      </c>
      <c r="B428" s="33">
        <v>19</v>
      </c>
      <c r="C428" s="34">
        <v>29985.21693401859</v>
      </c>
      <c r="D428" s="34">
        <v>37847.464277593754</v>
      </c>
      <c r="E428" s="34">
        <v>15238.54677301564</v>
      </c>
      <c r="F428" s="34">
        <v>57731.287373032501</v>
      </c>
      <c r="G428" s="34">
        <v>28452.211113124824</v>
      </c>
      <c r="H428" s="34">
        <v>7411.7841362187664</v>
      </c>
      <c r="I428" s="34">
        <v>27156.39397571094</v>
      </c>
      <c r="J428" s="34">
        <v>136.08790206909171</v>
      </c>
      <c r="K428" s="34">
        <v>21102.233011421878</v>
      </c>
      <c r="L428" s="34">
        <v>616.60536719199445</v>
      </c>
      <c r="M428" s="34">
        <v>38379.720564338051</v>
      </c>
      <c r="N428" s="34">
        <v>15857.51674396875</v>
      </c>
      <c r="O428" s="34">
        <v>43511.362913314471</v>
      </c>
      <c r="P428" s="34">
        <v>4837.5685451706031</v>
      </c>
      <c r="Q428" s="34">
        <v>36.820855000000002</v>
      </c>
      <c r="R428" s="34">
        <v>6151.6264563203131</v>
      </c>
      <c r="S428" s="34">
        <v>48101.309462337784</v>
      </c>
      <c r="T428" s="34">
        <v>14988.918627453129</v>
      </c>
      <c r="U428" s="34">
        <v>7983.3539278750104</v>
      </c>
      <c r="V428" s="34">
        <v>62667.64356325</v>
      </c>
      <c r="W428" s="34">
        <v>3630.8784406250006</v>
      </c>
      <c r="X428" s="34">
        <v>10692.123671778147</v>
      </c>
      <c r="Y428" s="34">
        <v>22310.907186312241</v>
      </c>
      <c r="Z428" s="34">
        <v>238.11162780761717</v>
      </c>
      <c r="AA428" s="34">
        <v>24057.541880039091</v>
      </c>
      <c r="AB428" s="34">
        <v>19228.027534546884</v>
      </c>
      <c r="AC428" s="34">
        <v>24374.157503247105</v>
      </c>
      <c r="AD428" s="34">
        <v>37962.449957781253</v>
      </c>
      <c r="AE428" s="34">
        <v>8373.3678262656649</v>
      </c>
      <c r="AF428" s="34">
        <v>17.629778225806451</v>
      </c>
      <c r="AG428" s="34">
        <v>21434.4377274375</v>
      </c>
      <c r="AH428" s="34">
        <v>45147.829146937511</v>
      </c>
      <c r="AI428" s="34">
        <v>6390.0166264000572</v>
      </c>
      <c r="AJ428" s="34">
        <v>19.965679934724108</v>
      </c>
      <c r="AK428" s="34">
        <v>6163.7576944969405</v>
      </c>
      <c r="AL428" s="34">
        <v>23250.132904056136</v>
      </c>
      <c r="AM428" s="34">
        <v>13671.199286984385</v>
      </c>
      <c r="AN428" s="34">
        <v>11990.18029892188</v>
      </c>
      <c r="AO428" s="34">
        <v>46062.704717933593</v>
      </c>
      <c r="AP428" s="34">
        <v>653.96575950000022</v>
      </c>
      <c r="AQ428" s="34">
        <v>41194.363488050018</v>
      </c>
      <c r="AR428" s="34">
        <v>49152.7403143294</v>
      </c>
      <c r="AS428" s="34">
        <v>54355.406596812514</v>
      </c>
      <c r="AT428" s="34">
        <v>18388.764554129539</v>
      </c>
      <c r="AU428" s="34">
        <v>49157.939758999994</v>
      </c>
      <c r="AV428" s="34">
        <v>25560.896131898171</v>
      </c>
      <c r="AW428" s="34">
        <v>2403.0062578476636</v>
      </c>
      <c r="AX428" s="34">
        <v>43046.954586257838</v>
      </c>
      <c r="AY428" s="34">
        <v>39639.383006977936</v>
      </c>
    </row>
    <row r="429" spans="1:51" x14ac:dyDescent="0.25">
      <c r="A429" s="32">
        <v>44487</v>
      </c>
      <c r="B429" s="33">
        <v>20</v>
      </c>
      <c r="C429" s="34">
        <v>29352.624453299832</v>
      </c>
      <c r="D429" s="34">
        <v>39073.858924812492</v>
      </c>
      <c r="E429" s="34">
        <v>16200.494241234413</v>
      </c>
      <c r="F429" s="34">
        <v>56217.581486122501</v>
      </c>
      <c r="G429" s="34">
        <v>28717.160896536421</v>
      </c>
      <c r="H429" s="34">
        <v>7252.4231553125155</v>
      </c>
      <c r="I429" s="34">
        <v>27317.514624167969</v>
      </c>
      <c r="J429" s="34">
        <v>140.96654510498053</v>
      </c>
      <c r="K429" s="34">
        <v>21490.619892984389</v>
      </c>
      <c r="L429" s="34">
        <v>-392.81452536731013</v>
      </c>
      <c r="M429" s="34">
        <v>39364.557985932108</v>
      </c>
      <c r="N429" s="34">
        <v>15340.717699375</v>
      </c>
      <c r="O429" s="34">
        <v>44746.668019462915</v>
      </c>
      <c r="P429" s="34">
        <v>6518.7871606986409</v>
      </c>
      <c r="Q429" s="34">
        <v>37.295401999999996</v>
      </c>
      <c r="R429" s="34">
        <v>6368.4176755039198</v>
      </c>
      <c r="S429" s="34">
        <v>49726.986912853412</v>
      </c>
      <c r="T429" s="34">
        <v>15074.282065109388</v>
      </c>
      <c r="U429" s="34">
        <v>8176.4656056718795</v>
      </c>
      <c r="V429" s="34">
        <v>64490.335173375002</v>
      </c>
      <c r="W429" s="34">
        <v>3568.8644370468801</v>
      </c>
      <c r="X429" s="34">
        <v>10005.272079511229</v>
      </c>
      <c r="Y429" s="34">
        <v>22291.220743690261</v>
      </c>
      <c r="Z429" s="34">
        <v>200.96435058593752</v>
      </c>
      <c r="AA429" s="34">
        <v>24767.786379375008</v>
      </c>
      <c r="AB429" s="34">
        <v>18622.699933500007</v>
      </c>
      <c r="AC429" s="34">
        <v>24945.845230714691</v>
      </c>
      <c r="AD429" s="34">
        <v>39590.149470312492</v>
      </c>
      <c r="AE429" s="34">
        <v>8325.1875290625303</v>
      </c>
      <c r="AF429" s="34">
        <v>17.629778225806451</v>
      </c>
      <c r="AG429" s="34">
        <v>22609.240242343752</v>
      </c>
      <c r="AH429" s="34">
        <v>47395.960981687502</v>
      </c>
      <c r="AI429" s="34">
        <v>6846.6703550391267</v>
      </c>
      <c r="AJ429" s="34">
        <v>18.289923541908536</v>
      </c>
      <c r="AK429" s="34">
        <v>4525.4013489848267</v>
      </c>
      <c r="AL429" s="34">
        <v>24728.082573071766</v>
      </c>
      <c r="AM429" s="34">
        <v>13751.161069484406</v>
      </c>
      <c r="AN429" s="34">
        <v>11898.270523015641</v>
      </c>
      <c r="AO429" s="34">
        <v>46428.243625328127</v>
      </c>
      <c r="AP429" s="34">
        <v>527.02439059999995</v>
      </c>
      <c r="AQ429" s="34">
        <v>40656.149388534403</v>
      </c>
      <c r="AR429" s="34">
        <v>48168.596823290347</v>
      </c>
      <c r="AS429" s="34">
        <v>57348.382620031269</v>
      </c>
      <c r="AT429" s="34">
        <v>17969.491563785781</v>
      </c>
      <c r="AU429" s="34">
        <v>51096.296369999996</v>
      </c>
      <c r="AV429" s="34">
        <v>25826.485806710658</v>
      </c>
      <c r="AW429" s="34">
        <v>3932.761928125004</v>
      </c>
      <c r="AX429" s="34">
        <v>45162.226465527347</v>
      </c>
      <c r="AY429" s="34">
        <v>36797.711745118591</v>
      </c>
    </row>
    <row r="430" spans="1:51" x14ac:dyDescent="0.25">
      <c r="A430" s="32">
        <v>44487</v>
      </c>
      <c r="B430" s="33">
        <v>21</v>
      </c>
      <c r="C430" s="34">
        <v>32974.852015659199</v>
      </c>
      <c r="D430" s="34">
        <v>43451.131417562501</v>
      </c>
      <c r="E430" s="34">
        <v>18579.414596515642</v>
      </c>
      <c r="F430" s="34">
        <v>60875.154179632496</v>
      </c>
      <c r="G430" s="34">
        <v>34932.944692031248</v>
      </c>
      <c r="H430" s="34">
        <v>7580.6040081875244</v>
      </c>
      <c r="I430" s="34">
        <v>28399.627428824228</v>
      </c>
      <c r="J430" s="34">
        <v>162.34338760375994</v>
      </c>
      <c r="K430" s="34">
        <v>23682.371421765649</v>
      </c>
      <c r="L430" s="34">
        <v>784.81753329658022</v>
      </c>
      <c r="M430" s="34">
        <v>41124.679222319624</v>
      </c>
      <c r="N430" s="34">
        <v>17336.359668062498</v>
      </c>
      <c r="O430" s="34">
        <v>48160.72279761135</v>
      </c>
      <c r="P430" s="34">
        <v>8033.5968106222363</v>
      </c>
      <c r="Q430" s="34">
        <v>37.779769999999999</v>
      </c>
      <c r="R430" s="34">
        <v>7754.5236510781333</v>
      </c>
      <c r="S430" s="34">
        <v>56101.747977119034</v>
      </c>
      <c r="T430" s="34">
        <v>18228.746823390662</v>
      </c>
      <c r="U430" s="34">
        <v>10171.424986781261</v>
      </c>
      <c r="V430" s="34">
        <v>75617.352550374999</v>
      </c>
      <c r="W430" s="34">
        <v>4195.5303195624992</v>
      </c>
      <c r="X430" s="34">
        <v>11671.594111356819</v>
      </c>
      <c r="Y430" s="34">
        <v>23914.946067882098</v>
      </c>
      <c r="Z430" s="34">
        <v>185.16925964355471</v>
      </c>
      <c r="AA430" s="34">
        <v>29785.711765781267</v>
      </c>
      <c r="AB430" s="34">
        <v>18568.958938656258</v>
      </c>
      <c r="AC430" s="34">
        <v>29401.085327993718</v>
      </c>
      <c r="AD430" s="34">
        <v>46725.921324062496</v>
      </c>
      <c r="AE430" s="34">
        <v>9440.4222652969056</v>
      </c>
      <c r="AF430" s="34">
        <v>17.629778225806451</v>
      </c>
      <c r="AG430" s="34">
        <v>26163.22678134375</v>
      </c>
      <c r="AH430" s="34">
        <v>55145.872577624992</v>
      </c>
      <c r="AI430" s="34">
        <v>8191.3639703530062</v>
      </c>
      <c r="AJ430" s="34">
        <v>38.701927514214503</v>
      </c>
      <c r="AK430" s="34">
        <v>4322.9667309774031</v>
      </c>
      <c r="AL430" s="34">
        <v>28127.467922931126</v>
      </c>
      <c r="AM430" s="34">
        <v>16450.374903515687</v>
      </c>
      <c r="AN430" s="34">
        <v>12937.993965187499</v>
      </c>
      <c r="AO430" s="34">
        <v>51385.784656304691</v>
      </c>
      <c r="AP430" s="34">
        <v>822.47182830000008</v>
      </c>
      <c r="AQ430" s="34">
        <v>42574.18509182347</v>
      </c>
      <c r="AR430" s="34">
        <v>56080.600241665335</v>
      </c>
      <c r="AS430" s="34">
        <v>64339.354452796892</v>
      </c>
      <c r="AT430" s="34">
        <v>19199.963315301407</v>
      </c>
      <c r="AU430" s="34">
        <v>56752.71882799999</v>
      </c>
      <c r="AV430" s="34">
        <v>31053.38273224192</v>
      </c>
      <c r="AW430" s="34">
        <v>5040.6556742187659</v>
      </c>
      <c r="AX430" s="34">
        <v>52892.582450753929</v>
      </c>
      <c r="AY430" s="34">
        <v>37599.815246727972</v>
      </c>
    </row>
    <row r="431" spans="1:51" x14ac:dyDescent="0.25">
      <c r="A431" s="32">
        <v>44487</v>
      </c>
      <c r="B431" s="33">
        <v>22</v>
      </c>
      <c r="C431" s="34">
        <v>31646.982401877947</v>
      </c>
      <c r="D431" s="34">
        <v>43112.193439875002</v>
      </c>
      <c r="E431" s="34">
        <v>17241.510286468765</v>
      </c>
      <c r="F431" s="34">
        <v>59416.355019771261</v>
      </c>
      <c r="G431" s="34">
        <v>34306.59086915628</v>
      </c>
      <c r="H431" s="34">
        <v>7470.6402696875193</v>
      </c>
      <c r="I431" s="34">
        <v>27696.30109491407</v>
      </c>
      <c r="J431" s="34">
        <v>160.23950576782229</v>
      </c>
      <c r="K431" s="34">
        <v>23456.030800171899</v>
      </c>
      <c r="L431" s="34">
        <v>461.74103856387228</v>
      </c>
      <c r="M431" s="34">
        <v>41332.826282827453</v>
      </c>
      <c r="N431" s="34">
        <v>16943.407274999998</v>
      </c>
      <c r="O431" s="34">
        <v>47235.211697251987</v>
      </c>
      <c r="P431" s="34">
        <v>8077.5013884960945</v>
      </c>
      <c r="Q431" s="34">
        <v>37.665931999999998</v>
      </c>
      <c r="R431" s="34">
        <v>7660.7115915078102</v>
      </c>
      <c r="S431" s="34">
        <v>56162.065115119032</v>
      </c>
      <c r="T431" s="34">
        <v>17527.07739955471</v>
      </c>
      <c r="U431" s="34">
        <v>10181.102559343761</v>
      </c>
      <c r="V431" s="34">
        <v>74555.721079124996</v>
      </c>
      <c r="W431" s="34">
        <v>4268.8535010468795</v>
      </c>
      <c r="X431" s="34">
        <v>11984.382224656292</v>
      </c>
      <c r="Y431" s="34">
        <v>23686.653126756701</v>
      </c>
      <c r="Z431" s="34">
        <v>151.10635894775393</v>
      </c>
      <c r="AA431" s="34">
        <v>30062.991619234403</v>
      </c>
      <c r="AB431" s="34">
        <v>17433.325162453126</v>
      </c>
      <c r="AC431" s="34">
        <v>29245.559633327812</v>
      </c>
      <c r="AD431" s="34">
        <v>46494.05342874999</v>
      </c>
      <c r="AE431" s="34">
        <v>9896.9233650312854</v>
      </c>
      <c r="AF431" s="34">
        <v>17.629778225806451</v>
      </c>
      <c r="AG431" s="34">
        <v>25814.771512781248</v>
      </c>
      <c r="AH431" s="34">
        <v>55093.027527781254</v>
      </c>
      <c r="AI431" s="34">
        <v>8334.1187500000196</v>
      </c>
      <c r="AJ431" s="34">
        <v>46.993841005169713</v>
      </c>
      <c r="AK431" s="34">
        <v>4377.8012229062606</v>
      </c>
      <c r="AL431" s="34">
        <v>28058.424857868635</v>
      </c>
      <c r="AM431" s="34">
        <v>15707.261679781261</v>
      </c>
      <c r="AN431" s="34">
        <v>12881.874527406249</v>
      </c>
      <c r="AO431" s="34">
        <v>51183.056887828126</v>
      </c>
      <c r="AP431" s="34">
        <v>840.60087580000004</v>
      </c>
      <c r="AQ431" s="34">
        <v>41852.610116948446</v>
      </c>
      <c r="AR431" s="34">
        <v>56280.133332290337</v>
      </c>
      <c r="AS431" s="34">
        <v>64310.742357843759</v>
      </c>
      <c r="AT431" s="34">
        <v>19063.881112426418</v>
      </c>
      <c r="AU431" s="34">
        <v>55011.582339999986</v>
      </c>
      <c r="AV431" s="34">
        <v>31071.498788835674</v>
      </c>
      <c r="AW431" s="34">
        <v>4964.7139148437655</v>
      </c>
      <c r="AX431" s="34">
        <v>53157.202802125023</v>
      </c>
      <c r="AY431" s="34">
        <v>36539.607383681097</v>
      </c>
    </row>
    <row r="432" spans="1:51" x14ac:dyDescent="0.25">
      <c r="A432" s="32">
        <v>44487</v>
      </c>
      <c r="B432" s="33">
        <v>23</v>
      </c>
      <c r="C432" s="34">
        <v>28199.185082221709</v>
      </c>
      <c r="D432" s="34">
        <v>40355.172307218745</v>
      </c>
      <c r="E432" s="34">
        <v>15695.998798843757</v>
      </c>
      <c r="F432" s="34">
        <v>53172.473252281256</v>
      </c>
      <c r="G432" s="34">
        <v>31683.595954218734</v>
      </c>
      <c r="H432" s="34">
        <v>7544.6918519218916</v>
      </c>
      <c r="I432" s="34">
        <v>25301.342383167968</v>
      </c>
      <c r="J432" s="34">
        <v>141.47377395629888</v>
      </c>
      <c r="K432" s="34">
        <v>21710.812901390629</v>
      </c>
      <c r="L432" s="34">
        <v>-155.69132490253833</v>
      </c>
      <c r="M432" s="34">
        <v>40034.147011204535</v>
      </c>
      <c r="N432" s="34">
        <v>15319.0148515</v>
      </c>
      <c r="O432" s="34">
        <v>43398.084149072281</v>
      </c>
      <c r="P432" s="34">
        <v>7453.401466921885</v>
      </c>
      <c r="Q432" s="34">
        <v>37.237447000000003</v>
      </c>
      <c r="R432" s="34">
        <v>7036.4499236132879</v>
      </c>
      <c r="S432" s="34">
        <v>51864.522836228425</v>
      </c>
      <c r="T432" s="34">
        <v>15583.222355242202</v>
      </c>
      <c r="U432" s="34">
        <v>9043.7579454687602</v>
      </c>
      <c r="V432" s="34">
        <v>67024.921096031248</v>
      </c>
      <c r="W432" s="34">
        <v>3939.32814121094</v>
      </c>
      <c r="X432" s="34">
        <v>11259.974210499979</v>
      </c>
      <c r="Y432" s="34">
        <v>22367.066904390733</v>
      </c>
      <c r="Z432" s="34">
        <v>73.763868408203123</v>
      </c>
      <c r="AA432" s="34">
        <v>27420.532953859391</v>
      </c>
      <c r="AB432" s="34">
        <v>15998.60843201563</v>
      </c>
      <c r="AC432" s="34">
        <v>26302.270497509107</v>
      </c>
      <c r="AD432" s="34">
        <v>41883.342533406249</v>
      </c>
      <c r="AE432" s="34">
        <v>9648.7661496718993</v>
      </c>
      <c r="AF432" s="34">
        <v>17.629778225806451</v>
      </c>
      <c r="AG432" s="34">
        <v>23510.520020281248</v>
      </c>
      <c r="AH432" s="34">
        <v>50733.421277812493</v>
      </c>
      <c r="AI432" s="34">
        <v>7589.69353027344</v>
      </c>
      <c r="AJ432" s="34">
        <v>49.228396125025938</v>
      </c>
      <c r="AK432" s="34">
        <v>4278.6411091093905</v>
      </c>
      <c r="AL432" s="34">
        <v>25757.186798306127</v>
      </c>
      <c r="AM432" s="34">
        <v>13626.91198479691</v>
      </c>
      <c r="AN432" s="34">
        <v>12209.230643531249</v>
      </c>
      <c r="AO432" s="34">
        <v>47452.222488953128</v>
      </c>
      <c r="AP432" s="34">
        <v>792.13392640000006</v>
      </c>
      <c r="AQ432" s="34">
        <v>39348.541057729723</v>
      </c>
      <c r="AR432" s="34">
        <v>51676.719222032531</v>
      </c>
      <c r="AS432" s="34">
        <v>58793.59456314065</v>
      </c>
      <c r="AT432" s="34">
        <v>18438.380463817008</v>
      </c>
      <c r="AU432" s="34">
        <v>49865.516819000004</v>
      </c>
      <c r="AV432" s="34">
        <v>28988.142664554423</v>
      </c>
      <c r="AW432" s="34">
        <v>5499.3479093418064</v>
      </c>
      <c r="AX432" s="34">
        <v>48720.088203863306</v>
      </c>
      <c r="AY432" s="34">
        <v>34196.133721837337</v>
      </c>
    </row>
    <row r="433" spans="1:51" x14ac:dyDescent="0.25">
      <c r="A433" s="32">
        <v>44487</v>
      </c>
      <c r="B433" s="33">
        <v>24</v>
      </c>
      <c r="C433" s="34">
        <v>24293.145157174833</v>
      </c>
      <c r="D433" s="34">
        <v>35390.518157593746</v>
      </c>
      <c r="E433" s="34">
        <v>14013.989169484401</v>
      </c>
      <c r="F433" s="34">
        <v>45082.518754223755</v>
      </c>
      <c r="G433" s="34">
        <v>28425.544015218737</v>
      </c>
      <c r="H433" s="34">
        <v>7521.994055718762</v>
      </c>
      <c r="I433" s="34">
        <v>22362.747615816399</v>
      </c>
      <c r="J433" s="34">
        <v>121.377140045166</v>
      </c>
      <c r="K433" s="34">
        <v>18986.376386140641</v>
      </c>
      <c r="L433" s="34">
        <v>-675.5662895879359</v>
      </c>
      <c r="M433" s="34">
        <v>36847.471369456318</v>
      </c>
      <c r="N433" s="34">
        <v>13802.120531359391</v>
      </c>
      <c r="O433" s="34">
        <v>38250.604156431655</v>
      </c>
      <c r="P433" s="34">
        <v>6499.5201019726665</v>
      </c>
      <c r="Q433" s="34">
        <v>36.517077999999998</v>
      </c>
      <c r="R433" s="34">
        <v>6110.6355916836028</v>
      </c>
      <c r="S433" s="34">
        <v>45614.128454525293</v>
      </c>
      <c r="T433" s="34">
        <v>13548.130879906264</v>
      </c>
      <c r="U433" s="34">
        <v>7894.3328254140697</v>
      </c>
      <c r="V433" s="34">
        <v>60135.318250718752</v>
      </c>
      <c r="W433" s="34">
        <v>3680.7855519843802</v>
      </c>
      <c r="X433" s="34">
        <v>10728.99949070311</v>
      </c>
      <c r="Y433" s="34">
        <v>21050.564366333743</v>
      </c>
      <c r="Z433" s="34">
        <v>51.500662384033312</v>
      </c>
      <c r="AA433" s="34">
        <v>23266.592479593772</v>
      </c>
      <c r="AB433" s="34">
        <v>14347.421698062501</v>
      </c>
      <c r="AC433" s="34">
        <v>23159.985769202838</v>
      </c>
      <c r="AD433" s="34">
        <v>34566.566654156246</v>
      </c>
      <c r="AE433" s="34">
        <v>9330.2824827031563</v>
      </c>
      <c r="AF433" s="34">
        <v>17.629778225806451</v>
      </c>
      <c r="AG433" s="34">
        <v>19937.405676281251</v>
      </c>
      <c r="AH433" s="34">
        <v>40519.906618124995</v>
      </c>
      <c r="AI433" s="34">
        <v>6602.7712402343805</v>
      </c>
      <c r="AJ433" s="34">
        <v>50.655240381124997</v>
      </c>
      <c r="AK433" s="34">
        <v>3732.6490811328204</v>
      </c>
      <c r="AL433" s="34">
        <v>22336.775159353005</v>
      </c>
      <c r="AM433" s="34">
        <v>11693.670787718784</v>
      </c>
      <c r="AN433" s="34">
        <v>11576.480934625</v>
      </c>
      <c r="AO433" s="34">
        <v>42064.246366757812</v>
      </c>
      <c r="AP433" s="34">
        <v>713.70608519999996</v>
      </c>
      <c r="AQ433" s="34">
        <v>36203.317703526613</v>
      </c>
      <c r="AR433" s="34">
        <v>45891.034917688754</v>
      </c>
      <c r="AS433" s="34">
        <v>50648.488968984384</v>
      </c>
      <c r="AT433" s="34">
        <v>17449.782607957677</v>
      </c>
      <c r="AU433" s="34">
        <v>43843.07942899999</v>
      </c>
      <c r="AV433" s="34">
        <v>9320.1176013200493</v>
      </c>
      <c r="AW433" s="34">
        <v>16886.966987680662</v>
      </c>
      <c r="AX433" s="34">
        <v>42493.238628695341</v>
      </c>
      <c r="AY433" s="34">
        <v>31177.999213446717</v>
      </c>
    </row>
    <row r="434" spans="1:51" x14ac:dyDescent="0.25">
      <c r="A434" s="32">
        <v>44488</v>
      </c>
      <c r="B434" s="33">
        <v>1</v>
      </c>
      <c r="C434" s="34">
        <v>21067.444484096719</v>
      </c>
      <c r="D434" s="34">
        <v>30543.131145468738</v>
      </c>
      <c r="E434" s="34">
        <v>12459.314466335951</v>
      </c>
      <c r="F434" s="34">
        <v>38762.510671538141</v>
      </c>
      <c r="G434" s="34">
        <v>23058.03201174999</v>
      </c>
      <c r="H434" s="34">
        <v>7298.8869186406337</v>
      </c>
      <c r="I434" s="34">
        <v>19707.729874445322</v>
      </c>
      <c r="J434" s="34">
        <v>100.6078205108643</v>
      </c>
      <c r="K434" s="34">
        <v>16463.626891093772</v>
      </c>
      <c r="L434" s="34">
        <v>-1240.6497967589894</v>
      </c>
      <c r="M434" s="34">
        <v>35162.845328366806</v>
      </c>
      <c r="N434" s="34">
        <v>12518.61430929689</v>
      </c>
      <c r="O434" s="34">
        <v>33418.617504119196</v>
      </c>
      <c r="P434" s="34">
        <v>5731.8619098437457</v>
      </c>
      <c r="Q434" s="34">
        <v>35.955233</v>
      </c>
      <c r="R434" s="34">
        <v>5049.027823203126</v>
      </c>
      <c r="S434" s="34">
        <v>38709.271540540925</v>
      </c>
      <c r="T434" s="34">
        <v>11912.79826514846</v>
      </c>
      <c r="U434" s="34">
        <v>7001.4395833984299</v>
      </c>
      <c r="V434" s="34">
        <v>50765.651227062503</v>
      </c>
      <c r="W434" s="34">
        <v>3336.3065436796896</v>
      </c>
      <c r="X434" s="34">
        <v>9181.5607486719127</v>
      </c>
      <c r="Y434" s="34">
        <v>19158.331068057552</v>
      </c>
      <c r="Z434" s="34">
        <v>89.987429962158245</v>
      </c>
      <c r="AA434" s="34">
        <v>18455.056387953158</v>
      </c>
      <c r="AB434" s="34">
        <v>13140.071674726574</v>
      </c>
      <c r="AC434" s="34">
        <v>20344.135197925105</v>
      </c>
      <c r="AD434" s="34">
        <v>30311.095924281253</v>
      </c>
      <c r="AE434" s="34">
        <v>7641.8634004140622</v>
      </c>
      <c r="AF434" s="34">
        <v>17.629778225806451</v>
      </c>
      <c r="AG434" s="34">
        <v>16734.8103566875</v>
      </c>
      <c r="AH434" s="34">
        <v>33655.862616656261</v>
      </c>
      <c r="AI434" s="34">
        <v>5388.8265136718801</v>
      </c>
      <c r="AJ434" s="34">
        <v>42.952618637020237</v>
      </c>
      <c r="AK434" s="34">
        <v>3431.4209962265704</v>
      </c>
      <c r="AL434" s="34">
        <v>18373.141738837399</v>
      </c>
      <c r="AM434" s="34">
        <v>9093.3070046796947</v>
      </c>
      <c r="AN434" s="34">
        <v>10376.08258804688</v>
      </c>
      <c r="AO434" s="34">
        <v>36583.736433761718</v>
      </c>
      <c r="AP434" s="34">
        <v>641.78471379999996</v>
      </c>
      <c r="AQ434" s="34">
        <v>33067.665649186762</v>
      </c>
      <c r="AR434" s="34">
        <v>39810.010860673159</v>
      </c>
      <c r="AS434" s="34">
        <v>42355.584266078149</v>
      </c>
      <c r="AT434" s="34">
        <v>16373.882666066998</v>
      </c>
      <c r="AU434" s="34">
        <v>37869.097747000007</v>
      </c>
      <c r="AV434" s="34">
        <v>5513.2380983200455</v>
      </c>
      <c r="AW434" s="34">
        <v>14600.364073461915</v>
      </c>
      <c r="AX434" s="34">
        <v>35350.294621925801</v>
      </c>
      <c r="AY434" s="34">
        <v>28491.155708227983</v>
      </c>
    </row>
    <row r="435" spans="1:51" x14ac:dyDescent="0.25">
      <c r="A435" s="32">
        <v>44488</v>
      </c>
      <c r="B435" s="33">
        <v>2</v>
      </c>
      <c r="C435" s="34">
        <v>19218.985985487343</v>
      </c>
      <c r="D435" s="34">
        <v>26915.617415718752</v>
      </c>
      <c r="E435" s="34">
        <v>10621.917884421871</v>
      </c>
      <c r="F435" s="34">
        <v>34392.889805906263</v>
      </c>
      <c r="G435" s="34">
        <v>20069.876948937526</v>
      </c>
      <c r="H435" s="34">
        <v>7130.7847825000117</v>
      </c>
      <c r="I435" s="34">
        <v>17804.560033312518</v>
      </c>
      <c r="J435" s="34">
        <v>88.361301422119297</v>
      </c>
      <c r="K435" s="34">
        <v>14485.340516562503</v>
      </c>
      <c r="L435" s="34">
        <v>-1113.2713461118074</v>
      </c>
      <c r="M435" s="34">
        <v>32501.818134606216</v>
      </c>
      <c r="N435" s="34">
        <v>11418.21627475001</v>
      </c>
      <c r="O435" s="34">
        <v>29789.04077874418</v>
      </c>
      <c r="P435" s="34">
        <v>5159.3158985273531</v>
      </c>
      <c r="Q435" s="34">
        <v>34.599329000000004</v>
      </c>
      <c r="R435" s="34">
        <v>4307.1471014414064</v>
      </c>
      <c r="S435" s="34">
        <v>32908.659765736229</v>
      </c>
      <c r="T435" s="34">
        <v>10768.176811968749</v>
      </c>
      <c r="U435" s="34">
        <v>6390.6449173672008</v>
      </c>
      <c r="V435" s="34">
        <v>45028.661084828142</v>
      </c>
      <c r="W435" s="34">
        <v>3092.6257562343799</v>
      </c>
      <c r="X435" s="34">
        <v>9188.0347181250145</v>
      </c>
      <c r="Y435" s="34">
        <v>18636.104331032129</v>
      </c>
      <c r="Z435" s="34">
        <v>57.725172882079995</v>
      </c>
      <c r="AA435" s="34">
        <v>15334.657711484373</v>
      </c>
      <c r="AB435" s="34">
        <v>12046.782965882821</v>
      </c>
      <c r="AC435" s="34">
        <v>18128.459485997584</v>
      </c>
      <c r="AD435" s="34">
        <v>25811.931300812503</v>
      </c>
      <c r="AE435" s="34">
        <v>6150.4340501718671</v>
      </c>
      <c r="AF435" s="34">
        <v>17.629778225806451</v>
      </c>
      <c r="AG435" s="34">
        <v>14341.684414593748</v>
      </c>
      <c r="AH435" s="34">
        <v>28939.950973656254</v>
      </c>
      <c r="AI435" s="34">
        <v>4505.2135009765698</v>
      </c>
      <c r="AJ435" s="34">
        <v>51.944129919482464</v>
      </c>
      <c r="AK435" s="34">
        <v>3269.43329251562</v>
      </c>
      <c r="AL435" s="34">
        <v>15539.601654243635</v>
      </c>
      <c r="AM435" s="34">
        <v>6830.3087826015817</v>
      </c>
      <c r="AN435" s="34">
        <v>9500.1255224531305</v>
      </c>
      <c r="AO435" s="34">
        <v>32267.777797296876</v>
      </c>
      <c r="AP435" s="34">
        <v>599.70141599999988</v>
      </c>
      <c r="AQ435" s="34">
        <v>30420.991139471924</v>
      </c>
      <c r="AR435" s="34">
        <v>34954.130042962206</v>
      </c>
      <c r="AS435" s="34">
        <v>35842.814286140638</v>
      </c>
      <c r="AT435" s="34">
        <v>15617.695302254553</v>
      </c>
      <c r="AU435" s="34">
        <v>33349.405001999992</v>
      </c>
      <c r="AV435" s="34">
        <v>10130.7300186638</v>
      </c>
      <c r="AW435" s="34">
        <v>8109.035326660166</v>
      </c>
      <c r="AX435" s="34">
        <v>29763.411668746106</v>
      </c>
      <c r="AY435" s="34">
        <v>26543.014156899826</v>
      </c>
    </row>
    <row r="436" spans="1:51" x14ac:dyDescent="0.25">
      <c r="A436" s="32">
        <v>44488</v>
      </c>
      <c r="B436" s="33">
        <v>3</v>
      </c>
      <c r="C436" s="34">
        <v>18313.007107659214</v>
      </c>
      <c r="D436" s="34">
        <v>24650.441914093753</v>
      </c>
      <c r="E436" s="34">
        <v>9730.1940300546994</v>
      </c>
      <c r="F436" s="34">
        <v>32126.984620537511</v>
      </c>
      <c r="G436" s="34">
        <v>17951.296990734387</v>
      </c>
      <c r="H436" s="34">
        <v>6938.0655287031477</v>
      </c>
      <c r="I436" s="34">
        <v>16585.779760250007</v>
      </c>
      <c r="J436" s="34">
        <v>87.911375045776396</v>
      </c>
      <c r="K436" s="34">
        <v>13410.412196062531</v>
      </c>
      <c r="L436" s="34">
        <v>-1582.2806746975439</v>
      </c>
      <c r="M436" s="34">
        <v>32194.678447466085</v>
      </c>
      <c r="N436" s="34">
        <v>10371.35574407813</v>
      </c>
      <c r="O436" s="34">
        <v>27709.975472541057</v>
      </c>
      <c r="P436" s="34">
        <v>4923.0241400781233</v>
      </c>
      <c r="Q436" s="34">
        <v>33.506481999999998</v>
      </c>
      <c r="R436" s="34">
        <v>3913.8252503847671</v>
      </c>
      <c r="S436" s="34">
        <v>29795.085128142491</v>
      </c>
      <c r="T436" s="34">
        <v>10262.091668796887</v>
      </c>
      <c r="U436" s="34">
        <v>6089.0447950937605</v>
      </c>
      <c r="V436" s="34">
        <v>40539.11349679689</v>
      </c>
      <c r="W436" s="34">
        <v>3119.7194321875004</v>
      </c>
      <c r="X436" s="34">
        <v>8312.1071161249856</v>
      </c>
      <c r="Y436" s="34">
        <v>17349.517197588299</v>
      </c>
      <c r="Z436" s="34">
        <v>14.375820312500082</v>
      </c>
      <c r="AA436" s="34">
        <v>13404.991413765629</v>
      </c>
      <c r="AB436" s="34">
        <v>11488.957234031252</v>
      </c>
      <c r="AC436" s="34">
        <v>17241.5040173171</v>
      </c>
      <c r="AD436" s="34">
        <v>23528.550894515633</v>
      </c>
      <c r="AE436" s="34">
        <v>6446.7603652343641</v>
      </c>
      <c r="AF436" s="34">
        <v>17.629778225806451</v>
      </c>
      <c r="AG436" s="34">
        <v>12913.613730468751</v>
      </c>
      <c r="AH436" s="34">
        <v>26709.074692937502</v>
      </c>
      <c r="AI436" s="34">
        <v>4010.9489257812597</v>
      </c>
      <c r="AJ436" s="34">
        <v>48.2503279296958</v>
      </c>
      <c r="AK436" s="34">
        <v>3044.1700006640635</v>
      </c>
      <c r="AL436" s="34">
        <v>13773.836600306126</v>
      </c>
      <c r="AM436" s="34">
        <v>5658.5271876718944</v>
      </c>
      <c r="AN436" s="34">
        <v>8682.0732961250214</v>
      </c>
      <c r="AO436" s="34">
        <v>29432.84726721876</v>
      </c>
      <c r="AP436" s="34">
        <v>606.36529540000004</v>
      </c>
      <c r="AQ436" s="34">
        <v>29045.906157893794</v>
      </c>
      <c r="AR436" s="34">
        <v>31968.462629341127</v>
      </c>
      <c r="AS436" s="34">
        <v>32006.86583650783</v>
      </c>
      <c r="AT436" s="34">
        <v>15090.866536145133</v>
      </c>
      <c r="AU436" s="34">
        <v>31538.984360000002</v>
      </c>
      <c r="AV436" s="34">
        <v>10460.744432241921</v>
      </c>
      <c r="AW436" s="34">
        <v>8515.145796981451</v>
      </c>
      <c r="AX436" s="34">
        <v>26477.114830367187</v>
      </c>
      <c r="AY436" s="34">
        <v>25352.637234243575</v>
      </c>
    </row>
    <row r="437" spans="1:51" x14ac:dyDescent="0.25">
      <c r="A437" s="32">
        <v>44488</v>
      </c>
      <c r="B437" s="33">
        <v>4</v>
      </c>
      <c r="C437" s="34">
        <v>17901.464601081094</v>
      </c>
      <c r="D437" s="34">
        <v>23629.827722062495</v>
      </c>
      <c r="E437" s="34">
        <v>9449.301513343773</v>
      </c>
      <c r="F437" s="34">
        <v>30903.067234308779</v>
      </c>
      <c r="G437" s="34">
        <v>17015.567024484357</v>
      </c>
      <c r="H437" s="34">
        <v>6845.8130418672099</v>
      </c>
      <c r="I437" s="34">
        <v>16199.711376042977</v>
      </c>
      <c r="J437" s="34">
        <v>85.359321594238196</v>
      </c>
      <c r="K437" s="34">
        <v>12809.623125031272</v>
      </c>
      <c r="L437" s="34">
        <v>-1873.8171610020217</v>
      </c>
      <c r="M437" s="34">
        <v>31774.57007475297</v>
      </c>
      <c r="N437" s="34">
        <v>9975.3265671249992</v>
      </c>
      <c r="O437" s="34">
        <v>26728.757070908247</v>
      </c>
      <c r="P437" s="34">
        <v>4627.9127860664221</v>
      </c>
      <c r="Q437" s="34">
        <v>32.015728000000003</v>
      </c>
      <c r="R437" s="34">
        <v>3656.7155354824226</v>
      </c>
      <c r="S437" s="34">
        <v>27680.76474881437</v>
      </c>
      <c r="T437" s="34">
        <v>9959.0639933906295</v>
      </c>
      <c r="U437" s="34">
        <v>6000.6110900781296</v>
      </c>
      <c r="V437" s="34">
        <v>38004.145544296887</v>
      </c>
      <c r="W437" s="34">
        <v>3086.5479043984401</v>
      </c>
      <c r="X437" s="34">
        <v>8039.6188262500436</v>
      </c>
      <c r="Y437" s="34">
        <v>16962.678087477077</v>
      </c>
      <c r="Z437" s="34">
        <v>33.50314117431649</v>
      </c>
      <c r="AA437" s="34">
        <v>10940.929100078143</v>
      </c>
      <c r="AB437" s="34">
        <v>11354.79103735157</v>
      </c>
      <c r="AC437" s="34">
        <v>15912.95897560079</v>
      </c>
      <c r="AD437" s="34">
        <v>22023.004782406253</v>
      </c>
      <c r="AE437" s="34">
        <v>6273.4590809453248</v>
      </c>
      <c r="AF437" s="34">
        <v>17.629778225806451</v>
      </c>
      <c r="AG437" s="34">
        <v>12123.593904718749</v>
      </c>
      <c r="AH437" s="34">
        <v>26178.737075812496</v>
      </c>
      <c r="AI437" s="34">
        <v>3746.31242675782</v>
      </c>
      <c r="AJ437" s="34">
        <v>42.652939666484087</v>
      </c>
      <c r="AK437" s="34">
        <v>3003.1113773085945</v>
      </c>
      <c r="AL437" s="34">
        <v>12769.015832501458</v>
      </c>
      <c r="AM437" s="34">
        <v>5495.2043074765634</v>
      </c>
      <c r="AN437" s="34">
        <v>8685.4916309687596</v>
      </c>
      <c r="AO437" s="34">
        <v>28291.413409695328</v>
      </c>
      <c r="AP437" s="34">
        <v>588.9017791</v>
      </c>
      <c r="AQ437" s="34">
        <v>28469.922895706302</v>
      </c>
      <c r="AR437" s="34">
        <v>30565.159241161455</v>
      </c>
      <c r="AS437" s="34">
        <v>30182.131447726591</v>
      </c>
      <c r="AT437" s="34">
        <v>14710.323410785782</v>
      </c>
      <c r="AU437" s="34">
        <v>30119.544347000003</v>
      </c>
      <c r="AV437" s="34">
        <v>11725.933964163814</v>
      </c>
      <c r="AW437" s="34">
        <v>5543.8101471142672</v>
      </c>
      <c r="AX437" s="34">
        <v>24506.524321269539</v>
      </c>
      <c r="AY437" s="34">
        <v>24937.73179138422</v>
      </c>
    </row>
    <row r="438" spans="1:51" x14ac:dyDescent="0.25">
      <c r="A438" s="32">
        <v>44488</v>
      </c>
      <c r="B438" s="33">
        <v>5</v>
      </c>
      <c r="C438" s="34">
        <v>17484.841622065473</v>
      </c>
      <c r="D438" s="34">
        <v>22996.876311343753</v>
      </c>
      <c r="E438" s="34">
        <v>8949.1420713203224</v>
      </c>
      <c r="F438" s="34">
        <v>30314.65208121817</v>
      </c>
      <c r="G438" s="34">
        <v>16926.920320375004</v>
      </c>
      <c r="H438" s="34">
        <v>6696.525769484394</v>
      </c>
      <c r="I438" s="34">
        <v>16035.955698953134</v>
      </c>
      <c r="J438" s="34">
        <v>80.638946533203111</v>
      </c>
      <c r="K438" s="34">
        <v>12402.474932132822</v>
      </c>
      <c r="L438" s="34">
        <v>-1854.1347329835626</v>
      </c>
      <c r="M438" s="34">
        <v>31229.23032872886</v>
      </c>
      <c r="N438" s="34">
        <v>9612.3966792031297</v>
      </c>
      <c r="O438" s="34">
        <v>26466.915645611374</v>
      </c>
      <c r="P438" s="34">
        <v>4489.9439417421936</v>
      </c>
      <c r="Q438" s="34">
        <v>31.460748000000002</v>
      </c>
      <c r="R438" s="34">
        <v>3515.445004000002</v>
      </c>
      <c r="S438" s="34">
        <v>26881.216351150302</v>
      </c>
      <c r="T438" s="34">
        <v>9791.371582960961</v>
      </c>
      <c r="U438" s="34">
        <v>5881.6872220468804</v>
      </c>
      <c r="V438" s="34">
        <v>36451.999470546893</v>
      </c>
      <c r="W438" s="34">
        <v>2802.4253374531299</v>
      </c>
      <c r="X438" s="34">
        <v>7889.9849064375085</v>
      </c>
      <c r="Y438" s="34">
        <v>16437.52344729289</v>
      </c>
      <c r="Z438" s="34">
        <v>82.102795562744078</v>
      </c>
      <c r="AA438" s="34">
        <v>10951.227574007795</v>
      </c>
      <c r="AB438" s="34">
        <v>11382.008390257821</v>
      </c>
      <c r="AC438" s="34">
        <v>15937.912569890716</v>
      </c>
      <c r="AD438" s="34">
        <v>21976.867193750004</v>
      </c>
      <c r="AE438" s="34">
        <v>6628.565792765633</v>
      </c>
      <c r="AF438" s="34">
        <v>17.629778225806451</v>
      </c>
      <c r="AG438" s="34">
        <v>11782.916204625</v>
      </c>
      <c r="AH438" s="34">
        <v>25427.631109937494</v>
      </c>
      <c r="AI438" s="34">
        <v>3630.2474121093751</v>
      </c>
      <c r="AJ438" s="34">
        <v>45.342233963760691</v>
      </c>
      <c r="AK438" s="34">
        <v>2910.1135674804682</v>
      </c>
      <c r="AL438" s="34">
        <v>12190.449626267065</v>
      </c>
      <c r="AM438" s="34">
        <v>4904.857992320337</v>
      </c>
      <c r="AN438" s="34">
        <v>8242.8304781406296</v>
      </c>
      <c r="AO438" s="34">
        <v>27295.957004082036</v>
      </c>
      <c r="AP438" s="34">
        <v>570.4582673000001</v>
      </c>
      <c r="AQ438" s="34">
        <v>28086.035147706316</v>
      </c>
      <c r="AR438" s="34">
        <v>29950.1091262591</v>
      </c>
      <c r="AS438" s="34">
        <v>28917.834176484379</v>
      </c>
      <c r="AT438" s="34">
        <v>14721.376504035772</v>
      </c>
      <c r="AU438" s="34">
        <v>30068.861563999999</v>
      </c>
      <c r="AV438" s="34">
        <v>13755.21127913256</v>
      </c>
      <c r="AW438" s="34">
        <v>2756.6413411943395</v>
      </c>
      <c r="AX438" s="34">
        <v>24059.952289822279</v>
      </c>
      <c r="AY438" s="34">
        <v>24316.728448571725</v>
      </c>
    </row>
    <row r="439" spans="1:51" x14ac:dyDescent="0.25">
      <c r="A439" s="32">
        <v>44488</v>
      </c>
      <c r="B439" s="33">
        <v>6</v>
      </c>
      <c r="C439" s="34">
        <v>17001.233780612358</v>
      </c>
      <c r="D439" s="34">
        <v>24485.8634584375</v>
      </c>
      <c r="E439" s="34">
        <v>9110.5662568672014</v>
      </c>
      <c r="F439" s="34">
        <v>32059.123389949411</v>
      </c>
      <c r="G439" s="34">
        <v>17401.940523640616</v>
      </c>
      <c r="H439" s="34">
        <v>6927.5605945468942</v>
      </c>
      <c r="I439" s="34">
        <v>16401.944639132827</v>
      </c>
      <c r="J439" s="34">
        <v>83.718446731567411</v>
      </c>
      <c r="K439" s="34">
        <v>12896.456844023451</v>
      </c>
      <c r="L439" s="34">
        <v>-1666.9139989060714</v>
      </c>
      <c r="M439" s="34">
        <v>32018.188886847329</v>
      </c>
      <c r="N439" s="34">
        <v>10026.22215915627</v>
      </c>
      <c r="O439" s="34">
        <v>27331.147165033257</v>
      </c>
      <c r="P439" s="34">
        <v>4413.0894795351624</v>
      </c>
      <c r="Q439" s="34">
        <v>31.630469999999999</v>
      </c>
      <c r="R439" s="34">
        <v>3662.9187470195311</v>
      </c>
      <c r="S439" s="34">
        <v>27784.787438236242</v>
      </c>
      <c r="T439" s="34">
        <v>9676.004939890634</v>
      </c>
      <c r="U439" s="34">
        <v>5911.01294874219</v>
      </c>
      <c r="V439" s="34">
        <v>37121.390513546903</v>
      </c>
      <c r="W439" s="34">
        <v>2669.2551874843798</v>
      </c>
      <c r="X439" s="34">
        <v>6936.3021591406796</v>
      </c>
      <c r="Y439" s="34">
        <v>17864.035297974409</v>
      </c>
      <c r="Z439" s="34">
        <v>160.28538253784171</v>
      </c>
      <c r="AA439" s="34">
        <v>10825.813564585966</v>
      </c>
      <c r="AB439" s="34">
        <v>11180.242869968752</v>
      </c>
      <c r="AC439" s="34">
        <v>15955.871949442677</v>
      </c>
      <c r="AD439" s="34">
        <v>22001.836962703139</v>
      </c>
      <c r="AE439" s="34">
        <v>6303.3303489921827</v>
      </c>
      <c r="AF439" s="34">
        <v>17.629778225806451</v>
      </c>
      <c r="AG439" s="34">
        <v>12180.20396115625</v>
      </c>
      <c r="AH439" s="34">
        <v>25289.313391718748</v>
      </c>
      <c r="AI439" s="34">
        <v>3749.1000488281206</v>
      </c>
      <c r="AJ439" s="34">
        <v>44.912566273840525</v>
      </c>
      <c r="AK439" s="34">
        <v>2717.2889216914064</v>
      </c>
      <c r="AL439" s="34">
        <v>12537.797174657697</v>
      </c>
      <c r="AM439" s="34">
        <v>4930.3318938593948</v>
      </c>
      <c r="AN439" s="34">
        <v>8280.0058453593902</v>
      </c>
      <c r="AO439" s="34">
        <v>27246.864038519554</v>
      </c>
      <c r="AP439" s="34">
        <v>567.97885130000009</v>
      </c>
      <c r="AQ439" s="34">
        <v>28214.501275190662</v>
      </c>
      <c r="AR439" s="34">
        <v>30309.950820891889</v>
      </c>
      <c r="AS439" s="34">
        <v>29852.91531897656</v>
      </c>
      <c r="AT439" s="34">
        <v>14744.115878785791</v>
      </c>
      <c r="AU439" s="34">
        <v>31082.874029999999</v>
      </c>
      <c r="AV439" s="34">
        <v>14142.678152163797</v>
      </c>
      <c r="AW439" s="34">
        <v>2266.9771731250048</v>
      </c>
      <c r="AX439" s="34">
        <v>24743.142704593774</v>
      </c>
      <c r="AY439" s="34">
        <v>24102.350729696711</v>
      </c>
    </row>
    <row r="440" spans="1:51" x14ac:dyDescent="0.25">
      <c r="A440" s="32">
        <v>44488</v>
      </c>
      <c r="B440" s="33">
        <v>7</v>
      </c>
      <c r="C440" s="34">
        <v>18321.822014456113</v>
      </c>
      <c r="D440" s="34">
        <v>26960.428317218753</v>
      </c>
      <c r="E440" s="34">
        <v>11054.29014671095</v>
      </c>
      <c r="F440" s="34">
        <v>39258.026378664399</v>
      </c>
      <c r="G440" s="34">
        <v>19394.948324796864</v>
      </c>
      <c r="H440" s="34">
        <v>6503.9202913437812</v>
      </c>
      <c r="I440" s="34">
        <v>18417.885293164065</v>
      </c>
      <c r="J440" s="34">
        <v>91.136947631835909</v>
      </c>
      <c r="K440" s="34">
        <v>14380.85485030471</v>
      </c>
      <c r="L440" s="34">
        <v>-2012.4083083885707</v>
      </c>
      <c r="M440" s="34">
        <v>31982.779647748808</v>
      </c>
      <c r="N440" s="34">
        <v>11390.540219062521</v>
      </c>
      <c r="O440" s="34">
        <v>31374.755506720721</v>
      </c>
      <c r="P440" s="34">
        <v>4938.0644820142898</v>
      </c>
      <c r="Q440" s="34">
        <v>32.350849000000004</v>
      </c>
      <c r="R440" s="34">
        <v>4115.6694758222675</v>
      </c>
      <c r="S440" s="34">
        <v>31012.917123486241</v>
      </c>
      <c r="T440" s="34">
        <v>10804.094354054698</v>
      </c>
      <c r="U440" s="34">
        <v>6692.8797949296895</v>
      </c>
      <c r="V440" s="34">
        <v>42474.974526781269</v>
      </c>
      <c r="W440" s="34">
        <v>2821.0539608828203</v>
      </c>
      <c r="X440" s="34">
        <v>5702.6083500469249</v>
      </c>
      <c r="Y440" s="34">
        <v>19935.649691087197</v>
      </c>
      <c r="Z440" s="34">
        <v>196.00096908569338</v>
      </c>
      <c r="AA440" s="34">
        <v>13100.743423398428</v>
      </c>
      <c r="AB440" s="34">
        <v>12089.541078656264</v>
      </c>
      <c r="AC440" s="34">
        <v>18528.873234803446</v>
      </c>
      <c r="AD440" s="34">
        <v>25099.424131812499</v>
      </c>
      <c r="AE440" s="34">
        <v>5194.3486104375143</v>
      </c>
      <c r="AF440" s="34">
        <v>17.629778225806451</v>
      </c>
      <c r="AG440" s="34">
        <v>14097.87484875</v>
      </c>
      <c r="AH440" s="34">
        <v>27163.237535312503</v>
      </c>
      <c r="AI440" s="34">
        <v>4043.7223972879619</v>
      </c>
      <c r="AJ440" s="34">
        <v>36.795609124315945</v>
      </c>
      <c r="AK440" s="34">
        <v>2888.9178129969323</v>
      </c>
      <c r="AL440" s="34">
        <v>13704.684918321756</v>
      </c>
      <c r="AM440" s="34">
        <v>5316.4346473672394</v>
      </c>
      <c r="AN440" s="34">
        <v>9042.0305784218781</v>
      </c>
      <c r="AO440" s="34">
        <v>29492.204883441409</v>
      </c>
      <c r="AP440" s="34">
        <v>600.30367159999992</v>
      </c>
      <c r="AQ440" s="34">
        <v>30862.596409089125</v>
      </c>
      <c r="AR440" s="34">
        <v>33119.52237204813</v>
      </c>
      <c r="AS440" s="34">
        <v>33750.183810968767</v>
      </c>
      <c r="AT440" s="34">
        <v>14979.771915645164</v>
      </c>
      <c r="AU440" s="34">
        <v>34988.495466</v>
      </c>
      <c r="AV440" s="34">
        <v>14673.950049726285</v>
      </c>
      <c r="AW440" s="34">
        <v>2329.4697722802757</v>
      </c>
      <c r="AX440" s="34">
        <v>27296.530208939479</v>
      </c>
      <c r="AY440" s="34">
        <v>25545.917636571739</v>
      </c>
    </row>
    <row r="441" spans="1:51" x14ac:dyDescent="0.25">
      <c r="A441" s="32">
        <v>44488</v>
      </c>
      <c r="B441" s="33">
        <v>8</v>
      </c>
      <c r="C441" s="34">
        <v>22001.865892002988</v>
      </c>
      <c r="D441" s="34">
        <v>29354.878921406245</v>
      </c>
      <c r="E441" s="34">
        <v>13678.10981082032</v>
      </c>
      <c r="F441" s="34">
        <v>47761.73230163625</v>
      </c>
      <c r="G441" s="34">
        <v>21352.202619080181</v>
      </c>
      <c r="H441" s="34">
        <v>7091.2506038125221</v>
      </c>
      <c r="I441" s="34">
        <v>23056.908620929698</v>
      </c>
      <c r="J441" s="34">
        <v>109.4616184234619</v>
      </c>
      <c r="K441" s="34">
        <v>16649.11603564064</v>
      </c>
      <c r="L441" s="34">
        <v>-1501.5862154019705</v>
      </c>
      <c r="M441" s="34">
        <v>34523.003741789486</v>
      </c>
      <c r="N441" s="34">
        <v>12245.729974078131</v>
      </c>
      <c r="O441" s="34">
        <v>37093.191329439476</v>
      </c>
      <c r="P441" s="34">
        <v>5367.4217023532792</v>
      </c>
      <c r="Q441" s="34">
        <v>33.432570999999996</v>
      </c>
      <c r="R441" s="34">
        <v>4322.821018531251</v>
      </c>
      <c r="S441" s="34">
        <v>33919.96075680654</v>
      </c>
      <c r="T441" s="34">
        <v>11512.012765812518</v>
      </c>
      <c r="U441" s="34">
        <v>7130.6164858984503</v>
      </c>
      <c r="V441" s="34">
        <v>47769.817983781257</v>
      </c>
      <c r="W441" s="34">
        <v>3454.6041942031297</v>
      </c>
      <c r="X441" s="34">
        <v>5305.1367093377357</v>
      </c>
      <c r="Y441" s="34">
        <v>22552.059280110701</v>
      </c>
      <c r="Z441" s="34">
        <v>34.603756561279269</v>
      </c>
      <c r="AA441" s="34">
        <v>14930.498495781279</v>
      </c>
      <c r="AB441" s="34">
        <v>16174.737375125011</v>
      </c>
      <c r="AC441" s="34">
        <v>21045.280988567105</v>
      </c>
      <c r="AD441" s="34">
        <v>26906.317124437497</v>
      </c>
      <c r="AE441" s="34">
        <v>5315.7423272031529</v>
      </c>
      <c r="AF441" s="34">
        <v>17.629778225806451</v>
      </c>
      <c r="AG441" s="34">
        <v>16362.745690906249</v>
      </c>
      <c r="AH441" s="34">
        <v>26639.028641625002</v>
      </c>
      <c r="AI441" s="34">
        <v>4056.7714958745128</v>
      </c>
      <c r="AJ441" s="34">
        <v>56.086250844391429</v>
      </c>
      <c r="AK441" s="34">
        <v>3315.090211456928</v>
      </c>
      <c r="AL441" s="34">
        <v>14183.831421743625</v>
      </c>
      <c r="AM441" s="34">
        <v>5836.0265861484722</v>
      </c>
      <c r="AN441" s="34">
        <v>9542.040015906261</v>
      </c>
      <c r="AO441" s="34">
        <v>33011.458558523438</v>
      </c>
      <c r="AP441" s="34">
        <v>678.50799830000005</v>
      </c>
      <c r="AQ441" s="34">
        <v>37149.362510104751</v>
      </c>
      <c r="AR441" s="34">
        <v>39335.390813345024</v>
      </c>
      <c r="AS441" s="34">
        <v>36489.039949859405</v>
      </c>
      <c r="AT441" s="34">
        <v>16689.555658363897</v>
      </c>
      <c r="AU441" s="34">
        <v>41331.673144</v>
      </c>
      <c r="AV441" s="34">
        <v>14444.977263382549</v>
      </c>
      <c r="AW441" s="34">
        <v>1937.1531525615292</v>
      </c>
      <c r="AX441" s="34">
        <v>28396.813668390641</v>
      </c>
      <c r="AY441" s="34">
        <v>32496.485996868621</v>
      </c>
    </row>
    <row r="442" spans="1:51" x14ac:dyDescent="0.25">
      <c r="A442" s="32">
        <v>44488</v>
      </c>
      <c r="B442" s="33">
        <v>9</v>
      </c>
      <c r="C442" s="34">
        <v>28556.240437440454</v>
      </c>
      <c r="D442" s="34">
        <v>35607.630446000003</v>
      </c>
      <c r="E442" s="34">
        <v>14759.667265031283</v>
      </c>
      <c r="F442" s="34">
        <v>54194.57049780876</v>
      </c>
      <c r="G442" s="34">
        <v>28641.743422928012</v>
      </c>
      <c r="H442" s="34">
        <v>9118.1284889687704</v>
      </c>
      <c r="I442" s="34">
        <v>28337.88724357032</v>
      </c>
      <c r="J442" s="34">
        <v>119.56295204162591</v>
      </c>
      <c r="K442" s="34">
        <v>20000.892534031267</v>
      </c>
      <c r="L442" s="34">
        <v>26.955067728405993</v>
      </c>
      <c r="M442" s="34">
        <v>41087.164171378172</v>
      </c>
      <c r="N442" s="34">
        <v>13232.646607203131</v>
      </c>
      <c r="O442" s="34">
        <v>43985.512359767599</v>
      </c>
      <c r="P442" s="34">
        <v>4589.8007792488615</v>
      </c>
      <c r="Q442" s="34">
        <v>33.688744</v>
      </c>
      <c r="R442" s="34">
        <v>4601.5019769453129</v>
      </c>
      <c r="S442" s="34">
        <v>39823.679846697152</v>
      </c>
      <c r="T442" s="34">
        <v>12672.392717328141</v>
      </c>
      <c r="U442" s="34">
        <v>7479.7723767031302</v>
      </c>
      <c r="V442" s="34">
        <v>52883.985511968749</v>
      </c>
      <c r="W442" s="34">
        <v>4251.1172674375102</v>
      </c>
      <c r="X442" s="34">
        <v>8997.1136591830891</v>
      </c>
      <c r="Y442" s="34">
        <v>26634.194076956992</v>
      </c>
      <c r="Z442" s="34">
        <v>-98.838583984375063</v>
      </c>
      <c r="AA442" s="34">
        <v>18525.487867531268</v>
      </c>
      <c r="AB442" s="34">
        <v>20757.681214843746</v>
      </c>
      <c r="AC442" s="34">
        <v>23740.54644867676</v>
      </c>
      <c r="AD442" s="34">
        <v>29103.052493781244</v>
      </c>
      <c r="AE442" s="34">
        <v>7131.0499724687543</v>
      </c>
      <c r="AF442" s="34">
        <v>17.629778225806451</v>
      </c>
      <c r="AG442" s="34">
        <v>18852.921849937498</v>
      </c>
      <c r="AH442" s="34">
        <v>30508.3801575625</v>
      </c>
      <c r="AI442" s="34">
        <v>5453.6144895825837</v>
      </c>
      <c r="AJ442" s="34">
        <v>93.876764138970316</v>
      </c>
      <c r="AK442" s="34">
        <v>5973.0382317725243</v>
      </c>
      <c r="AL442" s="34">
        <v>14970.885629274886</v>
      </c>
      <c r="AM442" s="34">
        <v>8442.2750378750043</v>
      </c>
      <c r="AN442" s="34">
        <v>9950.4814001875093</v>
      </c>
      <c r="AO442" s="34">
        <v>38755.809519964838</v>
      </c>
      <c r="AP442" s="34">
        <v>950.78253780000023</v>
      </c>
      <c r="AQ442" s="34">
        <v>46181.746718346913</v>
      </c>
      <c r="AR442" s="34">
        <v>47828.986611227861</v>
      </c>
      <c r="AS442" s="34">
        <v>41432.302679140645</v>
      </c>
      <c r="AT442" s="34">
        <v>20784.157999113893</v>
      </c>
      <c r="AU442" s="34">
        <v>41487.973611000001</v>
      </c>
      <c r="AV442" s="34">
        <v>18746.011528773175</v>
      </c>
      <c r="AW442" s="34">
        <v>984.83445774511688</v>
      </c>
      <c r="AX442" s="34">
        <v>31946.922903533225</v>
      </c>
      <c r="AY442" s="34">
        <v>42819.501752915443</v>
      </c>
    </row>
    <row r="443" spans="1:51" x14ac:dyDescent="0.25">
      <c r="A443" s="32">
        <v>44488</v>
      </c>
      <c r="B443" s="33">
        <v>10</v>
      </c>
      <c r="C443" s="34">
        <v>32607.789550159192</v>
      </c>
      <c r="D443" s="34">
        <v>39813.476508531261</v>
      </c>
      <c r="E443" s="34">
        <v>14689.585751781267</v>
      </c>
      <c r="F443" s="34">
        <v>59357.206846693749</v>
      </c>
      <c r="G443" s="34">
        <v>32637.156770868311</v>
      </c>
      <c r="H443" s="34">
        <v>9898.8434970312792</v>
      </c>
      <c r="I443" s="34">
        <v>32112.964292171862</v>
      </c>
      <c r="J443" s="34">
        <v>121.0905361175538</v>
      </c>
      <c r="K443" s="34">
        <v>21933.02747570314</v>
      </c>
      <c r="L443" s="34">
        <v>1125.3521670835835</v>
      </c>
      <c r="M443" s="34">
        <v>43708.68433427273</v>
      </c>
      <c r="N443" s="34">
        <v>14734.971197750001</v>
      </c>
      <c r="O443" s="34">
        <v>48724.14137903323</v>
      </c>
      <c r="P443" s="34">
        <v>3417.2660887791726</v>
      </c>
      <c r="Q443" s="34">
        <v>33.950293000000002</v>
      </c>
      <c r="R443" s="34">
        <v>5002.5482869804691</v>
      </c>
      <c r="S443" s="34">
        <v>44402.970629540912</v>
      </c>
      <c r="T443" s="34">
        <v>14335.947481390649</v>
      </c>
      <c r="U443" s="34">
        <v>7850.4504927968801</v>
      </c>
      <c r="V443" s="34">
        <v>56699.795831156254</v>
      </c>
      <c r="W443" s="34">
        <v>4433.64303021876</v>
      </c>
      <c r="X443" s="34">
        <v>11818.448506757821</v>
      </c>
      <c r="Y443" s="34">
        <v>27737.153429338294</v>
      </c>
      <c r="Z443" s="34">
        <v>-125.9994458007814</v>
      </c>
      <c r="AA443" s="34">
        <v>22117.303496687491</v>
      </c>
      <c r="AB443" s="34">
        <v>23132.77605204688</v>
      </c>
      <c r="AC443" s="34">
        <v>25714.183087877685</v>
      </c>
      <c r="AD443" s="34">
        <v>31367.538173812489</v>
      </c>
      <c r="AE443" s="34">
        <v>7876.7378471093971</v>
      </c>
      <c r="AF443" s="34">
        <v>17.629778225806451</v>
      </c>
      <c r="AG443" s="34">
        <v>20725.370040187499</v>
      </c>
      <c r="AH443" s="34">
        <v>33617.453569093748</v>
      </c>
      <c r="AI443" s="34">
        <v>6087.9839010718933</v>
      </c>
      <c r="AJ443" s="34">
        <v>138.09245983468242</v>
      </c>
      <c r="AK443" s="34">
        <v>7511.8148896390448</v>
      </c>
      <c r="AL443" s="34">
        <v>16304.930256087388</v>
      </c>
      <c r="AM443" s="34">
        <v>9954.1283394375314</v>
      </c>
      <c r="AN443" s="34">
        <v>10557.653014687521</v>
      </c>
      <c r="AO443" s="34">
        <v>43370.156851085936</v>
      </c>
      <c r="AP443" s="34">
        <v>1813.8521879999998</v>
      </c>
      <c r="AQ443" s="34">
        <v>52962.335698737508</v>
      </c>
      <c r="AR443" s="34">
        <v>53774.819422196582</v>
      </c>
      <c r="AS443" s="34">
        <v>45394.841494687513</v>
      </c>
      <c r="AT443" s="34">
        <v>22367.452955941986</v>
      </c>
      <c r="AU443" s="34">
        <v>50179.971177000007</v>
      </c>
      <c r="AV443" s="34">
        <v>20021.542298616911</v>
      </c>
      <c r="AW443" s="34">
        <v>786.77166807031267</v>
      </c>
      <c r="AX443" s="34">
        <v>35170.776965751953</v>
      </c>
      <c r="AY443" s="34">
        <v>49860.086410102936</v>
      </c>
    </row>
    <row r="444" spans="1:51" x14ac:dyDescent="0.25">
      <c r="A444" s="32">
        <v>44488</v>
      </c>
      <c r="B444" s="33">
        <v>11</v>
      </c>
      <c r="C444" s="34">
        <v>34719.032504476847</v>
      </c>
      <c r="D444" s="34">
        <v>41615.782372406262</v>
      </c>
      <c r="E444" s="34">
        <v>16157.13073364065</v>
      </c>
      <c r="F444" s="34">
        <v>63474.612218274997</v>
      </c>
      <c r="G444" s="34">
        <v>34692.784758096728</v>
      </c>
      <c r="H444" s="34">
        <v>10223.744301796891</v>
      </c>
      <c r="I444" s="34">
        <v>35085.134493421865</v>
      </c>
      <c r="J444" s="34">
        <v>123.846960067749</v>
      </c>
      <c r="K444" s="34">
        <v>23050.27524468752</v>
      </c>
      <c r="L444" s="34">
        <v>947.05961358553759</v>
      </c>
      <c r="M444" s="34">
        <v>45532.609947349862</v>
      </c>
      <c r="N444" s="34">
        <v>15964.51748396875</v>
      </c>
      <c r="O444" s="34">
        <v>52143.014670689488</v>
      </c>
      <c r="P444" s="34">
        <v>3409.1264240970859</v>
      </c>
      <c r="Q444" s="34">
        <v>33.962130000000002</v>
      </c>
      <c r="R444" s="34">
        <v>5273.2118004414078</v>
      </c>
      <c r="S444" s="34">
        <v>46518.836035744032</v>
      </c>
      <c r="T444" s="34">
        <v>15737.729114062535</v>
      </c>
      <c r="U444" s="34">
        <v>8712.6220921718905</v>
      </c>
      <c r="V444" s="34">
        <v>60249.233289781245</v>
      </c>
      <c r="W444" s="34">
        <v>4903.9963836171992</v>
      </c>
      <c r="X444" s="34">
        <v>12341.665527899111</v>
      </c>
      <c r="Y444" s="34">
        <v>29062.386778478191</v>
      </c>
      <c r="Z444" s="34">
        <v>-132.69923522949219</v>
      </c>
      <c r="AA444" s="34">
        <v>24043.391016234393</v>
      </c>
      <c r="AB444" s="34">
        <v>24375.302092718754</v>
      </c>
      <c r="AC444" s="34">
        <v>27859.58725210273</v>
      </c>
      <c r="AD444" s="34">
        <v>33504.157349281239</v>
      </c>
      <c r="AE444" s="34">
        <v>8073.8184029531494</v>
      </c>
      <c r="AF444" s="34">
        <v>17.629778225806451</v>
      </c>
      <c r="AG444" s="34">
        <v>21144.349003687501</v>
      </c>
      <c r="AH444" s="34">
        <v>35201.99242103126</v>
      </c>
      <c r="AI444" s="34">
        <v>6413.970591448151</v>
      </c>
      <c r="AJ444" s="34">
        <v>137.78241706473801</v>
      </c>
      <c r="AK444" s="34">
        <v>8068.0746579555816</v>
      </c>
      <c r="AL444" s="34">
        <v>17589.620610321766</v>
      </c>
      <c r="AM444" s="34">
        <v>11249.544506156246</v>
      </c>
      <c r="AN444" s="34">
        <v>11076.63482665626</v>
      </c>
      <c r="AO444" s="34">
        <v>46062.030640410158</v>
      </c>
      <c r="AP444" s="34">
        <v>1875.4459379000002</v>
      </c>
      <c r="AQ444" s="34">
        <v>57224.606456534391</v>
      </c>
      <c r="AR444" s="34">
        <v>56696.036345501307</v>
      </c>
      <c r="AS444" s="34">
        <v>47633.890980328142</v>
      </c>
      <c r="AT444" s="34">
        <v>23126.882929770138</v>
      </c>
      <c r="AU444" s="34">
        <v>51729.333236000006</v>
      </c>
      <c r="AV444" s="34">
        <v>20646.046890054422</v>
      </c>
      <c r="AW444" s="34">
        <v>2628.2095333124989</v>
      </c>
      <c r="AX444" s="34">
        <v>37144.913900343774</v>
      </c>
      <c r="AY444" s="34">
        <v>53766.451240384165</v>
      </c>
    </row>
    <row r="445" spans="1:51" x14ac:dyDescent="0.25">
      <c r="A445" s="32">
        <v>44488</v>
      </c>
      <c r="B445" s="33">
        <v>12</v>
      </c>
      <c r="C445" s="34">
        <v>35750.177640968999</v>
      </c>
      <c r="D445" s="34">
        <v>43034.982198781232</v>
      </c>
      <c r="E445" s="34">
        <v>17152.243351453151</v>
      </c>
      <c r="F445" s="34">
        <v>65929.425950806253</v>
      </c>
      <c r="G445" s="34">
        <v>37449.008466532316</v>
      </c>
      <c r="H445" s="34">
        <v>10899.488600734387</v>
      </c>
      <c r="I445" s="34">
        <v>36193.314819765641</v>
      </c>
      <c r="J445" s="34">
        <v>116.3531875610351</v>
      </c>
      <c r="K445" s="34">
        <v>23689.335324140648</v>
      </c>
      <c r="L445" s="34">
        <v>1371.7989060140681</v>
      </c>
      <c r="M445" s="34">
        <v>46384.582591983642</v>
      </c>
      <c r="N445" s="34">
        <v>17569.2584135</v>
      </c>
      <c r="O445" s="34">
        <v>54081.995722626991</v>
      </c>
      <c r="P445" s="34">
        <v>3637.5473816211788</v>
      </c>
      <c r="Q445" s="34">
        <v>34.309066000000001</v>
      </c>
      <c r="R445" s="34">
        <v>5582.1357794179703</v>
      </c>
      <c r="S445" s="34">
        <v>48382.358062259664</v>
      </c>
      <c r="T445" s="34">
        <v>16646.846580171892</v>
      </c>
      <c r="U445" s="34">
        <v>9603.2927629375008</v>
      </c>
      <c r="V445" s="34">
        <v>63579.632900937511</v>
      </c>
      <c r="W445" s="34">
        <v>5052.1768937343795</v>
      </c>
      <c r="X445" s="34">
        <v>14023.739197789781</v>
      </c>
      <c r="Y445" s="34">
        <v>28812.156595896289</v>
      </c>
      <c r="Z445" s="34">
        <v>-125.66614318847667</v>
      </c>
      <c r="AA445" s="34">
        <v>25458.289004750037</v>
      </c>
      <c r="AB445" s="34">
        <v>24596.276983906253</v>
      </c>
      <c r="AC445" s="34">
        <v>29352.385172786475</v>
      </c>
      <c r="AD445" s="34">
        <v>35501.033287968748</v>
      </c>
      <c r="AE445" s="34">
        <v>8547.7576156973864</v>
      </c>
      <c r="AF445" s="34">
        <v>17.629778225806451</v>
      </c>
      <c r="AG445" s="34">
        <v>21998.212422593748</v>
      </c>
      <c r="AH445" s="34">
        <v>36673.969350375017</v>
      </c>
      <c r="AI445" s="34">
        <v>6535.6390875239422</v>
      </c>
      <c r="AJ445" s="34">
        <v>140.63168377402656</v>
      </c>
      <c r="AK445" s="34">
        <v>8107.5471853355575</v>
      </c>
      <c r="AL445" s="34">
        <v>18517.306442696743</v>
      </c>
      <c r="AM445" s="34">
        <v>12427.616019937524</v>
      </c>
      <c r="AN445" s="34">
        <v>11281.532638078141</v>
      </c>
      <c r="AO445" s="34">
        <v>48789.740013015624</v>
      </c>
      <c r="AP445" s="34">
        <v>1904.9386296999999</v>
      </c>
      <c r="AQ445" s="34">
        <v>59365.311620096894</v>
      </c>
      <c r="AR445" s="34">
        <v>58850.464227032535</v>
      </c>
      <c r="AS445" s="34">
        <v>50211.420952000015</v>
      </c>
      <c r="AT445" s="34">
        <v>23660.952248004502</v>
      </c>
      <c r="AU445" s="34">
        <v>54063.446516999997</v>
      </c>
      <c r="AV445" s="34">
        <v>20494.555853960675</v>
      </c>
      <c r="AW445" s="34">
        <v>4072.6024471308647</v>
      </c>
      <c r="AX445" s="34">
        <v>38697.473600375029</v>
      </c>
      <c r="AY445" s="34">
        <v>55811.966379727979</v>
      </c>
    </row>
    <row r="446" spans="1:51" x14ac:dyDescent="0.25">
      <c r="A446" s="32">
        <v>44488</v>
      </c>
      <c r="B446" s="33">
        <v>13</v>
      </c>
      <c r="C446" s="34">
        <v>37024.933383899443</v>
      </c>
      <c r="D446" s="34">
        <v>44240.290076218749</v>
      </c>
      <c r="E446" s="34">
        <v>18025.84861543752</v>
      </c>
      <c r="F446" s="34">
        <v>69159.417435062496</v>
      </c>
      <c r="G446" s="34">
        <v>38513.13420480238</v>
      </c>
      <c r="H446" s="34">
        <v>11042.920969765653</v>
      </c>
      <c r="I446" s="34">
        <v>37725.957464882813</v>
      </c>
      <c r="J446" s="34">
        <v>121.51003074645999</v>
      </c>
      <c r="K446" s="34">
        <v>24397.573800203147</v>
      </c>
      <c r="L446" s="34">
        <v>2042.1616892283419</v>
      </c>
      <c r="M446" s="34">
        <v>46566.554084380128</v>
      </c>
      <c r="N446" s="34">
        <v>18908.000606624999</v>
      </c>
      <c r="O446" s="34">
        <v>55924.923085658229</v>
      </c>
      <c r="P446" s="34">
        <v>4139.831425971478</v>
      </c>
      <c r="Q446" s="34">
        <v>35.104301</v>
      </c>
      <c r="R446" s="34">
        <v>5917.142975027351</v>
      </c>
      <c r="S446" s="34">
        <v>51181.322421837795</v>
      </c>
      <c r="T446" s="34">
        <v>18029.946787437511</v>
      </c>
      <c r="U446" s="34">
        <v>10355.35887128126</v>
      </c>
      <c r="V446" s="34">
        <v>66127.901636593757</v>
      </c>
      <c r="W446" s="34">
        <v>5113.8141173906206</v>
      </c>
      <c r="X446" s="34">
        <v>13965.721103173395</v>
      </c>
      <c r="Y446" s="34">
        <v>28862.228760052931</v>
      </c>
      <c r="Z446" s="34">
        <v>-83.327707519531259</v>
      </c>
      <c r="AA446" s="34">
        <v>26565.007135218781</v>
      </c>
      <c r="AB446" s="34">
        <v>25210.02632225</v>
      </c>
      <c r="AC446" s="34">
        <v>30190.931119637666</v>
      </c>
      <c r="AD446" s="34">
        <v>37852.314136437504</v>
      </c>
      <c r="AE446" s="34">
        <v>8064.4261117326769</v>
      </c>
      <c r="AF446" s="34">
        <v>17.629778225806451</v>
      </c>
      <c r="AG446" s="34">
        <v>23146.7034475</v>
      </c>
      <c r="AH446" s="34">
        <v>39592.075010500012</v>
      </c>
      <c r="AI446" s="34">
        <v>6274.1659258631116</v>
      </c>
      <c r="AJ446" s="34">
        <v>150.14876316942673</v>
      </c>
      <c r="AK446" s="34">
        <v>7847.5648164601644</v>
      </c>
      <c r="AL446" s="34">
        <v>20116.926734712382</v>
      </c>
      <c r="AM446" s="34">
        <v>13679.655675375034</v>
      </c>
      <c r="AN446" s="34">
        <v>12030.65886001563</v>
      </c>
      <c r="AO446" s="34">
        <v>51903.413132062509</v>
      </c>
      <c r="AP446" s="34">
        <v>1896.8995966000002</v>
      </c>
      <c r="AQ446" s="34">
        <v>60952.081794503152</v>
      </c>
      <c r="AR446" s="34">
        <v>60924.602986329395</v>
      </c>
      <c r="AS446" s="34">
        <v>52906.574254796898</v>
      </c>
      <c r="AT446" s="34">
        <v>24548.232685067011</v>
      </c>
      <c r="AU446" s="34">
        <v>56925.861317000003</v>
      </c>
      <c r="AV446" s="34">
        <v>21232.932810460676</v>
      </c>
      <c r="AW446" s="34">
        <v>4239.6062238241302</v>
      </c>
      <c r="AX446" s="34">
        <v>41325.211650628931</v>
      </c>
      <c r="AY446" s="34">
        <v>57217.936161946709</v>
      </c>
    </row>
    <row r="447" spans="1:51" x14ac:dyDescent="0.25">
      <c r="A447" s="32">
        <v>44488</v>
      </c>
      <c r="B447" s="33">
        <v>14</v>
      </c>
      <c r="C447" s="34">
        <v>38152.500505652475</v>
      </c>
      <c r="D447" s="34">
        <v>45480.284648593748</v>
      </c>
      <c r="E447" s="34">
        <v>19287.656216109397</v>
      </c>
      <c r="F447" s="34">
        <v>71314.616305237505</v>
      </c>
      <c r="G447" s="34">
        <v>37826.750152457156</v>
      </c>
      <c r="H447" s="34">
        <v>10966.980294937517</v>
      </c>
      <c r="I447" s="34">
        <v>38986.770037882809</v>
      </c>
      <c r="J447" s="34">
        <v>133.17388725280773</v>
      </c>
      <c r="K447" s="34">
        <v>24684.62729065627</v>
      </c>
      <c r="L447" s="34">
        <v>1854.9126809547088</v>
      </c>
      <c r="M447" s="34">
        <v>46080.311405342167</v>
      </c>
      <c r="N447" s="34">
        <v>19071.25786175</v>
      </c>
      <c r="O447" s="34">
        <v>57018.546187705113</v>
      </c>
      <c r="P447" s="34">
        <v>4233.2149227614873</v>
      </c>
      <c r="Q447" s="34">
        <v>35.286744999999996</v>
      </c>
      <c r="R447" s="34">
        <v>6258.5322937773517</v>
      </c>
      <c r="S447" s="34">
        <v>52659.838566056533</v>
      </c>
      <c r="T447" s="34">
        <v>18239.713827015643</v>
      </c>
      <c r="U447" s="34">
        <v>10488.222762500011</v>
      </c>
      <c r="V447" s="34">
        <v>69365.81036018749</v>
      </c>
      <c r="W447" s="34">
        <v>5147.1820237109405</v>
      </c>
      <c r="X447" s="34">
        <v>13945.586454350883</v>
      </c>
      <c r="Y447" s="34">
        <v>29636.029409864423</v>
      </c>
      <c r="Z447" s="34">
        <v>-109.50163574218753</v>
      </c>
      <c r="AA447" s="34">
        <v>28144.716389656267</v>
      </c>
      <c r="AB447" s="34">
        <v>25562.254525812499</v>
      </c>
      <c r="AC447" s="34">
        <v>30570.963034601336</v>
      </c>
      <c r="AD447" s="34">
        <v>40094.227525468756</v>
      </c>
      <c r="AE447" s="34">
        <v>9013.0031165788259</v>
      </c>
      <c r="AF447" s="34">
        <v>17.629778225806451</v>
      </c>
      <c r="AG447" s="34">
        <v>24162.0766209375</v>
      </c>
      <c r="AH447" s="34">
        <v>42265.2161451875</v>
      </c>
      <c r="AI447" s="34">
        <v>6386.2297443813613</v>
      </c>
      <c r="AJ447" s="34">
        <v>124.02507459412425</v>
      </c>
      <c r="AK447" s="34">
        <v>7440.7176434033672</v>
      </c>
      <c r="AL447" s="34">
        <v>21762.416619024894</v>
      </c>
      <c r="AM447" s="34">
        <v>14699.230315859393</v>
      </c>
      <c r="AN447" s="34">
        <v>12254.227646906249</v>
      </c>
      <c r="AO447" s="34">
        <v>54034.233067671885</v>
      </c>
      <c r="AP447" s="34">
        <v>1905.4407045999999</v>
      </c>
      <c r="AQ447" s="34">
        <v>62720.640014018776</v>
      </c>
      <c r="AR447" s="34">
        <v>62334.5816162591</v>
      </c>
      <c r="AS447" s="34">
        <v>55081.372842796889</v>
      </c>
      <c r="AT447" s="34">
        <v>25663.671219551397</v>
      </c>
      <c r="AU447" s="34">
        <v>59132.982588000006</v>
      </c>
      <c r="AV447" s="34">
        <v>22698.788981085669</v>
      </c>
      <c r="AW447" s="34">
        <v>5994.640822761723</v>
      </c>
      <c r="AX447" s="34">
        <v>44050.978855117202</v>
      </c>
      <c r="AY447" s="34">
        <v>59003.363222290405</v>
      </c>
    </row>
    <row r="448" spans="1:51" x14ac:dyDescent="0.25">
      <c r="A448" s="32">
        <v>44488</v>
      </c>
      <c r="B448" s="33">
        <v>15</v>
      </c>
      <c r="C448" s="34">
        <v>37149.495657070169</v>
      </c>
      <c r="D448" s="34">
        <v>46181.482277281248</v>
      </c>
      <c r="E448" s="34">
        <v>19351.181678984387</v>
      </c>
      <c r="F448" s="34">
        <v>69841.647387093733</v>
      </c>
      <c r="G448" s="34">
        <v>38658.044438145291</v>
      </c>
      <c r="H448" s="34">
        <v>10984.754632250038</v>
      </c>
      <c r="I448" s="34">
        <v>38648.984033523411</v>
      </c>
      <c r="J448" s="34">
        <v>119.8616886138916</v>
      </c>
      <c r="K448" s="34">
        <v>25038.334750750018</v>
      </c>
      <c r="L448" s="34">
        <v>2315.1461469406786</v>
      </c>
      <c r="M448" s="34">
        <v>47498.920039995872</v>
      </c>
      <c r="N448" s="34">
        <v>19237.007749656252</v>
      </c>
      <c r="O448" s="34">
        <v>56680.895430486373</v>
      </c>
      <c r="P448" s="34">
        <v>4494.1587601447882</v>
      </c>
      <c r="Q448" s="34">
        <v>37.040613</v>
      </c>
      <c r="R448" s="34">
        <v>6321.250896679695</v>
      </c>
      <c r="S448" s="34">
        <v>54057.000625556546</v>
      </c>
      <c r="T448" s="34">
        <v>17832.15581032815</v>
      </c>
      <c r="U448" s="34">
        <v>10056.49185893751</v>
      </c>
      <c r="V448" s="34">
        <v>68825.175356374995</v>
      </c>
      <c r="W448" s="34">
        <v>5252.9272381171895</v>
      </c>
      <c r="X448" s="34">
        <v>14220.956450295973</v>
      </c>
      <c r="Y448" s="34">
        <v>31121.530772868155</v>
      </c>
      <c r="Z448" s="34">
        <v>-185.90707458496081</v>
      </c>
      <c r="AA448" s="34">
        <v>28669.904255250029</v>
      </c>
      <c r="AB448" s="34">
        <v>25266.36400212501</v>
      </c>
      <c r="AC448" s="34">
        <v>30536.902845740322</v>
      </c>
      <c r="AD448" s="34">
        <v>40386.914550624992</v>
      </c>
      <c r="AE448" s="34">
        <v>8865.2793034166152</v>
      </c>
      <c r="AF448" s="34">
        <v>17.629778225806451</v>
      </c>
      <c r="AG448" s="34">
        <v>24078.319039343751</v>
      </c>
      <c r="AH448" s="34">
        <v>43672.914160562497</v>
      </c>
      <c r="AI448" s="34">
        <v>6924.1263896051396</v>
      </c>
      <c r="AJ448" s="34">
        <v>152.83359424804075</v>
      </c>
      <c r="AK448" s="34">
        <v>7910.2516926356338</v>
      </c>
      <c r="AL448" s="34">
        <v>22372.163302274879</v>
      </c>
      <c r="AM448" s="34">
        <v>15868.361128703129</v>
      </c>
      <c r="AN448" s="34">
        <v>12366.40748690625</v>
      </c>
      <c r="AO448" s="34">
        <v>55153.368421468753</v>
      </c>
      <c r="AP448" s="34">
        <v>1819.5097346999999</v>
      </c>
      <c r="AQ448" s="34">
        <v>63021.883598128137</v>
      </c>
      <c r="AR448" s="34">
        <v>63497.214098212236</v>
      </c>
      <c r="AS448" s="34">
        <v>56018.602650328146</v>
      </c>
      <c r="AT448" s="34">
        <v>25909.769397660777</v>
      </c>
      <c r="AU448" s="34">
        <v>58919.562710999999</v>
      </c>
      <c r="AV448" s="34">
        <v>22045.334308491911</v>
      </c>
      <c r="AW448" s="34">
        <v>5295.7914731738374</v>
      </c>
      <c r="AX448" s="34">
        <v>44842.030278851606</v>
      </c>
      <c r="AY448" s="34">
        <v>58829.711005259189</v>
      </c>
    </row>
    <row r="449" spans="1:51" x14ac:dyDescent="0.25">
      <c r="A449" s="32">
        <v>44488</v>
      </c>
      <c r="B449" s="33">
        <v>16</v>
      </c>
      <c r="C449" s="34">
        <v>36399.788117399905</v>
      </c>
      <c r="D449" s="34">
        <v>46459.261698687493</v>
      </c>
      <c r="E449" s="34">
        <v>18696.018281953144</v>
      </c>
      <c r="F449" s="34">
        <v>68301.452849381254</v>
      </c>
      <c r="G449" s="34">
        <v>42433.555142479985</v>
      </c>
      <c r="H449" s="34">
        <v>11029.542189593765</v>
      </c>
      <c r="I449" s="34">
        <v>38647.265969062515</v>
      </c>
      <c r="J449" s="34">
        <v>119.6328754425048</v>
      </c>
      <c r="K449" s="34">
        <v>24955.156198390643</v>
      </c>
      <c r="L449" s="34">
        <v>2136.3335015858756</v>
      </c>
      <c r="M449" s="34">
        <v>47647.861505314817</v>
      </c>
      <c r="N449" s="34">
        <v>19407.271963625</v>
      </c>
      <c r="O449" s="34">
        <v>56007.670267986359</v>
      </c>
      <c r="P449" s="34">
        <v>4718.0711458069763</v>
      </c>
      <c r="Q449" s="34">
        <v>35.975487999999999</v>
      </c>
      <c r="R449" s="34">
        <v>6316.1317988125211</v>
      </c>
      <c r="S449" s="34">
        <v>54111.748601978412</v>
      </c>
      <c r="T449" s="34">
        <v>17439.265686656272</v>
      </c>
      <c r="U449" s="34">
        <v>9668.8874666718912</v>
      </c>
      <c r="V449" s="34">
        <v>68018.186833281245</v>
      </c>
      <c r="W449" s="34">
        <v>5413.1039712422007</v>
      </c>
      <c r="X449" s="34">
        <v>15224.280476963932</v>
      </c>
      <c r="Y449" s="34">
        <v>31788.446557648331</v>
      </c>
      <c r="Z449" s="34">
        <v>-209.16317077636714</v>
      </c>
      <c r="AA449" s="34">
        <v>29427.786727562529</v>
      </c>
      <c r="AB449" s="34">
        <v>24660.429835375002</v>
      </c>
      <c r="AC449" s="34">
        <v>30092.094980825554</v>
      </c>
      <c r="AD449" s="34">
        <v>39376.645852062502</v>
      </c>
      <c r="AE449" s="34">
        <v>10298.623113968762</v>
      </c>
      <c r="AF449" s="34">
        <v>17.629778225806451</v>
      </c>
      <c r="AG449" s="34">
        <v>23711.1654346875</v>
      </c>
      <c r="AH449" s="34">
        <v>42846.813309093763</v>
      </c>
      <c r="AI449" s="34">
        <v>7359.6652822734559</v>
      </c>
      <c r="AJ449" s="34">
        <v>161.921127580095</v>
      </c>
      <c r="AK449" s="34">
        <v>7970.724897363154</v>
      </c>
      <c r="AL449" s="34">
        <v>22484.271850181136</v>
      </c>
      <c r="AM449" s="34">
        <v>16345.002215515657</v>
      </c>
      <c r="AN449" s="34">
        <v>12105.506553125</v>
      </c>
      <c r="AO449" s="34">
        <v>55482.321080992195</v>
      </c>
      <c r="AP449" s="34">
        <v>1892.0829626</v>
      </c>
      <c r="AQ449" s="34">
        <v>63047.451598815649</v>
      </c>
      <c r="AR449" s="34">
        <v>64055.716099438781</v>
      </c>
      <c r="AS449" s="34">
        <v>56005.190218328149</v>
      </c>
      <c r="AT449" s="34">
        <v>26542.550113535741</v>
      </c>
      <c r="AU449" s="34">
        <v>57967.525375000012</v>
      </c>
      <c r="AV449" s="34">
        <v>22576.384969241924</v>
      </c>
      <c r="AW449" s="34">
        <v>5420.567677369635</v>
      </c>
      <c r="AX449" s="34">
        <v>44384.818373296905</v>
      </c>
      <c r="AY449" s="34">
        <v>58998.47562529047</v>
      </c>
    </row>
    <row r="450" spans="1:51" x14ac:dyDescent="0.25">
      <c r="A450" s="32">
        <v>44488</v>
      </c>
      <c r="B450" s="33">
        <v>17</v>
      </c>
      <c r="C450" s="34">
        <v>35926.703615937433</v>
      </c>
      <c r="D450" s="34">
        <v>46147.090533812487</v>
      </c>
      <c r="E450" s="34">
        <v>18573.011969750019</v>
      </c>
      <c r="F450" s="34">
        <v>67164.965860199998</v>
      </c>
      <c r="G450" s="34">
        <v>42086.259586877197</v>
      </c>
      <c r="H450" s="34">
        <v>11141.400202890651</v>
      </c>
      <c r="I450" s="34">
        <v>37794.812040093748</v>
      </c>
      <c r="J450" s="34">
        <v>127.0503139495849</v>
      </c>
      <c r="K450" s="34">
        <v>24611.32390031252</v>
      </c>
      <c r="L450" s="34">
        <v>2765.7053881603861</v>
      </c>
      <c r="M450" s="34">
        <v>47953.489911888304</v>
      </c>
      <c r="N450" s="34">
        <v>19135.623229562501</v>
      </c>
      <c r="O450" s="34">
        <v>55154.650291798869</v>
      </c>
      <c r="P450" s="34">
        <v>4868.7336288362621</v>
      </c>
      <c r="Q450" s="34">
        <v>35.778727000000003</v>
      </c>
      <c r="R450" s="34">
        <v>6305.1300846210997</v>
      </c>
      <c r="S450" s="34">
        <v>53505.181318244038</v>
      </c>
      <c r="T450" s="34">
        <v>16923.943831406272</v>
      </c>
      <c r="U450" s="34">
        <v>9277.4925221718804</v>
      </c>
      <c r="V450" s="34">
        <v>66647.614332624988</v>
      </c>
      <c r="W450" s="34">
        <v>5443.36852520313</v>
      </c>
      <c r="X450" s="34">
        <v>15457.441324312731</v>
      </c>
      <c r="Y450" s="34">
        <v>31977.973300157581</v>
      </c>
      <c r="Z450" s="34">
        <v>-56.985528869628936</v>
      </c>
      <c r="AA450" s="34">
        <v>29840.07060929689</v>
      </c>
      <c r="AB450" s="34">
        <v>24318.633152062503</v>
      </c>
      <c r="AC450" s="34">
        <v>29018.490227307451</v>
      </c>
      <c r="AD450" s="34">
        <v>39651.673739843754</v>
      </c>
      <c r="AE450" s="34">
        <v>10623.474318372775</v>
      </c>
      <c r="AF450" s="34">
        <v>17.629778225806451</v>
      </c>
      <c r="AG450" s="34">
        <v>23394.64895346875</v>
      </c>
      <c r="AH450" s="34">
        <v>43961.114904000002</v>
      </c>
      <c r="AI450" s="34">
        <v>7366.8063143919298</v>
      </c>
      <c r="AJ450" s="34">
        <v>150.87475206344095</v>
      </c>
      <c r="AK450" s="34">
        <v>7823.9091764593959</v>
      </c>
      <c r="AL450" s="34">
        <v>22434.264832915505</v>
      </c>
      <c r="AM450" s="34">
        <v>16418.307530921902</v>
      </c>
      <c r="AN450" s="34">
        <v>12105.308388328129</v>
      </c>
      <c r="AO450" s="34">
        <v>55151.048622000009</v>
      </c>
      <c r="AP450" s="34">
        <v>1859.4975444000002</v>
      </c>
      <c r="AQ450" s="34">
        <v>62365.835134268767</v>
      </c>
      <c r="AR450" s="34">
        <v>63183.992138571608</v>
      </c>
      <c r="AS450" s="34">
        <v>55523.17018534377</v>
      </c>
      <c r="AT450" s="34">
        <v>26417.148576660737</v>
      </c>
      <c r="AU450" s="34">
        <v>57454.689061999998</v>
      </c>
      <c r="AV450" s="34">
        <v>23662.458050804416</v>
      </c>
      <c r="AW450" s="34">
        <v>1767.4096227888285</v>
      </c>
      <c r="AX450" s="34">
        <v>44029.801749433609</v>
      </c>
      <c r="AY450" s="34">
        <v>59005.461012071675</v>
      </c>
    </row>
    <row r="451" spans="1:51" x14ac:dyDescent="0.25">
      <c r="A451" s="32">
        <v>44488</v>
      </c>
      <c r="B451" s="33">
        <v>18</v>
      </c>
      <c r="C451" s="34">
        <v>35638.865936689202</v>
      </c>
      <c r="D451" s="34">
        <v>44317.514274343746</v>
      </c>
      <c r="E451" s="34">
        <v>16964.385505296887</v>
      </c>
      <c r="F451" s="34">
        <v>65993.218804901247</v>
      </c>
      <c r="G451" s="34">
        <v>38751.085960157325</v>
      </c>
      <c r="H451" s="34">
        <v>9996.8237132187714</v>
      </c>
      <c r="I451" s="34">
        <v>36338.344496140635</v>
      </c>
      <c r="J451" s="34">
        <v>127.517261505127</v>
      </c>
      <c r="K451" s="34">
        <v>23505.654018250036</v>
      </c>
      <c r="L451" s="34">
        <v>2572.0083410138977</v>
      </c>
      <c r="M451" s="34">
        <v>43850.138119198346</v>
      </c>
      <c r="N451" s="34">
        <v>18148.811502656252</v>
      </c>
      <c r="O451" s="34">
        <v>52152.870251439483</v>
      </c>
      <c r="P451" s="34">
        <v>5159.8849416324683</v>
      </c>
      <c r="Q451" s="34">
        <v>36.015128000000004</v>
      </c>
      <c r="R451" s="34">
        <v>6252.4340155976624</v>
      </c>
      <c r="S451" s="34">
        <v>51526.725755119041</v>
      </c>
      <c r="T451" s="34">
        <v>16127.588446187508</v>
      </c>
      <c r="U451" s="34">
        <v>8514.8347241718893</v>
      </c>
      <c r="V451" s="34">
        <v>65263.778461249996</v>
      </c>
      <c r="W451" s="34">
        <v>4781.2964053671903</v>
      </c>
      <c r="X451" s="34">
        <v>12292.266010704327</v>
      </c>
      <c r="Y451" s="34">
        <v>30428.945045135875</v>
      </c>
      <c r="Z451" s="34">
        <v>21.384940185547094</v>
      </c>
      <c r="AA451" s="34">
        <v>26717.812090218773</v>
      </c>
      <c r="AB451" s="34">
        <v>23588.185675312499</v>
      </c>
      <c r="AC451" s="34">
        <v>27886.2031627529</v>
      </c>
      <c r="AD451" s="34">
        <v>39123.528006312496</v>
      </c>
      <c r="AE451" s="34">
        <v>10071.743237437524</v>
      </c>
      <c r="AF451" s="34">
        <v>17.629778225806451</v>
      </c>
      <c r="AG451" s="34">
        <v>22760.095293937498</v>
      </c>
      <c r="AH451" s="34">
        <v>44337.452201687513</v>
      </c>
      <c r="AI451" s="34">
        <v>7224.6472786668692</v>
      </c>
      <c r="AJ451" s="34">
        <v>94.20198983167262</v>
      </c>
      <c r="AK451" s="34">
        <v>7206.1668919752647</v>
      </c>
      <c r="AL451" s="34">
        <v>22567.996489556128</v>
      </c>
      <c r="AM451" s="34">
        <v>16146.573974984392</v>
      </c>
      <c r="AN451" s="34">
        <v>12658.80889903125</v>
      </c>
      <c r="AO451" s="34">
        <v>53204.105838550779</v>
      </c>
      <c r="AP451" s="34">
        <v>1516.7263034000002</v>
      </c>
      <c r="AQ451" s="34">
        <v>59521.869050065638</v>
      </c>
      <c r="AR451" s="34">
        <v>60029.309052649704</v>
      </c>
      <c r="AS451" s="34">
        <v>54371.039400625014</v>
      </c>
      <c r="AT451" s="34">
        <v>25146.21758525449</v>
      </c>
      <c r="AU451" s="34">
        <v>55040.666169999997</v>
      </c>
      <c r="AV451" s="34">
        <v>25268.466170648167</v>
      </c>
      <c r="AW451" s="34">
        <v>1658.7046027927677</v>
      </c>
      <c r="AX451" s="34">
        <v>43798.659306113324</v>
      </c>
      <c r="AY451" s="34">
        <v>57513.898125602944</v>
      </c>
    </row>
    <row r="452" spans="1:51" x14ac:dyDescent="0.25">
      <c r="A452" s="32">
        <v>44488</v>
      </c>
      <c r="B452" s="33">
        <v>19</v>
      </c>
      <c r="C452" s="34">
        <v>32964.771529846723</v>
      </c>
      <c r="D452" s="34">
        <v>40267.875817968757</v>
      </c>
      <c r="E452" s="34">
        <v>15474.546528875031</v>
      </c>
      <c r="F452" s="34">
        <v>62154.51592485125</v>
      </c>
      <c r="G452" s="34">
        <v>33770.17215569823</v>
      </c>
      <c r="H452" s="34">
        <v>8979.8177818750191</v>
      </c>
      <c r="I452" s="34">
        <v>32883.403885593762</v>
      </c>
      <c r="J452" s="34">
        <v>125.4739933013916</v>
      </c>
      <c r="K452" s="34">
        <v>21832.213799484398</v>
      </c>
      <c r="L452" s="34">
        <v>1710.64578404024</v>
      </c>
      <c r="M452" s="34">
        <v>40762.118078438682</v>
      </c>
      <c r="N452" s="34">
        <v>16144.748501406251</v>
      </c>
      <c r="O452" s="34">
        <v>47959.172748189485</v>
      </c>
      <c r="P452" s="34">
        <v>5523.9551100343488</v>
      </c>
      <c r="Q452" s="34">
        <v>35.584617999999999</v>
      </c>
      <c r="R452" s="34">
        <v>6104.5984412773496</v>
      </c>
      <c r="S452" s="34">
        <v>48779.105873009663</v>
      </c>
      <c r="T452" s="34">
        <v>15203.749345375032</v>
      </c>
      <c r="U452" s="34">
        <v>7804.7887580468905</v>
      </c>
      <c r="V452" s="34">
        <v>63661.383575593747</v>
      </c>
      <c r="W452" s="34">
        <v>4701.7724331953204</v>
      </c>
      <c r="X452" s="34">
        <v>10804.119546755113</v>
      </c>
      <c r="Y452" s="34">
        <v>28617.467450561362</v>
      </c>
      <c r="Z452" s="34">
        <v>103.44969131469728</v>
      </c>
      <c r="AA452" s="34">
        <v>25342.020994250008</v>
      </c>
      <c r="AB452" s="34">
        <v>20846.835904078125</v>
      </c>
      <c r="AC452" s="34">
        <v>26080.655262881948</v>
      </c>
      <c r="AD452" s="34">
        <v>37737.502820593756</v>
      </c>
      <c r="AE452" s="34">
        <v>8896.6315281562638</v>
      </c>
      <c r="AF452" s="34">
        <v>17.629778225806451</v>
      </c>
      <c r="AG452" s="34">
        <v>22344.767742843749</v>
      </c>
      <c r="AH452" s="34">
        <v>43412.256823906253</v>
      </c>
      <c r="AI452" s="34">
        <v>6218.0463384473869</v>
      </c>
      <c r="AJ452" s="34">
        <v>53.802182578664201</v>
      </c>
      <c r="AK452" s="34">
        <v>6144.6889128211651</v>
      </c>
      <c r="AL452" s="34">
        <v>22789.372471634255</v>
      </c>
      <c r="AM452" s="34">
        <v>14592.088258343771</v>
      </c>
      <c r="AN452" s="34">
        <v>12136.14888759375</v>
      </c>
      <c r="AO452" s="34">
        <v>50190.025738925782</v>
      </c>
      <c r="AP452" s="34">
        <v>581.2805942</v>
      </c>
      <c r="AQ452" s="34">
        <v>53572.742864667234</v>
      </c>
      <c r="AR452" s="34">
        <v>53155.021659595026</v>
      </c>
      <c r="AS452" s="34">
        <v>53516.485128125016</v>
      </c>
      <c r="AT452" s="34">
        <v>22599.210443191994</v>
      </c>
      <c r="AU452" s="34">
        <v>52233.107181000007</v>
      </c>
      <c r="AV452" s="34">
        <v>24084.863252523166</v>
      </c>
      <c r="AW452" s="34">
        <v>2209.4878234589914</v>
      </c>
      <c r="AX452" s="34">
        <v>43202.453475167982</v>
      </c>
      <c r="AY452" s="34">
        <v>50261.440228415435</v>
      </c>
    </row>
    <row r="453" spans="1:51" x14ac:dyDescent="0.25">
      <c r="A453" s="32">
        <v>44488</v>
      </c>
      <c r="B453" s="33">
        <v>20</v>
      </c>
      <c r="C453" s="34">
        <v>30623.814541799831</v>
      </c>
      <c r="D453" s="34">
        <v>40037.192028124991</v>
      </c>
      <c r="E453" s="34">
        <v>16185.902928328142</v>
      </c>
      <c r="F453" s="34">
        <v>58823.689256705002</v>
      </c>
      <c r="G453" s="34">
        <v>32786.474803684163</v>
      </c>
      <c r="H453" s="34">
        <v>7965.3431341875275</v>
      </c>
      <c r="I453" s="34">
        <v>31394.590287960946</v>
      </c>
      <c r="J453" s="34">
        <v>139.9501609802245</v>
      </c>
      <c r="K453" s="34">
        <v>21870.243901140639</v>
      </c>
      <c r="L453" s="34">
        <v>56.052309426093416</v>
      </c>
      <c r="M453" s="34">
        <v>39348.170503850459</v>
      </c>
      <c r="N453" s="34">
        <v>15632.913036624999</v>
      </c>
      <c r="O453" s="34">
        <v>47143.428722923854</v>
      </c>
      <c r="P453" s="34">
        <v>6979.4716788741434</v>
      </c>
      <c r="Q453" s="34">
        <v>36.175041000000007</v>
      </c>
      <c r="R453" s="34">
        <v>6165.0996492695413</v>
      </c>
      <c r="S453" s="34">
        <v>49798.038798697162</v>
      </c>
      <c r="T453" s="34">
        <v>15204.588703234391</v>
      </c>
      <c r="U453" s="34">
        <v>7707.6683121328206</v>
      </c>
      <c r="V453" s="34">
        <v>65721.150825656252</v>
      </c>
      <c r="W453" s="34">
        <v>4221.2705227734305</v>
      </c>
      <c r="X453" s="34">
        <v>9128.5254532896288</v>
      </c>
      <c r="Y453" s="34">
        <v>26597.637076259707</v>
      </c>
      <c r="Z453" s="34">
        <v>135.46093246459958</v>
      </c>
      <c r="AA453" s="34">
        <v>25789.405340656242</v>
      </c>
      <c r="AB453" s="34">
        <v>19703.352336015629</v>
      </c>
      <c r="AC453" s="34">
        <v>25385.154058517506</v>
      </c>
      <c r="AD453" s="34">
        <v>39037.382185499991</v>
      </c>
      <c r="AE453" s="34">
        <v>8708.2010113594024</v>
      </c>
      <c r="AF453" s="34">
        <v>17.629778225806451</v>
      </c>
      <c r="AG453" s="34">
        <v>22930.833934062499</v>
      </c>
      <c r="AH453" s="34">
        <v>46830.684083125001</v>
      </c>
      <c r="AI453" s="34">
        <v>6602.4953228445893</v>
      </c>
      <c r="AJ453" s="34">
        <v>37.366215241703856</v>
      </c>
      <c r="AK453" s="34">
        <v>4631.5100544911866</v>
      </c>
      <c r="AL453" s="34">
        <v>23776.575134368646</v>
      </c>
      <c r="AM453" s="34">
        <v>14599.431512406278</v>
      </c>
      <c r="AN453" s="34">
        <v>12291.871330406251</v>
      </c>
      <c r="AO453" s="34">
        <v>47353.730786810549</v>
      </c>
      <c r="AP453" s="34">
        <v>521.51653060000001</v>
      </c>
      <c r="AQ453" s="34">
        <v>48842.035192917203</v>
      </c>
      <c r="AR453" s="34">
        <v>51010.31648993877</v>
      </c>
      <c r="AS453" s="34">
        <v>56387.161156718765</v>
      </c>
      <c r="AT453" s="34">
        <v>21744.617604942014</v>
      </c>
      <c r="AU453" s="34">
        <v>52413.670461999995</v>
      </c>
      <c r="AV453" s="34">
        <v>25083.014944741913</v>
      </c>
      <c r="AW453" s="34">
        <v>3556.4333192460977</v>
      </c>
      <c r="AX453" s="34">
        <v>44987.340154480502</v>
      </c>
      <c r="AY453" s="34">
        <v>43764.963435962301</v>
      </c>
    </row>
    <row r="454" spans="1:51" x14ac:dyDescent="0.25">
      <c r="A454" s="32">
        <v>44488</v>
      </c>
      <c r="B454" s="33">
        <v>21</v>
      </c>
      <c r="C454" s="34">
        <v>33663.473525581117</v>
      </c>
      <c r="D454" s="34">
        <v>44627.573804499989</v>
      </c>
      <c r="E454" s="34">
        <v>19172.406867078149</v>
      </c>
      <c r="F454" s="34">
        <v>62440.158094633749</v>
      </c>
      <c r="G454" s="34">
        <v>37503.520533499992</v>
      </c>
      <c r="H454" s="34">
        <v>8091.375530500025</v>
      </c>
      <c r="I454" s="34">
        <v>30558.285596437534</v>
      </c>
      <c r="J454" s="34">
        <v>156.3520393371582</v>
      </c>
      <c r="K454" s="34">
        <v>24128.026132828159</v>
      </c>
      <c r="L454" s="34">
        <v>111.76700044828613</v>
      </c>
      <c r="M454" s="34">
        <v>41057.680232738807</v>
      </c>
      <c r="N454" s="34">
        <v>17944.156818374999</v>
      </c>
      <c r="O454" s="34">
        <v>49791.78961109573</v>
      </c>
      <c r="P454" s="34">
        <v>8379.748333578942</v>
      </c>
      <c r="Q454" s="34">
        <v>37.302543</v>
      </c>
      <c r="R454" s="34">
        <v>7479.7867067773459</v>
      </c>
      <c r="S454" s="34">
        <v>56498.745339181536</v>
      </c>
      <c r="T454" s="34">
        <v>18050.712963531281</v>
      </c>
      <c r="U454" s="34">
        <v>9761.2357062187602</v>
      </c>
      <c r="V454" s="34">
        <v>75995.308381499999</v>
      </c>
      <c r="W454" s="34">
        <v>4754.098661</v>
      </c>
      <c r="X454" s="34">
        <v>10392.910391905309</v>
      </c>
      <c r="Y454" s="34">
        <v>26785.996798416727</v>
      </c>
      <c r="Z454" s="34">
        <v>101.7958444213868</v>
      </c>
      <c r="AA454" s="34">
        <v>29680.004786453148</v>
      </c>
      <c r="AB454" s="34">
        <v>19226.754150656263</v>
      </c>
      <c r="AC454" s="34">
        <v>28276.318754016043</v>
      </c>
      <c r="AD454" s="34">
        <v>46108.889679468753</v>
      </c>
      <c r="AE454" s="34">
        <v>10780.171597796874</v>
      </c>
      <c r="AF454" s="34">
        <v>17.629778225806451</v>
      </c>
      <c r="AG454" s="34">
        <v>26574.588488906251</v>
      </c>
      <c r="AH454" s="34">
        <v>54287.559855500003</v>
      </c>
      <c r="AI454" s="34">
        <v>8029.808827881342</v>
      </c>
      <c r="AJ454" s="34">
        <v>55.628265355737199</v>
      </c>
      <c r="AK454" s="34">
        <v>4480.5161742129867</v>
      </c>
      <c r="AL454" s="34">
        <v>27375.613190603006</v>
      </c>
      <c r="AM454" s="34">
        <v>16948.922613406256</v>
      </c>
      <c r="AN454" s="34">
        <v>13209.214164062501</v>
      </c>
      <c r="AO454" s="34">
        <v>52300.883628062496</v>
      </c>
      <c r="AP454" s="34">
        <v>851.60311119999994</v>
      </c>
      <c r="AQ454" s="34">
        <v>47419.823071401595</v>
      </c>
      <c r="AR454" s="34">
        <v>58103.001318548144</v>
      </c>
      <c r="AS454" s="34">
        <v>64097.842782609383</v>
      </c>
      <c r="AT454" s="34">
        <v>21051.984778067039</v>
      </c>
      <c r="AU454" s="34">
        <v>57726.808456999999</v>
      </c>
      <c r="AV454" s="34">
        <v>29362.326315616916</v>
      </c>
      <c r="AW454" s="34">
        <v>5438.167877177737</v>
      </c>
      <c r="AX454" s="34">
        <v>52783.912187699236</v>
      </c>
      <c r="AY454" s="34">
        <v>41674.084454415439</v>
      </c>
    </row>
    <row r="455" spans="1:51" x14ac:dyDescent="0.25">
      <c r="A455" s="32">
        <v>44488</v>
      </c>
      <c r="B455" s="33">
        <v>22</v>
      </c>
      <c r="C455" s="34">
        <v>32118.432400440459</v>
      </c>
      <c r="D455" s="34">
        <v>43882.444082687507</v>
      </c>
      <c r="E455" s="34">
        <v>17681.987806703142</v>
      </c>
      <c r="F455" s="34">
        <v>60289.865967158767</v>
      </c>
      <c r="G455" s="34">
        <v>37382.672096968709</v>
      </c>
      <c r="H455" s="34">
        <v>7747.5544065000322</v>
      </c>
      <c r="I455" s="34">
        <v>29102.866633582034</v>
      </c>
      <c r="J455" s="34">
        <v>149.27659225463879</v>
      </c>
      <c r="K455" s="34">
        <v>23872.520352875017</v>
      </c>
      <c r="L455" s="34">
        <v>582.92590862582074</v>
      </c>
      <c r="M455" s="34">
        <v>41457.040309845645</v>
      </c>
      <c r="N455" s="34">
        <v>17764.34706478125</v>
      </c>
      <c r="O455" s="34">
        <v>48703.415404298867</v>
      </c>
      <c r="P455" s="34">
        <v>8323.3894097265784</v>
      </c>
      <c r="Q455" s="34">
        <v>36.918975000000003</v>
      </c>
      <c r="R455" s="34">
        <v>7563.610720433604</v>
      </c>
      <c r="S455" s="34">
        <v>56875.044998634672</v>
      </c>
      <c r="T455" s="34">
        <v>17738.696053585969</v>
      </c>
      <c r="U455" s="34">
        <v>10035.12100396877</v>
      </c>
      <c r="V455" s="34">
        <v>75372.582823687495</v>
      </c>
      <c r="W455" s="34">
        <v>4852.8973322031306</v>
      </c>
      <c r="X455" s="34">
        <v>11765.346043812511</v>
      </c>
      <c r="Y455" s="34">
        <v>25147.361269907931</v>
      </c>
      <c r="Z455" s="34">
        <v>83.953585815429619</v>
      </c>
      <c r="AA455" s="34">
        <v>30838.216445515642</v>
      </c>
      <c r="AB455" s="34">
        <v>17863.996157750007</v>
      </c>
      <c r="AC455" s="34">
        <v>28744.822639007776</v>
      </c>
      <c r="AD455" s="34">
        <v>46363.365763500005</v>
      </c>
      <c r="AE455" s="34">
        <v>11057.843043906247</v>
      </c>
      <c r="AF455" s="34">
        <v>17.629778225806451</v>
      </c>
      <c r="AG455" s="34">
        <v>26353.930124312497</v>
      </c>
      <c r="AH455" s="34">
        <v>54830.815484250001</v>
      </c>
      <c r="AI455" s="34">
        <v>8236.2253906250098</v>
      </c>
      <c r="AJ455" s="34">
        <v>68.586631507866571</v>
      </c>
      <c r="AK455" s="34">
        <v>4584.6674934453094</v>
      </c>
      <c r="AL455" s="34">
        <v>27501.766398337379</v>
      </c>
      <c r="AM455" s="34">
        <v>16294.408630750027</v>
      </c>
      <c r="AN455" s="34">
        <v>13112.52218671875</v>
      </c>
      <c r="AO455" s="34">
        <v>51515.554276320312</v>
      </c>
      <c r="AP455" s="34">
        <v>877.08477789999995</v>
      </c>
      <c r="AQ455" s="34">
        <v>44816.658462784413</v>
      </c>
      <c r="AR455" s="34">
        <v>58295.622603329371</v>
      </c>
      <c r="AS455" s="34">
        <v>64291.487924640627</v>
      </c>
      <c r="AT455" s="34">
        <v>20395.216647520167</v>
      </c>
      <c r="AU455" s="34">
        <v>57050.793189999997</v>
      </c>
      <c r="AV455" s="34">
        <v>30391.435764241916</v>
      </c>
      <c r="AW455" s="34">
        <v>5150.6913687011865</v>
      </c>
      <c r="AX455" s="34">
        <v>53559.397900109405</v>
      </c>
      <c r="AY455" s="34">
        <v>39019.338892899803</v>
      </c>
    </row>
    <row r="456" spans="1:51" x14ac:dyDescent="0.25">
      <c r="A456" s="32">
        <v>44488</v>
      </c>
      <c r="B456" s="33">
        <v>23</v>
      </c>
      <c r="C456" s="34">
        <v>28189.777943065488</v>
      </c>
      <c r="D456" s="34">
        <v>40627.124152437493</v>
      </c>
      <c r="E456" s="34">
        <v>15815.531582734393</v>
      </c>
      <c r="F456" s="34">
        <v>53263.145025288759</v>
      </c>
      <c r="G456" s="34">
        <v>33753.540008499964</v>
      </c>
      <c r="H456" s="34">
        <v>7222.6238914687729</v>
      </c>
      <c r="I456" s="34">
        <v>26257.007963343745</v>
      </c>
      <c r="J456" s="34">
        <v>134.90166854858401</v>
      </c>
      <c r="K456" s="34">
        <v>21937.803128453139</v>
      </c>
      <c r="L456" s="34">
        <v>-270.38793536747471</v>
      </c>
      <c r="M456" s="34">
        <v>38921.480322843039</v>
      </c>
      <c r="N456" s="34">
        <v>15884.7577669375</v>
      </c>
      <c r="O456" s="34">
        <v>44310.044227236358</v>
      </c>
      <c r="P456" s="34">
        <v>7664.8394317617294</v>
      </c>
      <c r="Q456" s="34">
        <v>36.418791999999996</v>
      </c>
      <c r="R456" s="34">
        <v>6969.2428458945415</v>
      </c>
      <c r="S456" s="34">
        <v>52667.526787259652</v>
      </c>
      <c r="T456" s="34">
        <v>15986.686649992198</v>
      </c>
      <c r="U456" s="34">
        <v>9088.65168854689</v>
      </c>
      <c r="V456" s="34">
        <v>67290.099825593745</v>
      </c>
      <c r="W456" s="34">
        <v>4727.8079387187499</v>
      </c>
      <c r="X456" s="34">
        <v>11209.779761140649</v>
      </c>
      <c r="Y456" s="34">
        <v>23149.689696402209</v>
      </c>
      <c r="Z456" s="34">
        <v>48.655488891601394</v>
      </c>
      <c r="AA456" s="34">
        <v>27952.62423915627</v>
      </c>
      <c r="AB456" s="34">
        <v>15982.537670953143</v>
      </c>
      <c r="AC456" s="34">
        <v>26127.035709763441</v>
      </c>
      <c r="AD456" s="34">
        <v>42340.893975687504</v>
      </c>
      <c r="AE456" s="34">
        <v>9632.3262807343926</v>
      </c>
      <c r="AF456" s="34">
        <v>17.629778225806451</v>
      </c>
      <c r="AG456" s="34">
        <v>23814.408187124998</v>
      </c>
      <c r="AH456" s="34">
        <v>50932.807065343746</v>
      </c>
      <c r="AI456" s="34">
        <v>7497.9066406250095</v>
      </c>
      <c r="AJ456" s="34">
        <v>58.958260629498454</v>
      </c>
      <c r="AK456" s="34">
        <v>4288.1595852109494</v>
      </c>
      <c r="AL456" s="34">
        <v>25651.970962853004</v>
      </c>
      <c r="AM456" s="34">
        <v>14805.430224781281</v>
      </c>
      <c r="AN456" s="34">
        <v>12307.48957</v>
      </c>
      <c r="AO456" s="34">
        <v>48006.61909375</v>
      </c>
      <c r="AP456" s="34">
        <v>824.65478519999999</v>
      </c>
      <c r="AQ456" s="34">
        <v>41458.845846198463</v>
      </c>
      <c r="AR456" s="34">
        <v>53357.700658923139</v>
      </c>
      <c r="AS456" s="34">
        <v>59375.174656062518</v>
      </c>
      <c r="AT456" s="34">
        <v>19482.573855223302</v>
      </c>
      <c r="AU456" s="34">
        <v>52563.070356000004</v>
      </c>
      <c r="AV456" s="34">
        <v>27064.09442805441</v>
      </c>
      <c r="AW456" s="34">
        <v>5520.0956302988379</v>
      </c>
      <c r="AX456" s="34">
        <v>49719.415356039091</v>
      </c>
      <c r="AY456" s="34">
        <v>35527.288399618599</v>
      </c>
    </row>
    <row r="457" spans="1:51" x14ac:dyDescent="0.25">
      <c r="A457" s="32">
        <v>44488</v>
      </c>
      <c r="B457" s="33">
        <v>24</v>
      </c>
      <c r="C457" s="34">
        <v>24534.60863436235</v>
      </c>
      <c r="D457" s="34">
        <v>36265.040074499993</v>
      </c>
      <c r="E457" s="34">
        <v>14075.747474703154</v>
      </c>
      <c r="F457" s="34">
        <v>46061.431729736891</v>
      </c>
      <c r="G457" s="34">
        <v>30527.641340999973</v>
      </c>
      <c r="H457" s="34">
        <v>7063.1396033125329</v>
      </c>
      <c r="I457" s="34">
        <v>23168.703404976568</v>
      </c>
      <c r="J457" s="34">
        <v>116.4349174499512</v>
      </c>
      <c r="K457" s="34">
        <v>19454.166223875021</v>
      </c>
      <c r="L457" s="34">
        <v>-325.59496967096129</v>
      </c>
      <c r="M457" s="34">
        <v>37664.660771128183</v>
      </c>
      <c r="N457" s="34">
        <v>12569.3820669375</v>
      </c>
      <c r="O457" s="34">
        <v>39154.060201595719</v>
      </c>
      <c r="P457" s="34">
        <v>6619.4085863750133</v>
      </c>
      <c r="Q457" s="34">
        <v>35.374847000000003</v>
      </c>
      <c r="R457" s="34">
        <v>6098.4990209062507</v>
      </c>
      <c r="S457" s="34">
        <v>46758.778095572161</v>
      </c>
      <c r="T457" s="34">
        <v>13927.094836609385</v>
      </c>
      <c r="U457" s="34">
        <v>8120.2484670000104</v>
      </c>
      <c r="V457" s="34">
        <v>58103.341112968752</v>
      </c>
      <c r="W457" s="34">
        <v>4193.9298518906398</v>
      </c>
      <c r="X457" s="34">
        <v>10768.036328328122</v>
      </c>
      <c r="Y457" s="34">
        <v>21591.448657537621</v>
      </c>
      <c r="Z457" s="34">
        <v>57.197363281250119</v>
      </c>
      <c r="AA457" s="34">
        <v>23193.823873000038</v>
      </c>
      <c r="AB457" s="34">
        <v>14543.766120031261</v>
      </c>
      <c r="AC457" s="34">
        <v>23107.599248769046</v>
      </c>
      <c r="AD457" s="34">
        <v>37155.760050718745</v>
      </c>
      <c r="AE457" s="34">
        <v>9344.0320762343799</v>
      </c>
      <c r="AF457" s="34">
        <v>17.629778225806451</v>
      </c>
      <c r="AG457" s="34">
        <v>20750.15789115625</v>
      </c>
      <c r="AH457" s="34">
        <v>41370.975071562505</v>
      </c>
      <c r="AI457" s="34">
        <v>6482.7334960937496</v>
      </c>
      <c r="AJ457" s="34">
        <v>54.519066914127791</v>
      </c>
      <c r="AK457" s="34">
        <v>3707.7740390703102</v>
      </c>
      <c r="AL457" s="34">
        <v>22238.403666946757</v>
      </c>
      <c r="AM457" s="34">
        <v>11857.181041156278</v>
      </c>
      <c r="AN457" s="34">
        <v>11068.703334125021</v>
      </c>
      <c r="AO457" s="34">
        <v>43050.596948367187</v>
      </c>
      <c r="AP457" s="34">
        <v>724.24983220000001</v>
      </c>
      <c r="AQ457" s="34">
        <v>37670.985638417216</v>
      </c>
      <c r="AR457" s="34">
        <v>47735.262702415348</v>
      </c>
      <c r="AS457" s="34">
        <v>51548.144153781272</v>
      </c>
      <c r="AT457" s="34">
        <v>17900.737787035789</v>
      </c>
      <c r="AU457" s="34">
        <v>49018.868545999998</v>
      </c>
      <c r="AV457" s="34">
        <v>18176.212904991928</v>
      </c>
      <c r="AW457" s="34">
        <v>14546.807166701759</v>
      </c>
      <c r="AX457" s="34">
        <v>43248.391289996129</v>
      </c>
      <c r="AY457" s="34">
        <v>32171.143758024849</v>
      </c>
    </row>
    <row r="458" spans="1:51" x14ac:dyDescent="0.25">
      <c r="A458" s="32">
        <v>44489</v>
      </c>
      <c r="B458" s="33">
        <v>1</v>
      </c>
      <c r="C458" s="34">
        <v>21307.182878659227</v>
      </c>
      <c r="D458" s="34">
        <v>31239.109935406253</v>
      </c>
      <c r="E458" s="34">
        <v>12532.425826234392</v>
      </c>
      <c r="F458" s="34">
        <v>39848.460719378767</v>
      </c>
      <c r="G458" s="34">
        <v>25897.145594124981</v>
      </c>
      <c r="H458" s="34">
        <v>7452.3204770468883</v>
      </c>
      <c r="I458" s="34">
        <v>20307.121196667973</v>
      </c>
      <c r="J458" s="34">
        <v>99.110601425170799</v>
      </c>
      <c r="K458" s="34">
        <v>16708.603715515648</v>
      </c>
      <c r="L458" s="34">
        <v>-950.73797185063813</v>
      </c>
      <c r="M458" s="34">
        <v>35665.987773655514</v>
      </c>
      <c r="N458" s="34">
        <v>10410.464812859391</v>
      </c>
      <c r="O458" s="34">
        <v>33911.450373072308</v>
      </c>
      <c r="P458" s="34">
        <v>6202.6664629882907</v>
      </c>
      <c r="Q458" s="34">
        <v>34.052675999999998</v>
      </c>
      <c r="R458" s="34">
        <v>5044.5810382460932</v>
      </c>
      <c r="S458" s="34">
        <v>39670.630078415925</v>
      </c>
      <c r="T458" s="34">
        <v>12069.969019031258</v>
      </c>
      <c r="U458" s="34">
        <v>7075.8420418671994</v>
      </c>
      <c r="V458" s="34">
        <v>49468.858843984381</v>
      </c>
      <c r="W458" s="34">
        <v>3707.7672099062502</v>
      </c>
      <c r="X458" s="34">
        <v>9157.6260687187059</v>
      </c>
      <c r="Y458" s="34">
        <v>20302.086687599218</v>
      </c>
      <c r="Z458" s="34">
        <v>82.398774414062558</v>
      </c>
      <c r="AA458" s="34">
        <v>18765.132803921904</v>
      </c>
      <c r="AB458" s="34">
        <v>13275.908926906262</v>
      </c>
      <c r="AC458" s="34">
        <v>20195.487713371127</v>
      </c>
      <c r="AD458" s="34">
        <v>30979.813274875003</v>
      </c>
      <c r="AE458" s="34">
        <v>8219.0598495781487</v>
      </c>
      <c r="AF458" s="34">
        <v>17.629778225806451</v>
      </c>
      <c r="AG458" s="34">
        <v>17321.104772781247</v>
      </c>
      <c r="AH458" s="34">
        <v>33097.186265218756</v>
      </c>
      <c r="AI458" s="34">
        <v>5285.7983154296999</v>
      </c>
      <c r="AJ458" s="34">
        <v>45.420474901984392</v>
      </c>
      <c r="AK458" s="34">
        <v>3520.3083749218804</v>
      </c>
      <c r="AL458" s="34">
        <v>18330.424227212396</v>
      </c>
      <c r="AM458" s="34">
        <v>9563.5135016406402</v>
      </c>
      <c r="AN458" s="34">
        <v>10409.13584862501</v>
      </c>
      <c r="AO458" s="34">
        <v>37496.187320898433</v>
      </c>
      <c r="AP458" s="34">
        <v>666.75988770000004</v>
      </c>
      <c r="AQ458" s="34">
        <v>33811.344612807836</v>
      </c>
      <c r="AR458" s="34">
        <v>41478.071262032521</v>
      </c>
      <c r="AS458" s="34">
        <v>42846.821039078131</v>
      </c>
      <c r="AT458" s="34">
        <v>16964.892040707651</v>
      </c>
      <c r="AU458" s="34">
        <v>42248.720835</v>
      </c>
      <c r="AV458" s="34">
        <v>9803.6347935543963</v>
      </c>
      <c r="AW458" s="34">
        <v>17644.018177283764</v>
      </c>
      <c r="AX458" s="34">
        <v>35917.759047039071</v>
      </c>
      <c r="AY458" s="34">
        <v>28905.170057665484</v>
      </c>
    </row>
    <row r="459" spans="1:51" x14ac:dyDescent="0.25">
      <c r="A459" s="32">
        <v>44489</v>
      </c>
      <c r="B459" s="33">
        <v>2</v>
      </c>
      <c r="C459" s="34">
        <v>19233.491352268604</v>
      </c>
      <c r="D459" s="34">
        <v>27425.58471821875</v>
      </c>
      <c r="E459" s="34">
        <v>11473.132705000011</v>
      </c>
      <c r="F459" s="34">
        <v>34938.422563863147</v>
      </c>
      <c r="G459" s="34">
        <v>21553.069046046847</v>
      </c>
      <c r="H459" s="34">
        <v>7552.2853676250134</v>
      </c>
      <c r="I459" s="34">
        <v>18306.680524925796</v>
      </c>
      <c r="J459" s="34">
        <v>90.252437591552692</v>
      </c>
      <c r="K459" s="34">
        <v>14440.992384015639</v>
      </c>
      <c r="L459" s="34">
        <v>-1641.9786947747489</v>
      </c>
      <c r="M459" s="34">
        <v>33704.407894916105</v>
      </c>
      <c r="N459" s="34">
        <v>10089.419314656259</v>
      </c>
      <c r="O459" s="34">
        <v>30564.278912119174</v>
      </c>
      <c r="P459" s="34">
        <v>5714.4790046718772</v>
      </c>
      <c r="Q459" s="34">
        <v>32.392108999999998</v>
      </c>
      <c r="R459" s="34">
        <v>4342.1682004296872</v>
      </c>
      <c r="S459" s="34">
        <v>33679.169420462815</v>
      </c>
      <c r="T459" s="34">
        <v>11116.374985242201</v>
      </c>
      <c r="U459" s="34">
        <v>6432.4598427421897</v>
      </c>
      <c r="V459" s="34">
        <v>42689.955265187527</v>
      </c>
      <c r="W459" s="34">
        <v>3361.7809036562503</v>
      </c>
      <c r="X459" s="34">
        <v>7805.6356278437597</v>
      </c>
      <c r="Y459" s="34">
        <v>20200.656800016874</v>
      </c>
      <c r="Z459" s="34">
        <v>74.255676116943462</v>
      </c>
      <c r="AA459" s="34">
        <v>15840.648291007821</v>
      </c>
      <c r="AB459" s="34">
        <v>12151.745061578133</v>
      </c>
      <c r="AC459" s="34">
        <v>17912.527777488831</v>
      </c>
      <c r="AD459" s="34">
        <v>26124.228952718746</v>
      </c>
      <c r="AE459" s="34">
        <v>6752.6376542969074</v>
      </c>
      <c r="AF459" s="34">
        <v>17.629778225806451</v>
      </c>
      <c r="AG459" s="34">
        <v>14647.489570624999</v>
      </c>
      <c r="AH459" s="34">
        <v>27698.283752125011</v>
      </c>
      <c r="AI459" s="34">
        <v>4471.8462158203101</v>
      </c>
      <c r="AJ459" s="34">
        <v>44.293062326577399</v>
      </c>
      <c r="AK459" s="34">
        <v>3303.8951301406296</v>
      </c>
      <c r="AL459" s="34">
        <v>15282.619293993626</v>
      </c>
      <c r="AM459" s="34">
        <v>7230.4433135937816</v>
      </c>
      <c r="AN459" s="34">
        <v>9368.9010383281311</v>
      </c>
      <c r="AO459" s="34">
        <v>32720.375643164058</v>
      </c>
      <c r="AP459" s="34">
        <v>618.19853209999997</v>
      </c>
      <c r="AQ459" s="34">
        <v>31155.794365030506</v>
      </c>
      <c r="AR459" s="34">
        <v>36555.903133899716</v>
      </c>
      <c r="AS459" s="34">
        <v>35971.87295487502</v>
      </c>
      <c r="AT459" s="34">
        <v>16261.304092176415</v>
      </c>
      <c r="AU459" s="34">
        <v>37435.980445999994</v>
      </c>
      <c r="AV459" s="34">
        <v>8675.0620292106687</v>
      </c>
      <c r="AW459" s="34">
        <v>13716.956454705058</v>
      </c>
      <c r="AX459" s="34">
        <v>30016.884382212902</v>
      </c>
      <c r="AY459" s="34">
        <v>26770.193825290477</v>
      </c>
    </row>
    <row r="460" spans="1:51" x14ac:dyDescent="0.25">
      <c r="A460" s="32">
        <v>44489</v>
      </c>
      <c r="B460" s="33">
        <v>3</v>
      </c>
      <c r="C460" s="34">
        <v>18118.393801221719</v>
      </c>
      <c r="D460" s="34">
        <v>24998.502856218758</v>
      </c>
      <c r="E460" s="34">
        <v>10673.408435789075</v>
      </c>
      <c r="F460" s="34">
        <v>31316.002767223799</v>
      </c>
      <c r="G460" s="34">
        <v>18992.642230249996</v>
      </c>
      <c r="H460" s="34">
        <v>7211.6623070625174</v>
      </c>
      <c r="I460" s="34">
        <v>17446.576989492212</v>
      </c>
      <c r="J460" s="34">
        <v>85.592483520507898</v>
      </c>
      <c r="K460" s="34">
        <v>13204.508160531252</v>
      </c>
      <c r="L460" s="34">
        <v>-1829.1484239921592</v>
      </c>
      <c r="M460" s="34">
        <v>32502.593843376228</v>
      </c>
      <c r="N460" s="34">
        <v>10548.498666781261</v>
      </c>
      <c r="O460" s="34">
        <v>28368.981981259814</v>
      </c>
      <c r="P460" s="34">
        <v>5087.8758200039092</v>
      </c>
      <c r="Q460" s="34">
        <v>31.327775000000003</v>
      </c>
      <c r="R460" s="34">
        <v>3877.9253600449229</v>
      </c>
      <c r="S460" s="34">
        <v>30240.748952501861</v>
      </c>
      <c r="T460" s="34">
        <v>10509.361757148459</v>
      </c>
      <c r="U460" s="34">
        <v>6124.8012468593806</v>
      </c>
      <c r="V460" s="34">
        <v>39049.354357734403</v>
      </c>
      <c r="W460" s="34">
        <v>3239.9387796015699</v>
      </c>
      <c r="X460" s="34">
        <v>7240.6952902187586</v>
      </c>
      <c r="Y460" s="34">
        <v>19125.822745007779</v>
      </c>
      <c r="Z460" s="34">
        <v>-41.288155975341866</v>
      </c>
      <c r="AA460" s="34">
        <v>12907.385272539062</v>
      </c>
      <c r="AB460" s="34">
        <v>11597.164156187511</v>
      </c>
      <c r="AC460" s="34">
        <v>17404.16493645859</v>
      </c>
      <c r="AD460" s="34">
        <v>23667.292415296881</v>
      </c>
      <c r="AE460" s="34">
        <v>6956.3254362578446</v>
      </c>
      <c r="AF460" s="34">
        <v>17.629778225806451</v>
      </c>
      <c r="AG460" s="34">
        <v>12981.365927218751</v>
      </c>
      <c r="AH460" s="34">
        <v>25761.506920156258</v>
      </c>
      <c r="AI460" s="34">
        <v>3975.5329345703199</v>
      </c>
      <c r="AJ460" s="34">
        <v>42.243691152396593</v>
      </c>
      <c r="AK460" s="34">
        <v>3109.0212689101554</v>
      </c>
      <c r="AL460" s="34">
        <v>13584.710980915506</v>
      </c>
      <c r="AM460" s="34">
        <v>6240.209619156275</v>
      </c>
      <c r="AN460" s="34">
        <v>8930.6270209062714</v>
      </c>
      <c r="AO460" s="34">
        <v>29839.728093035166</v>
      </c>
      <c r="AP460" s="34">
        <v>610.28120420000005</v>
      </c>
      <c r="AQ460" s="34">
        <v>29589.093893596917</v>
      </c>
      <c r="AR460" s="34">
        <v>33679.718201352836</v>
      </c>
      <c r="AS460" s="34">
        <v>32082.018226148452</v>
      </c>
      <c r="AT460" s="34">
        <v>15768.901365020147</v>
      </c>
      <c r="AU460" s="34">
        <v>34379.725946999999</v>
      </c>
      <c r="AV460" s="34">
        <v>11270.672877773166</v>
      </c>
      <c r="AW460" s="34">
        <v>8116.4735521864704</v>
      </c>
      <c r="AX460" s="34">
        <v>26414.58373220119</v>
      </c>
      <c r="AY460" s="34">
        <v>25666.520779681105</v>
      </c>
    </row>
    <row r="461" spans="1:51" x14ac:dyDescent="0.25">
      <c r="A461" s="32">
        <v>44489</v>
      </c>
      <c r="B461" s="33">
        <v>4</v>
      </c>
      <c r="C461" s="34">
        <v>17665.087611674866</v>
      </c>
      <c r="D461" s="34">
        <v>24258.117593749987</v>
      </c>
      <c r="E461" s="34">
        <v>9577.5738223515618</v>
      </c>
      <c r="F461" s="34">
        <v>30871.955936060662</v>
      </c>
      <c r="G461" s="34">
        <v>17952.029990937524</v>
      </c>
      <c r="H461" s="34">
        <v>7248.8652732500232</v>
      </c>
      <c r="I461" s="34">
        <v>17350.656076160172</v>
      </c>
      <c r="J461" s="34">
        <v>83.724950790405202</v>
      </c>
      <c r="K461" s="34">
        <v>12550.351461374999</v>
      </c>
      <c r="L461" s="34">
        <v>-1896.6131362174856</v>
      </c>
      <c r="M461" s="34">
        <v>31937.993883363895</v>
      </c>
      <c r="N461" s="34">
        <v>10271.33020010938</v>
      </c>
      <c r="O461" s="34">
        <v>27199.918292189494</v>
      </c>
      <c r="P461" s="34">
        <v>4844.506260992197</v>
      </c>
      <c r="Q461" s="34">
        <v>30.913432999999998</v>
      </c>
      <c r="R461" s="34">
        <v>3650.530997314454</v>
      </c>
      <c r="S461" s="34">
        <v>28089.694989509662</v>
      </c>
      <c r="T461" s="34">
        <v>10246.736435335961</v>
      </c>
      <c r="U461" s="34">
        <v>5943.8344843750101</v>
      </c>
      <c r="V461" s="34">
        <v>38677.448694328123</v>
      </c>
      <c r="W461" s="34">
        <v>3240.4330204921898</v>
      </c>
      <c r="X461" s="34">
        <v>7105.2890140625277</v>
      </c>
      <c r="Y461" s="34">
        <v>19069.997384246653</v>
      </c>
      <c r="Z461" s="34">
        <v>-4.2670442199707423</v>
      </c>
      <c r="AA461" s="34">
        <v>11287.615986476572</v>
      </c>
      <c r="AB461" s="34">
        <v>11390.774136000022</v>
      </c>
      <c r="AC461" s="34">
        <v>17220.186383029813</v>
      </c>
      <c r="AD461" s="34">
        <v>22457.688835265639</v>
      </c>
      <c r="AE461" s="34">
        <v>6640.6346578828334</v>
      </c>
      <c r="AF461" s="34">
        <v>17.629778225806451</v>
      </c>
      <c r="AG461" s="34">
        <v>12158.8851270625</v>
      </c>
      <c r="AH461" s="34">
        <v>24736.853412718752</v>
      </c>
      <c r="AI461" s="34">
        <v>3649.2365234375029</v>
      </c>
      <c r="AJ461" s="34">
        <v>41.890790442077616</v>
      </c>
      <c r="AK461" s="34">
        <v>3064.7730200117198</v>
      </c>
      <c r="AL461" s="34">
        <v>12702.665843142076</v>
      </c>
      <c r="AM461" s="34">
        <v>5166.0101623125411</v>
      </c>
      <c r="AN461" s="34">
        <v>8573.19652717188</v>
      </c>
      <c r="AO461" s="34">
        <v>28538.955828863291</v>
      </c>
      <c r="AP461" s="34">
        <v>597.5105896</v>
      </c>
      <c r="AQ461" s="34">
        <v>28805.134568534406</v>
      </c>
      <c r="AR461" s="34">
        <v>31948.090910712206</v>
      </c>
      <c r="AS461" s="34">
        <v>30004.371171125011</v>
      </c>
      <c r="AT461" s="34">
        <v>15446.240977973273</v>
      </c>
      <c r="AU461" s="34">
        <v>31289.006349000007</v>
      </c>
      <c r="AV461" s="34">
        <v>11790.142212366914</v>
      </c>
      <c r="AW461" s="34">
        <v>6322.6420740420035</v>
      </c>
      <c r="AX461" s="34">
        <v>24633.827249605492</v>
      </c>
      <c r="AY461" s="34">
        <v>25032.754202993598</v>
      </c>
    </row>
    <row r="462" spans="1:51" x14ac:dyDescent="0.25">
      <c r="A462" s="32">
        <v>44489</v>
      </c>
      <c r="B462" s="33">
        <v>5</v>
      </c>
      <c r="C462" s="34">
        <v>17338.406928424847</v>
      </c>
      <c r="D462" s="34">
        <v>23387.415992312504</v>
      </c>
      <c r="E462" s="34">
        <v>9287.7869224140632</v>
      </c>
      <c r="F462" s="34">
        <v>30379.130670538776</v>
      </c>
      <c r="G462" s="34">
        <v>17856.350316687523</v>
      </c>
      <c r="H462" s="34">
        <v>6976.2069885937672</v>
      </c>
      <c r="I462" s="34">
        <v>15736.315803740239</v>
      </c>
      <c r="J462" s="34">
        <v>79.26154327392581</v>
      </c>
      <c r="K462" s="34">
        <v>12235.929970765641</v>
      </c>
      <c r="L462" s="34">
        <v>-2384.6681060165392</v>
      </c>
      <c r="M462" s="34">
        <v>31935.06649124336</v>
      </c>
      <c r="N462" s="34">
        <v>10128.322907531261</v>
      </c>
      <c r="O462" s="34">
        <v>26834.642819798872</v>
      </c>
      <c r="P462" s="34">
        <v>4784.593514359387</v>
      </c>
      <c r="Q462" s="34">
        <v>30.482706999999998</v>
      </c>
      <c r="R462" s="34">
        <v>3582.0058351503903</v>
      </c>
      <c r="S462" s="34">
        <v>27500.656402931552</v>
      </c>
      <c r="T462" s="34">
        <v>10113.433635335959</v>
      </c>
      <c r="U462" s="34">
        <v>5846.9974085859394</v>
      </c>
      <c r="V462" s="34">
        <v>38915.025442234401</v>
      </c>
      <c r="W462" s="34">
        <v>3112.32942867969</v>
      </c>
      <c r="X462" s="34">
        <v>6871.6109776406738</v>
      </c>
      <c r="Y462" s="34">
        <v>18602.831351640514</v>
      </c>
      <c r="Z462" s="34">
        <v>73.518842773437456</v>
      </c>
      <c r="AA462" s="34">
        <v>10931.728898781261</v>
      </c>
      <c r="AB462" s="34">
        <v>11376.353133210943</v>
      </c>
      <c r="AC462" s="34">
        <v>15864.318263328663</v>
      </c>
      <c r="AD462" s="34">
        <v>22015.358232750012</v>
      </c>
      <c r="AE462" s="34">
        <v>6487.4696750703251</v>
      </c>
      <c r="AF462" s="34">
        <v>17.629778225806451</v>
      </c>
      <c r="AG462" s="34">
        <v>11917.267959031251</v>
      </c>
      <c r="AH462" s="34">
        <v>24988.932651062503</v>
      </c>
      <c r="AI462" s="34">
        <v>3546.1623535156259</v>
      </c>
      <c r="AJ462" s="34">
        <v>40.795551737236792</v>
      </c>
      <c r="AK462" s="34">
        <v>2967.0919538632816</v>
      </c>
      <c r="AL462" s="34">
        <v>12170.358619353005</v>
      </c>
      <c r="AM462" s="34">
        <v>4716.2038848281336</v>
      </c>
      <c r="AN462" s="34">
        <v>8768.2663160781394</v>
      </c>
      <c r="AO462" s="34">
        <v>27372.531722835949</v>
      </c>
      <c r="AP462" s="34">
        <v>594.0374908</v>
      </c>
      <c r="AQ462" s="34">
        <v>28367.226962468023</v>
      </c>
      <c r="AR462" s="34">
        <v>31324.356453704404</v>
      </c>
      <c r="AS462" s="34">
        <v>29279.860203398443</v>
      </c>
      <c r="AT462" s="34">
        <v>15130.341159567022</v>
      </c>
      <c r="AU462" s="34">
        <v>30250.741046000006</v>
      </c>
      <c r="AV462" s="34">
        <v>10120.001395741925</v>
      </c>
      <c r="AW462" s="34">
        <v>5891.8245992978555</v>
      </c>
      <c r="AX462" s="34">
        <v>24280.608766355483</v>
      </c>
      <c r="AY462" s="34">
        <v>24590.83892572796</v>
      </c>
    </row>
    <row r="463" spans="1:51" x14ac:dyDescent="0.25">
      <c r="A463" s="32">
        <v>44489</v>
      </c>
      <c r="B463" s="33">
        <v>6</v>
      </c>
      <c r="C463" s="34">
        <v>16960.780856846719</v>
      </c>
      <c r="D463" s="34">
        <v>24908.213246625</v>
      </c>
      <c r="E463" s="34">
        <v>9822.5502335156416</v>
      </c>
      <c r="F463" s="34">
        <v>32174.998569664418</v>
      </c>
      <c r="G463" s="34">
        <v>18356.050068390632</v>
      </c>
      <c r="H463" s="34">
        <v>7137.0155775156454</v>
      </c>
      <c r="I463" s="34">
        <v>16862.046081921882</v>
      </c>
      <c r="J463" s="34">
        <v>77.552303314209013</v>
      </c>
      <c r="K463" s="34">
        <v>12747.839024523439</v>
      </c>
      <c r="L463" s="34">
        <v>-1641.2228261925011</v>
      </c>
      <c r="M463" s="34">
        <v>32483.641441163272</v>
      </c>
      <c r="N463" s="34">
        <v>10292.73233051563</v>
      </c>
      <c r="O463" s="34">
        <v>27901.156772197322</v>
      </c>
      <c r="P463" s="34">
        <v>4749.8885138281285</v>
      </c>
      <c r="Q463" s="34">
        <v>30.792211999999999</v>
      </c>
      <c r="R463" s="34">
        <v>3708.5039793750011</v>
      </c>
      <c r="S463" s="34">
        <v>28381.788515337808</v>
      </c>
      <c r="T463" s="34">
        <v>9937.2582035781415</v>
      </c>
      <c r="U463" s="34">
        <v>5932.8917304531205</v>
      </c>
      <c r="V463" s="34">
        <v>39905.562246562513</v>
      </c>
      <c r="W463" s="34">
        <v>2993.0631199609397</v>
      </c>
      <c r="X463" s="34">
        <v>6337.9756107656394</v>
      </c>
      <c r="Y463" s="34">
        <v>19566.594620681233</v>
      </c>
      <c r="Z463" s="34">
        <v>168.356898651123</v>
      </c>
      <c r="AA463" s="34">
        <v>10634.112656578131</v>
      </c>
      <c r="AB463" s="34">
        <v>11424.451783132814</v>
      </c>
      <c r="AC463" s="34">
        <v>16118.159620279226</v>
      </c>
      <c r="AD463" s="34">
        <v>22309.103816093753</v>
      </c>
      <c r="AE463" s="34">
        <v>6528.1331142968929</v>
      </c>
      <c r="AF463" s="34">
        <v>17.629778225806451</v>
      </c>
      <c r="AG463" s="34">
        <v>12273.205615031249</v>
      </c>
      <c r="AH463" s="34">
        <v>25301.51534403125</v>
      </c>
      <c r="AI463" s="34">
        <v>3702.9501220703191</v>
      </c>
      <c r="AJ463" s="34">
        <v>35.361530265146882</v>
      </c>
      <c r="AK463" s="34">
        <v>2728.3723508476569</v>
      </c>
      <c r="AL463" s="34">
        <v>12518.993465313937</v>
      </c>
      <c r="AM463" s="34">
        <v>4943.5983713046999</v>
      </c>
      <c r="AN463" s="34">
        <v>8855.1230004218796</v>
      </c>
      <c r="AO463" s="34">
        <v>27722.796503117203</v>
      </c>
      <c r="AP463" s="34">
        <v>596.82926940000004</v>
      </c>
      <c r="AQ463" s="34">
        <v>28565.085120460204</v>
      </c>
      <c r="AR463" s="34">
        <v>31415.123361860646</v>
      </c>
      <c r="AS463" s="34">
        <v>30310.230445125009</v>
      </c>
      <c r="AT463" s="34">
        <v>15054.564369942042</v>
      </c>
      <c r="AU463" s="34">
        <v>31300.671505000002</v>
      </c>
      <c r="AV463" s="34">
        <v>12830.20792246066</v>
      </c>
      <c r="AW463" s="34">
        <v>3482.2874294267694</v>
      </c>
      <c r="AX463" s="34">
        <v>24954.823722845707</v>
      </c>
      <c r="AY463" s="34">
        <v>24309.619008477981</v>
      </c>
    </row>
    <row r="464" spans="1:51" x14ac:dyDescent="0.25">
      <c r="A464" s="32">
        <v>44489</v>
      </c>
      <c r="B464" s="33">
        <v>7</v>
      </c>
      <c r="C464" s="34">
        <v>18508.98358619049</v>
      </c>
      <c r="D464" s="34">
        <v>27578.701244812506</v>
      </c>
      <c r="E464" s="34">
        <v>11264.52011665626</v>
      </c>
      <c r="F464" s="34">
        <v>39025.416468373143</v>
      </c>
      <c r="G464" s="34">
        <v>20593.64929318754</v>
      </c>
      <c r="H464" s="34">
        <v>6864.5369781250301</v>
      </c>
      <c r="I464" s="34">
        <v>18727.053280644544</v>
      </c>
      <c r="J464" s="34">
        <v>87.751718521118207</v>
      </c>
      <c r="K464" s="34">
        <v>14477.946538367221</v>
      </c>
      <c r="L464" s="34">
        <v>-1699.7218659031496</v>
      </c>
      <c r="M464" s="34">
        <v>32341.048051045866</v>
      </c>
      <c r="N464" s="34">
        <v>11515.69866015626</v>
      </c>
      <c r="O464" s="34">
        <v>31912.964260361361</v>
      </c>
      <c r="P464" s="34">
        <v>5284.6713876992217</v>
      </c>
      <c r="Q464" s="34">
        <v>31.556750999999998</v>
      </c>
      <c r="R464" s="34">
        <v>4245.7231381601578</v>
      </c>
      <c r="S464" s="34">
        <v>31731.456158259662</v>
      </c>
      <c r="T464" s="34">
        <v>10749.380324109379</v>
      </c>
      <c r="U464" s="34">
        <v>6834.6855653125003</v>
      </c>
      <c r="V464" s="34">
        <v>44129.29462526564</v>
      </c>
      <c r="W464" s="34">
        <v>3198.7677976171899</v>
      </c>
      <c r="X464" s="34">
        <v>5409.1068990312597</v>
      </c>
      <c r="Y464" s="34">
        <v>21564.457300607064</v>
      </c>
      <c r="Z464" s="34">
        <v>180.97050888061523</v>
      </c>
      <c r="AA464" s="34">
        <v>13534.324826390619</v>
      </c>
      <c r="AB464" s="34">
        <v>12538.996583593762</v>
      </c>
      <c r="AC464" s="34">
        <v>17692.779689469877</v>
      </c>
      <c r="AD464" s="34">
        <v>25819.747100187506</v>
      </c>
      <c r="AE464" s="34">
        <v>5230.0153858047261</v>
      </c>
      <c r="AF464" s="34">
        <v>17.629778225806451</v>
      </c>
      <c r="AG464" s="34">
        <v>14185.158577406251</v>
      </c>
      <c r="AH464" s="34">
        <v>27779.589023718749</v>
      </c>
      <c r="AI464" s="34">
        <v>4181.8924804687595</v>
      </c>
      <c r="AJ464" s="34">
        <v>34.325491083875988</v>
      </c>
      <c r="AK464" s="34">
        <v>2763.9903932695315</v>
      </c>
      <c r="AL464" s="34">
        <v>13704.179136227996</v>
      </c>
      <c r="AM464" s="34">
        <v>5530.475940906279</v>
      </c>
      <c r="AN464" s="34">
        <v>9338.0055540781395</v>
      </c>
      <c r="AO464" s="34">
        <v>30339.603561175783</v>
      </c>
      <c r="AP464" s="34">
        <v>640.41175840000005</v>
      </c>
      <c r="AQ464" s="34">
        <v>31276.007791034397</v>
      </c>
      <c r="AR464" s="34">
        <v>34480.539564751271</v>
      </c>
      <c r="AS464" s="34">
        <v>34007.584144726578</v>
      </c>
      <c r="AT464" s="34">
        <v>15500.683589035791</v>
      </c>
      <c r="AU464" s="34">
        <v>35087.568741999996</v>
      </c>
      <c r="AV464" s="34">
        <v>14996.328812741922</v>
      </c>
      <c r="AW464" s="34">
        <v>2809.0301206582139</v>
      </c>
      <c r="AX464" s="34">
        <v>27848.780783632825</v>
      </c>
      <c r="AY464" s="34">
        <v>25883.964385884217</v>
      </c>
    </row>
    <row r="465" spans="1:51" x14ac:dyDescent="0.25">
      <c r="A465" s="32">
        <v>44489</v>
      </c>
      <c r="B465" s="33">
        <v>8</v>
      </c>
      <c r="C465" s="34">
        <v>22789.411974018589</v>
      </c>
      <c r="D465" s="34">
        <v>30126.313834874996</v>
      </c>
      <c r="E465" s="34">
        <v>13052.169680250008</v>
      </c>
      <c r="F465" s="34">
        <v>48326.299408107501</v>
      </c>
      <c r="G465" s="34">
        <v>23119.549833488367</v>
      </c>
      <c r="H465" s="34">
        <v>7875.3105147031383</v>
      </c>
      <c r="I465" s="34">
        <v>23596.18296091798</v>
      </c>
      <c r="J465" s="34">
        <v>105.68533134460451</v>
      </c>
      <c r="K465" s="34">
        <v>17014.742187296899</v>
      </c>
      <c r="L465" s="34">
        <v>-1288.9644951094815</v>
      </c>
      <c r="M465" s="34">
        <v>34982.395070357743</v>
      </c>
      <c r="N465" s="34">
        <v>12982.17237587501</v>
      </c>
      <c r="O465" s="34">
        <v>37469.416867173852</v>
      </c>
      <c r="P465" s="34">
        <v>5477.3171006733019</v>
      </c>
      <c r="Q465" s="34">
        <v>32.274186999999998</v>
      </c>
      <c r="R465" s="34">
        <v>4445.6093376328135</v>
      </c>
      <c r="S465" s="34">
        <v>34787.586375728431</v>
      </c>
      <c r="T465" s="34">
        <v>11784.487807367199</v>
      </c>
      <c r="U465" s="34">
        <v>7357.2757629140706</v>
      </c>
      <c r="V465" s="34">
        <v>49839.343797531241</v>
      </c>
      <c r="W465" s="34">
        <v>3819.8301705781305</v>
      </c>
      <c r="X465" s="34">
        <v>6115.9910702393636</v>
      </c>
      <c r="Y465" s="34">
        <v>23327.066920810466</v>
      </c>
      <c r="Z465" s="34">
        <v>6.6562379455566187</v>
      </c>
      <c r="AA465" s="34">
        <v>15126.577313054706</v>
      </c>
      <c r="AB465" s="34">
        <v>16371.190420968758</v>
      </c>
      <c r="AC465" s="34">
        <v>21146.412015148002</v>
      </c>
      <c r="AD465" s="34">
        <v>28091.668437187502</v>
      </c>
      <c r="AE465" s="34">
        <v>5771.0839024687748</v>
      </c>
      <c r="AF465" s="34">
        <v>17.629778225806451</v>
      </c>
      <c r="AG465" s="34">
        <v>16545.05914084375</v>
      </c>
      <c r="AH465" s="34">
        <v>28231.282541375003</v>
      </c>
      <c r="AI465" s="34">
        <v>4290.0478275347614</v>
      </c>
      <c r="AJ465" s="34">
        <v>48.053029978318307</v>
      </c>
      <c r="AK465" s="34">
        <v>3102.4829127398011</v>
      </c>
      <c r="AL465" s="34">
        <v>14708.073721884257</v>
      </c>
      <c r="AM465" s="34">
        <v>6630.1746167031451</v>
      </c>
      <c r="AN465" s="34">
        <v>9750.9613910000207</v>
      </c>
      <c r="AO465" s="34">
        <v>34128.500332285155</v>
      </c>
      <c r="AP465" s="34">
        <v>564.823173</v>
      </c>
      <c r="AQ465" s="34">
        <v>37806.475535128149</v>
      </c>
      <c r="AR465" s="34">
        <v>40852.206867907546</v>
      </c>
      <c r="AS465" s="34">
        <v>37581.535342750009</v>
      </c>
      <c r="AT465" s="34">
        <v>17491.153595238917</v>
      </c>
      <c r="AU465" s="34">
        <v>41276.344729999997</v>
      </c>
      <c r="AV465" s="34">
        <v>13698.596742960672</v>
      </c>
      <c r="AW465" s="34">
        <v>2367.2185202705068</v>
      </c>
      <c r="AX465" s="34">
        <v>29480.208807662129</v>
      </c>
      <c r="AY465" s="34">
        <v>32989.582836587331</v>
      </c>
    </row>
    <row r="466" spans="1:51" x14ac:dyDescent="0.25">
      <c r="A466" s="32">
        <v>44489</v>
      </c>
      <c r="B466" s="33">
        <v>9</v>
      </c>
      <c r="C466" s="34">
        <v>29336.051168127968</v>
      </c>
      <c r="D466" s="34">
        <v>36944.326621343746</v>
      </c>
      <c r="E466" s="34">
        <v>15192.407806718762</v>
      </c>
      <c r="F466" s="34">
        <v>55749.216085237509</v>
      </c>
      <c r="G466" s="34">
        <v>30368.265571306503</v>
      </c>
      <c r="H466" s="34">
        <v>10107.302167062508</v>
      </c>
      <c r="I466" s="34">
        <v>28644.482909328122</v>
      </c>
      <c r="J466" s="34">
        <v>101.41107940673821</v>
      </c>
      <c r="K466" s="34">
        <v>20220.125745171892</v>
      </c>
      <c r="L466" s="34">
        <v>260.7874860498996</v>
      </c>
      <c r="M466" s="34">
        <v>41047.485930221956</v>
      </c>
      <c r="N466" s="34">
        <v>13640.776056796891</v>
      </c>
      <c r="O466" s="34">
        <v>44838.790487205108</v>
      </c>
      <c r="P466" s="34">
        <v>5968.8501287224908</v>
      </c>
      <c r="Q466" s="34">
        <v>33.126085999999994</v>
      </c>
      <c r="R466" s="34">
        <v>4742.7048133398457</v>
      </c>
      <c r="S466" s="34">
        <v>40762.085933837785</v>
      </c>
      <c r="T466" s="34">
        <v>13106.9234857344</v>
      </c>
      <c r="U466" s="34">
        <v>7594.4201424296798</v>
      </c>
      <c r="V466" s="34">
        <v>54541.418605249994</v>
      </c>
      <c r="W466" s="34">
        <v>4466.0319496093807</v>
      </c>
      <c r="X466" s="34">
        <v>9469.4588525191411</v>
      </c>
      <c r="Y466" s="34">
        <v>27021.383070236541</v>
      </c>
      <c r="Z466" s="34">
        <v>-236.52006301879894</v>
      </c>
      <c r="AA466" s="34">
        <v>20494.120523531263</v>
      </c>
      <c r="AB466" s="34">
        <v>20955.405258640629</v>
      </c>
      <c r="AC466" s="34">
        <v>24291.747981427583</v>
      </c>
      <c r="AD466" s="34">
        <v>30508.992275656245</v>
      </c>
      <c r="AE466" s="34">
        <v>7076.4663310156247</v>
      </c>
      <c r="AF466" s="34">
        <v>17.629778225806451</v>
      </c>
      <c r="AG466" s="34">
        <v>19248.226614968749</v>
      </c>
      <c r="AH466" s="34">
        <v>31773.791444249993</v>
      </c>
      <c r="AI466" s="34">
        <v>5375.6783894950995</v>
      </c>
      <c r="AJ466" s="34">
        <v>93.115242165704842</v>
      </c>
      <c r="AK466" s="34">
        <v>4336.5566275926358</v>
      </c>
      <c r="AL466" s="34">
        <v>15486.034564118634</v>
      </c>
      <c r="AM466" s="34">
        <v>9288.501139671891</v>
      </c>
      <c r="AN466" s="34">
        <v>10047.99309289064</v>
      </c>
      <c r="AO466" s="34">
        <v>39294.982238812503</v>
      </c>
      <c r="AP466" s="34">
        <v>674.78346350000004</v>
      </c>
      <c r="AQ466" s="34">
        <v>47372.426851612523</v>
      </c>
      <c r="AR466" s="34">
        <v>50207.186423454405</v>
      </c>
      <c r="AS466" s="34">
        <v>42230.308570859386</v>
      </c>
      <c r="AT466" s="34">
        <v>21251.097155676376</v>
      </c>
      <c r="AU466" s="34">
        <v>47835.588377</v>
      </c>
      <c r="AV466" s="34">
        <v>15886.201491773172</v>
      </c>
      <c r="AW466" s="34">
        <v>2574.811188117199</v>
      </c>
      <c r="AX466" s="34">
        <v>33071.432413374998</v>
      </c>
      <c r="AY466" s="34">
        <v>44200.756752571673</v>
      </c>
    </row>
    <row r="467" spans="1:51" x14ac:dyDescent="0.25">
      <c r="A467" s="32">
        <v>44489</v>
      </c>
      <c r="B467" s="33">
        <v>10</v>
      </c>
      <c r="C467" s="34">
        <v>34172.098861502978</v>
      </c>
      <c r="D467" s="34">
        <v>41044.349549218765</v>
      </c>
      <c r="E467" s="34">
        <v>16642.137604125019</v>
      </c>
      <c r="F467" s="34">
        <v>62008.809878375003</v>
      </c>
      <c r="G467" s="34">
        <v>34705.449793665553</v>
      </c>
      <c r="H467" s="34">
        <v>11342.176144562534</v>
      </c>
      <c r="I467" s="34">
        <v>32628.844296398438</v>
      </c>
      <c r="J467" s="34">
        <v>119.1178150177001</v>
      </c>
      <c r="K467" s="34">
        <v>22312.838895546902</v>
      </c>
      <c r="L467" s="34">
        <v>1866.7789265082465</v>
      </c>
      <c r="M467" s="34">
        <v>45477.342407352793</v>
      </c>
      <c r="N467" s="34">
        <v>15227.346148031251</v>
      </c>
      <c r="O467" s="34">
        <v>49919.152183798855</v>
      </c>
      <c r="P467" s="34">
        <v>6386.6470576750598</v>
      </c>
      <c r="Q467" s="34">
        <v>33.068995999999999</v>
      </c>
      <c r="R467" s="34">
        <v>5214.7995882421883</v>
      </c>
      <c r="S467" s="34">
        <v>45644.046110572177</v>
      </c>
      <c r="T467" s="34">
        <v>15175.591916406263</v>
      </c>
      <c r="U467" s="34">
        <v>8139.7887882343803</v>
      </c>
      <c r="V467" s="34">
        <v>58564.357274437498</v>
      </c>
      <c r="W467" s="34">
        <v>5263.1474205078102</v>
      </c>
      <c r="X467" s="34">
        <v>11569.316345037671</v>
      </c>
      <c r="Y467" s="34">
        <v>29281.865080636664</v>
      </c>
      <c r="Z467" s="34">
        <v>-198.58032257080083</v>
      </c>
      <c r="AA467" s="34">
        <v>23619.491823984376</v>
      </c>
      <c r="AB467" s="34">
        <v>23484.379726218751</v>
      </c>
      <c r="AC467" s="34">
        <v>27262.717516932098</v>
      </c>
      <c r="AD467" s="34">
        <v>32929.595188937499</v>
      </c>
      <c r="AE467" s="34">
        <v>8109.3634080156289</v>
      </c>
      <c r="AF467" s="34">
        <v>17.629778225806451</v>
      </c>
      <c r="AG467" s="34">
        <v>21116.956396031252</v>
      </c>
      <c r="AH467" s="34">
        <v>35662.520889500003</v>
      </c>
      <c r="AI467" s="34">
        <v>6352.5213273069994</v>
      </c>
      <c r="AJ467" s="34">
        <v>150.52345208909514</v>
      </c>
      <c r="AK467" s="34">
        <v>4824.8954723564857</v>
      </c>
      <c r="AL467" s="34">
        <v>16824.663228306126</v>
      </c>
      <c r="AM467" s="34">
        <v>11488.681646578139</v>
      </c>
      <c r="AN467" s="34">
        <v>10641.487450843761</v>
      </c>
      <c r="AO467" s="34">
        <v>44332.733367687499</v>
      </c>
      <c r="AP467" s="34">
        <v>727.5417801000001</v>
      </c>
      <c r="AQ467" s="34">
        <v>54376.421948331285</v>
      </c>
      <c r="AR467" s="34">
        <v>56897.61600661066</v>
      </c>
      <c r="AS467" s="34">
        <v>46553.576932812517</v>
      </c>
      <c r="AT467" s="34">
        <v>22799.102710629501</v>
      </c>
      <c r="AU467" s="34">
        <v>51779.371374000009</v>
      </c>
      <c r="AV467" s="34">
        <v>18658.382749023178</v>
      </c>
      <c r="AW467" s="34">
        <v>2672.474457123064</v>
      </c>
      <c r="AX467" s="34">
        <v>36803.53683647656</v>
      </c>
      <c r="AY467" s="34">
        <v>51813.923014009182</v>
      </c>
    </row>
    <row r="468" spans="1:51" x14ac:dyDescent="0.25">
      <c r="A468" s="32">
        <v>44489</v>
      </c>
      <c r="B468" s="33">
        <v>11</v>
      </c>
      <c r="C468" s="34">
        <v>35518.131161220743</v>
      </c>
      <c r="D468" s="34">
        <v>42505.711888437494</v>
      </c>
      <c r="E468" s="34">
        <v>17006.99537707815</v>
      </c>
      <c r="F468" s="34">
        <v>65194.232078181252</v>
      </c>
      <c r="G468" s="34">
        <v>37634.630606326209</v>
      </c>
      <c r="H468" s="34">
        <v>11674.557891859395</v>
      </c>
      <c r="I468" s="34">
        <v>35438.393789656264</v>
      </c>
      <c r="J468" s="34">
        <v>120.67351722717281</v>
      </c>
      <c r="K468" s="34">
        <v>23417.863138265653</v>
      </c>
      <c r="L468" s="34">
        <v>9082.1784803515693</v>
      </c>
      <c r="M468" s="34">
        <v>40763.969628911385</v>
      </c>
      <c r="N468" s="34">
        <v>16548.45360846875</v>
      </c>
      <c r="O468" s="34">
        <v>53457.601500486358</v>
      </c>
      <c r="P468" s="34">
        <v>6257.9681810518814</v>
      </c>
      <c r="Q468" s="34">
        <v>34.276972000000001</v>
      </c>
      <c r="R468" s="34">
        <v>5443.091419023438</v>
      </c>
      <c r="S468" s="34">
        <v>48142.599549165912</v>
      </c>
      <c r="T468" s="34">
        <v>16430.620428921895</v>
      </c>
      <c r="U468" s="34">
        <v>8798.4432760625095</v>
      </c>
      <c r="V468" s="34">
        <v>62186.170826906244</v>
      </c>
      <c r="W468" s="34">
        <v>5541.7037491484498</v>
      </c>
      <c r="X468" s="34">
        <v>11955.459524461685</v>
      </c>
      <c r="Y468" s="34">
        <v>31653.043647216957</v>
      </c>
      <c r="Z468" s="34">
        <v>-193.78370147705095</v>
      </c>
      <c r="AA468" s="34">
        <v>24779.076215187513</v>
      </c>
      <c r="AB468" s="34">
        <v>24184.018905562498</v>
      </c>
      <c r="AC468" s="34">
        <v>28815.852137645266</v>
      </c>
      <c r="AD468" s="34">
        <v>34384.168651187516</v>
      </c>
      <c r="AE468" s="34">
        <v>8695.1111981406248</v>
      </c>
      <c r="AF468" s="34">
        <v>17.629778225806451</v>
      </c>
      <c r="AG468" s="34">
        <v>22003.230984000002</v>
      </c>
      <c r="AH468" s="34">
        <v>37163.176009906252</v>
      </c>
      <c r="AI468" s="34">
        <v>6746.9088189650238</v>
      </c>
      <c r="AJ468" s="34">
        <v>154.98212146519148</v>
      </c>
      <c r="AK468" s="34">
        <v>5862.9436604423627</v>
      </c>
      <c r="AL468" s="34">
        <v>18026.544512946755</v>
      </c>
      <c r="AM468" s="34">
        <v>12381.53857242188</v>
      </c>
      <c r="AN468" s="34">
        <v>10562.33924128125</v>
      </c>
      <c r="AO468" s="34">
        <v>46511.354417972652</v>
      </c>
      <c r="AP468" s="34">
        <v>6.5107500999999957</v>
      </c>
      <c r="AQ468" s="34">
        <v>57831.336582800024</v>
      </c>
      <c r="AR468" s="34">
        <v>60017.945380876277</v>
      </c>
      <c r="AS468" s="34">
        <v>49281.548665265655</v>
      </c>
      <c r="AT468" s="34">
        <v>24193.415595535764</v>
      </c>
      <c r="AU468" s="34">
        <v>53002.637938</v>
      </c>
      <c r="AV468" s="34">
        <v>18822.267369991921</v>
      </c>
      <c r="AW468" s="34">
        <v>4871.2439878906271</v>
      </c>
      <c r="AX468" s="34">
        <v>38881.256373695316</v>
      </c>
      <c r="AY468" s="34">
        <v>54728.625993196685</v>
      </c>
    </row>
    <row r="469" spans="1:51" x14ac:dyDescent="0.25">
      <c r="A469" s="32">
        <v>44489</v>
      </c>
      <c r="B469" s="33">
        <v>12</v>
      </c>
      <c r="C469" s="34">
        <v>36130.424880881539</v>
      </c>
      <c r="D469" s="34">
        <v>43298.175800593737</v>
      </c>
      <c r="E469" s="34">
        <v>17944.760153156254</v>
      </c>
      <c r="F469" s="34">
        <v>66330.148743575002</v>
      </c>
      <c r="G469" s="34">
        <v>37636.705796264745</v>
      </c>
      <c r="H469" s="34">
        <v>11919.448885265649</v>
      </c>
      <c r="I469" s="34">
        <v>36293.855939078116</v>
      </c>
      <c r="J469" s="34">
        <v>119.075653076172</v>
      </c>
      <c r="K469" s="34">
        <v>23840.500872078141</v>
      </c>
      <c r="L469" s="34">
        <v>9550.040873906255</v>
      </c>
      <c r="M469" s="34">
        <v>40203.089776819594</v>
      </c>
      <c r="N469" s="34">
        <v>17620.644392624999</v>
      </c>
      <c r="O469" s="34">
        <v>54268.872989814481</v>
      </c>
      <c r="P469" s="34">
        <v>4598.7654345711508</v>
      </c>
      <c r="Q469" s="34">
        <v>34.765352</v>
      </c>
      <c r="R469" s="34">
        <v>5513.2336912929695</v>
      </c>
      <c r="S469" s="34">
        <v>49699.511994837798</v>
      </c>
      <c r="T469" s="34">
        <v>17342.469204890644</v>
      </c>
      <c r="U469" s="34">
        <v>9556.7378758593914</v>
      </c>
      <c r="V469" s="34">
        <v>63699.685481874993</v>
      </c>
      <c r="W469" s="34">
        <v>5690.0139905312399</v>
      </c>
      <c r="X469" s="34">
        <v>12691.720208437502</v>
      </c>
      <c r="Y469" s="34">
        <v>31879.316316759694</v>
      </c>
      <c r="Z469" s="34">
        <v>-208.39631195068358</v>
      </c>
      <c r="AA469" s="34">
        <v>25919.119888828151</v>
      </c>
      <c r="AB469" s="34">
        <v>24446.954752999995</v>
      </c>
      <c r="AC469" s="34">
        <v>29663.236016988634</v>
      </c>
      <c r="AD469" s="34">
        <v>35296.302969249991</v>
      </c>
      <c r="AE469" s="34">
        <v>8830.4065769531317</v>
      </c>
      <c r="AF469" s="34">
        <v>17.629778225806451</v>
      </c>
      <c r="AG469" s="34">
        <v>22124.907861749998</v>
      </c>
      <c r="AH469" s="34">
        <v>37789.298878499991</v>
      </c>
      <c r="AI469" s="34">
        <v>6389.2212213524263</v>
      </c>
      <c r="AJ469" s="34">
        <v>156.05616675336756</v>
      </c>
      <c r="AK469" s="34">
        <v>8028.8073280026456</v>
      </c>
      <c r="AL469" s="34">
        <v>18827.743034493637</v>
      </c>
      <c r="AM469" s="34">
        <v>13007.474876281281</v>
      </c>
      <c r="AN469" s="34">
        <v>10988.81675615625</v>
      </c>
      <c r="AO469" s="34">
        <v>47940.915291460944</v>
      </c>
      <c r="AP469" s="34">
        <v>885.73765519999995</v>
      </c>
      <c r="AQ469" s="34">
        <v>59412.281926753152</v>
      </c>
      <c r="AR469" s="34">
        <v>60584.332950891905</v>
      </c>
      <c r="AS469" s="34">
        <v>50713.160485187509</v>
      </c>
      <c r="AT469" s="34">
        <v>24488.792059754494</v>
      </c>
      <c r="AU469" s="34">
        <v>49521.694408000003</v>
      </c>
      <c r="AV469" s="34">
        <v>19709.643515741922</v>
      </c>
      <c r="AW469" s="34">
        <v>6411.0382228867311</v>
      </c>
      <c r="AX469" s="34">
        <v>39444.350254792997</v>
      </c>
      <c r="AY469" s="34">
        <v>55681.065092540448</v>
      </c>
    </row>
    <row r="470" spans="1:51" x14ac:dyDescent="0.25">
      <c r="A470" s="32">
        <v>44489</v>
      </c>
      <c r="B470" s="33">
        <v>13</v>
      </c>
      <c r="C470" s="34">
        <v>36915.783082659604</v>
      </c>
      <c r="D470" s="34">
        <v>43300.506040906257</v>
      </c>
      <c r="E470" s="34">
        <v>18240.934170562516</v>
      </c>
      <c r="F470" s="34">
        <v>68413.448475087498</v>
      </c>
      <c r="G470" s="34">
        <v>37678.730367253585</v>
      </c>
      <c r="H470" s="34">
        <v>11565.444658265644</v>
      </c>
      <c r="I470" s="34">
        <v>36885.377854859391</v>
      </c>
      <c r="J470" s="34">
        <v>122.42744827270521</v>
      </c>
      <c r="K470" s="34">
        <v>24210.638523062509</v>
      </c>
      <c r="L470" s="34">
        <v>9871.5349143359126</v>
      </c>
      <c r="M470" s="34">
        <v>38838.751835059833</v>
      </c>
      <c r="N470" s="34">
        <v>18505.532321906248</v>
      </c>
      <c r="O470" s="34">
        <v>55235.807971470727</v>
      </c>
      <c r="P470" s="34">
        <v>3831.7992924989303</v>
      </c>
      <c r="Q470" s="34">
        <v>34.762370000000004</v>
      </c>
      <c r="R470" s="34">
        <v>5759.7239539687553</v>
      </c>
      <c r="S470" s="34">
        <v>50851.416414228406</v>
      </c>
      <c r="T470" s="34">
        <v>18169.926593406261</v>
      </c>
      <c r="U470" s="34">
        <v>10236.55726679689</v>
      </c>
      <c r="V470" s="34">
        <v>63259.268694000006</v>
      </c>
      <c r="W470" s="34">
        <v>5684.5796305703097</v>
      </c>
      <c r="X470" s="34">
        <v>13683.783454392695</v>
      </c>
      <c r="Y470" s="34">
        <v>30216.34187107228</v>
      </c>
      <c r="Z470" s="34">
        <v>-19.914775390625152</v>
      </c>
      <c r="AA470" s="34">
        <v>26334.10135010938</v>
      </c>
      <c r="AB470" s="34">
        <v>24754.284691218745</v>
      </c>
      <c r="AC470" s="34">
        <v>30789.962338450099</v>
      </c>
      <c r="AD470" s="34">
        <v>36335.857759374994</v>
      </c>
      <c r="AE470" s="34">
        <v>8598.556557453132</v>
      </c>
      <c r="AF470" s="34">
        <v>17.629778225806451</v>
      </c>
      <c r="AG470" s="34">
        <v>22930.337193406249</v>
      </c>
      <c r="AH470" s="34">
        <v>39239.066448375001</v>
      </c>
      <c r="AI470" s="34">
        <v>6691.4101769127064</v>
      </c>
      <c r="AJ470" s="34">
        <v>151.53504417043496</v>
      </c>
      <c r="AK470" s="34">
        <v>7806.28802418339</v>
      </c>
      <c r="AL470" s="34">
        <v>19920.710207712396</v>
      </c>
      <c r="AM470" s="34">
        <v>12684.559417578163</v>
      </c>
      <c r="AN470" s="34">
        <v>11302.003424843761</v>
      </c>
      <c r="AO470" s="34">
        <v>49614.618637984386</v>
      </c>
      <c r="AP470" s="34">
        <v>1772.1094975000001</v>
      </c>
      <c r="AQ470" s="34">
        <v>63976.152681440653</v>
      </c>
      <c r="AR470" s="34">
        <v>60967.044723493476</v>
      </c>
      <c r="AS470" s="34">
        <v>52678.780641234407</v>
      </c>
      <c r="AT470" s="34">
        <v>25008.898851910759</v>
      </c>
      <c r="AU470" s="34">
        <v>52138.721770000011</v>
      </c>
      <c r="AV470" s="34">
        <v>19360.67256483567</v>
      </c>
      <c r="AW470" s="34">
        <v>6831.4229810756669</v>
      </c>
      <c r="AX470" s="34">
        <v>40426.765418070325</v>
      </c>
      <c r="AY470" s="34">
        <v>55773.25444319666</v>
      </c>
    </row>
    <row r="471" spans="1:51" x14ac:dyDescent="0.25">
      <c r="A471" s="32">
        <v>44489</v>
      </c>
      <c r="B471" s="33">
        <v>14</v>
      </c>
      <c r="C471" s="34">
        <v>37582.778900143428</v>
      </c>
      <c r="D471" s="34">
        <v>43175.564140281247</v>
      </c>
      <c r="E471" s="34">
        <v>18373.419488000032</v>
      </c>
      <c r="F471" s="34">
        <v>69928.018130900004</v>
      </c>
      <c r="G471" s="34">
        <v>36053.135476133844</v>
      </c>
      <c r="H471" s="34">
        <v>11350.730836531273</v>
      </c>
      <c r="I471" s="34">
        <v>37418.571119078122</v>
      </c>
      <c r="J471" s="34">
        <v>118.7109107971191</v>
      </c>
      <c r="K471" s="34">
        <v>24213.28972259377</v>
      </c>
      <c r="L471" s="34">
        <v>9432.330958976554</v>
      </c>
      <c r="M471" s="34">
        <v>37378.815176391865</v>
      </c>
      <c r="N471" s="34">
        <v>18754.458266093752</v>
      </c>
      <c r="O471" s="34">
        <v>55718.379109501977</v>
      </c>
      <c r="P471" s="34">
        <v>3923.0606525127823</v>
      </c>
      <c r="Q471" s="34">
        <v>34.732337000000001</v>
      </c>
      <c r="R471" s="34">
        <v>5956.1446904297009</v>
      </c>
      <c r="S471" s="34">
        <v>50642.933713072169</v>
      </c>
      <c r="T471" s="34">
        <v>18613.478711312509</v>
      </c>
      <c r="U471" s="34">
        <v>10395.930213515641</v>
      </c>
      <c r="V471" s="34">
        <v>63970.280418812486</v>
      </c>
      <c r="W471" s="34">
        <v>5450.0621049921901</v>
      </c>
      <c r="X471" s="34">
        <v>14244.369500443658</v>
      </c>
      <c r="Y471" s="34">
        <v>28172.42130895294</v>
      </c>
      <c r="Z471" s="34">
        <v>-76.019373779296828</v>
      </c>
      <c r="AA471" s="34">
        <v>26461.64204879689</v>
      </c>
      <c r="AB471" s="34">
        <v>25385.2786949375</v>
      </c>
      <c r="AC471" s="34">
        <v>30939.439154412372</v>
      </c>
      <c r="AD471" s="34">
        <v>38326.692571281252</v>
      </c>
      <c r="AE471" s="34">
        <v>8613.886830312691</v>
      </c>
      <c r="AF471" s="34">
        <v>17.629778225806451</v>
      </c>
      <c r="AG471" s="34">
        <v>23298.548110156251</v>
      </c>
      <c r="AH471" s="34">
        <v>40435.731158062503</v>
      </c>
      <c r="AI471" s="34">
        <v>6499.1572019102277</v>
      </c>
      <c r="AJ471" s="34">
        <v>119.57658026529208</v>
      </c>
      <c r="AK471" s="34">
        <v>7575.2506431771417</v>
      </c>
      <c r="AL471" s="34">
        <v>20888.841696087395</v>
      </c>
      <c r="AM471" s="34">
        <v>13483.100677437498</v>
      </c>
      <c r="AN471" s="34">
        <v>11830.29755357813</v>
      </c>
      <c r="AO471" s="34">
        <v>50208.27986960156</v>
      </c>
      <c r="AP471" s="34">
        <v>1860.6541440999999</v>
      </c>
      <c r="AQ471" s="34">
        <v>63755.498451206258</v>
      </c>
      <c r="AR471" s="34">
        <v>60874.984258001263</v>
      </c>
      <c r="AS471" s="34">
        <v>53361.71272814065</v>
      </c>
      <c r="AT471" s="34">
        <v>25195.201565035786</v>
      </c>
      <c r="AU471" s="34">
        <v>56456.066883</v>
      </c>
      <c r="AV471" s="34">
        <v>19006.433773491921</v>
      </c>
      <c r="AW471" s="34">
        <v>7613.6124249410168</v>
      </c>
      <c r="AX471" s="34">
        <v>41973.112260835951</v>
      </c>
      <c r="AY471" s="34">
        <v>56936.844862915401</v>
      </c>
    </row>
    <row r="472" spans="1:51" x14ac:dyDescent="0.25">
      <c r="A472" s="32">
        <v>44489</v>
      </c>
      <c r="B472" s="33">
        <v>15</v>
      </c>
      <c r="C472" s="34">
        <v>35929.663400378588</v>
      </c>
      <c r="D472" s="34">
        <v>43637.263395281247</v>
      </c>
      <c r="E472" s="34">
        <v>18456.360251421902</v>
      </c>
      <c r="F472" s="34">
        <v>67320.146325293739</v>
      </c>
      <c r="G472" s="34">
        <v>35901.513892134797</v>
      </c>
      <c r="H472" s="34">
        <v>11402.833863796895</v>
      </c>
      <c r="I472" s="34">
        <v>37029.976891523453</v>
      </c>
      <c r="J472" s="34">
        <v>112.1184482574463</v>
      </c>
      <c r="K472" s="34">
        <v>23885.747275328147</v>
      </c>
      <c r="L472" s="34">
        <v>9412.2975209453143</v>
      </c>
      <c r="M472" s="34">
        <v>38433.22631965686</v>
      </c>
      <c r="N472" s="34">
        <v>17917.922011781251</v>
      </c>
      <c r="O472" s="34">
        <v>55009.380709189478</v>
      </c>
      <c r="P472" s="34">
        <v>3821.8168217224165</v>
      </c>
      <c r="Q472" s="34">
        <v>34.388869999999997</v>
      </c>
      <c r="R472" s="34">
        <v>5834.7965240898502</v>
      </c>
      <c r="S472" s="34">
        <v>51689.478202415914</v>
      </c>
      <c r="T472" s="34">
        <v>17916.823496750021</v>
      </c>
      <c r="U472" s="34">
        <v>9966.1279823593904</v>
      </c>
      <c r="V472" s="34">
        <v>64936.293451562502</v>
      </c>
      <c r="W472" s="34">
        <v>5239.6792356875103</v>
      </c>
      <c r="X472" s="34">
        <v>14692.59119498582</v>
      </c>
      <c r="Y472" s="34">
        <v>27819.604902323976</v>
      </c>
      <c r="Z472" s="34">
        <v>-178.07345642089851</v>
      </c>
      <c r="AA472" s="34">
        <v>26825.992707890637</v>
      </c>
      <c r="AB472" s="34">
        <v>25093.392724906258</v>
      </c>
      <c r="AC472" s="34">
        <v>30279.636903507413</v>
      </c>
      <c r="AD472" s="34">
        <v>38029.974712874988</v>
      </c>
      <c r="AE472" s="34">
        <v>8250.1071693709109</v>
      </c>
      <c r="AF472" s="34">
        <v>17.629778225806451</v>
      </c>
      <c r="AG472" s="34">
        <v>23022.226778249998</v>
      </c>
      <c r="AH472" s="34">
        <v>40725.461757500008</v>
      </c>
      <c r="AI472" s="34">
        <v>6348.5264308815404</v>
      </c>
      <c r="AJ472" s="34">
        <v>126.71149971327054</v>
      </c>
      <c r="AK472" s="34">
        <v>7948.7593151612273</v>
      </c>
      <c r="AL472" s="34">
        <v>21013.414019743643</v>
      </c>
      <c r="AM472" s="34">
        <v>13164.326775078142</v>
      </c>
      <c r="AN472" s="34">
        <v>11585.46929184377</v>
      </c>
      <c r="AO472" s="34">
        <v>50369.347865796866</v>
      </c>
      <c r="AP472" s="34">
        <v>1855.4285586999997</v>
      </c>
      <c r="AQ472" s="34">
        <v>59776.845951378134</v>
      </c>
      <c r="AR472" s="34">
        <v>60303.771296493447</v>
      </c>
      <c r="AS472" s="34">
        <v>53273.725787437506</v>
      </c>
      <c r="AT472" s="34">
        <v>24971.359708910757</v>
      </c>
      <c r="AU472" s="34">
        <v>56362.302677</v>
      </c>
      <c r="AV472" s="34">
        <v>20471.529024616921</v>
      </c>
      <c r="AW472" s="34">
        <v>7426.6243385087728</v>
      </c>
      <c r="AX472" s="34">
        <v>41809.986290363311</v>
      </c>
      <c r="AY472" s="34">
        <v>55952.705449071706</v>
      </c>
    </row>
    <row r="473" spans="1:51" x14ac:dyDescent="0.25">
      <c r="A473" s="32">
        <v>44489</v>
      </c>
      <c r="B473" s="33">
        <v>16</v>
      </c>
      <c r="C473" s="34">
        <v>34304.394923426662</v>
      </c>
      <c r="D473" s="34">
        <v>43170.878396781249</v>
      </c>
      <c r="E473" s="34">
        <v>17525.191967968778</v>
      </c>
      <c r="F473" s="34">
        <v>64489.273686887493</v>
      </c>
      <c r="G473" s="34">
        <v>36640.954808630559</v>
      </c>
      <c r="H473" s="34">
        <v>11508.344212890646</v>
      </c>
      <c r="I473" s="34">
        <v>36095.972334031248</v>
      </c>
      <c r="J473" s="34">
        <v>111.51699256896971</v>
      </c>
      <c r="K473" s="34">
        <v>23296.594453687521</v>
      </c>
      <c r="L473" s="34">
        <v>9757.4718102265615</v>
      </c>
      <c r="M473" s="34">
        <v>38507.916472970275</v>
      </c>
      <c r="N473" s="34">
        <v>17348.628946500001</v>
      </c>
      <c r="O473" s="34">
        <v>53396.5044002676</v>
      </c>
      <c r="P473" s="34">
        <v>3721.1175812403262</v>
      </c>
      <c r="Q473" s="34">
        <v>34.471562999999996</v>
      </c>
      <c r="R473" s="34">
        <v>5680.5633667343809</v>
      </c>
      <c r="S473" s="34">
        <v>50902.027291165912</v>
      </c>
      <c r="T473" s="34">
        <v>17340.832725140641</v>
      </c>
      <c r="U473" s="34">
        <v>9515.6455690625098</v>
      </c>
      <c r="V473" s="34">
        <v>63306.019450562504</v>
      </c>
      <c r="W473" s="34">
        <v>5326.0765094609396</v>
      </c>
      <c r="X473" s="34">
        <v>14221.988347509126</v>
      </c>
      <c r="Y473" s="34">
        <v>28587.525458155382</v>
      </c>
      <c r="Z473" s="34">
        <v>-154.15976287841812</v>
      </c>
      <c r="AA473" s="34">
        <v>26448.22921681251</v>
      </c>
      <c r="AB473" s="34">
        <v>24158.580355093749</v>
      </c>
      <c r="AC473" s="34">
        <v>29066.321270263899</v>
      </c>
      <c r="AD473" s="34">
        <v>36628.445209812504</v>
      </c>
      <c r="AE473" s="34">
        <v>8370.6316063750055</v>
      </c>
      <c r="AF473" s="34">
        <v>17.629778225806451</v>
      </c>
      <c r="AG473" s="34">
        <v>22240.545167812499</v>
      </c>
      <c r="AH473" s="34">
        <v>39560.404377687504</v>
      </c>
      <c r="AI473" s="34">
        <v>6331.4005559993047</v>
      </c>
      <c r="AJ473" s="34">
        <v>131.57392556637984</v>
      </c>
      <c r="AK473" s="34">
        <v>8126.588037974916</v>
      </c>
      <c r="AL473" s="34">
        <v>20248.506515931123</v>
      </c>
      <c r="AM473" s="34">
        <v>14122.081700375011</v>
      </c>
      <c r="AN473" s="34">
        <v>11595.759893796891</v>
      </c>
      <c r="AO473" s="34">
        <v>49676.499296578128</v>
      </c>
      <c r="AP473" s="34">
        <v>1862.6325534</v>
      </c>
      <c r="AQ473" s="34">
        <v>58256.580129393755</v>
      </c>
      <c r="AR473" s="34">
        <v>59931.597258352842</v>
      </c>
      <c r="AS473" s="34">
        <v>52133.347560953145</v>
      </c>
      <c r="AT473" s="34">
        <v>24748.333665348298</v>
      </c>
      <c r="AU473" s="34">
        <v>54065.071801999999</v>
      </c>
      <c r="AV473" s="34">
        <v>19192.276110585666</v>
      </c>
      <c r="AW473" s="34">
        <v>5723.8799588255624</v>
      </c>
      <c r="AX473" s="34">
        <v>40717.780161480507</v>
      </c>
      <c r="AY473" s="34">
        <v>54877.307359165468</v>
      </c>
    </row>
    <row r="474" spans="1:51" x14ac:dyDescent="0.25">
      <c r="A474" s="32">
        <v>44489</v>
      </c>
      <c r="B474" s="33">
        <v>17</v>
      </c>
      <c r="C474" s="34">
        <v>33376.505626353821</v>
      </c>
      <c r="D474" s="34">
        <v>42415.114864531264</v>
      </c>
      <c r="E474" s="34">
        <v>16980.751650812523</v>
      </c>
      <c r="F474" s="34">
        <v>62572.207202793754</v>
      </c>
      <c r="G474" s="34">
        <v>36830.045002429724</v>
      </c>
      <c r="H474" s="34">
        <v>11640.099137953153</v>
      </c>
      <c r="I474" s="34">
        <v>35139.778505999995</v>
      </c>
      <c r="J474" s="34">
        <v>121.6191425323486</v>
      </c>
      <c r="K474" s="34">
        <v>23078.640507906268</v>
      </c>
      <c r="L474" s="34">
        <v>9906.3098373671983</v>
      </c>
      <c r="M474" s="34">
        <v>37153.560262288171</v>
      </c>
      <c r="N474" s="34">
        <v>16984.728793875001</v>
      </c>
      <c r="O474" s="34">
        <v>51695.578410173854</v>
      </c>
      <c r="P474" s="34">
        <v>3698.1106331068231</v>
      </c>
      <c r="Q474" s="34">
        <v>34.505878000000003</v>
      </c>
      <c r="R474" s="34">
        <v>5469.6488773242199</v>
      </c>
      <c r="S474" s="34">
        <v>49455.561491150278</v>
      </c>
      <c r="T474" s="34">
        <v>16501.449992921891</v>
      </c>
      <c r="U474" s="34">
        <v>8900.3146435156305</v>
      </c>
      <c r="V474" s="34">
        <v>61310.401144781252</v>
      </c>
      <c r="W474" s="34">
        <v>4878.9435303828195</v>
      </c>
      <c r="X474" s="34">
        <v>14493.774806149762</v>
      </c>
      <c r="Y474" s="34">
        <v>28320.546639548938</v>
      </c>
      <c r="Z474" s="34">
        <v>-71.414584655761672</v>
      </c>
      <c r="AA474" s="34">
        <v>26859.593947875008</v>
      </c>
      <c r="AB474" s="34">
        <v>23467.92367809375</v>
      </c>
      <c r="AC474" s="34">
        <v>28418.627391004382</v>
      </c>
      <c r="AD474" s="34">
        <v>35085.425663875008</v>
      </c>
      <c r="AE474" s="34">
        <v>9560.6764526124171</v>
      </c>
      <c r="AF474" s="34">
        <v>17.629778225806451</v>
      </c>
      <c r="AG474" s="34">
        <v>21740.782043687497</v>
      </c>
      <c r="AH474" s="34">
        <v>38744.984887312501</v>
      </c>
      <c r="AI474" s="34">
        <v>6307.2118360345939</v>
      </c>
      <c r="AJ474" s="34">
        <v>128.76237759681487</v>
      </c>
      <c r="AK474" s="34">
        <v>7602.8376999869606</v>
      </c>
      <c r="AL474" s="34">
        <v>19797.077774978017</v>
      </c>
      <c r="AM474" s="34">
        <v>13633.790032375027</v>
      </c>
      <c r="AN474" s="34">
        <v>10749.770783437521</v>
      </c>
      <c r="AO474" s="34">
        <v>48994.847865597665</v>
      </c>
      <c r="AP474" s="34">
        <v>1778.1649786999997</v>
      </c>
      <c r="AQ474" s="34">
        <v>57196.192299878152</v>
      </c>
      <c r="AR474" s="34">
        <v>58777.53714790754</v>
      </c>
      <c r="AS474" s="34">
        <v>51041.164023281264</v>
      </c>
      <c r="AT474" s="34">
        <v>24206.035952317019</v>
      </c>
      <c r="AU474" s="34">
        <v>52478.922799</v>
      </c>
      <c r="AV474" s="34">
        <v>21026.035120460656</v>
      </c>
      <c r="AW474" s="34">
        <v>2304.8116651059963</v>
      </c>
      <c r="AX474" s="34">
        <v>39687.594544832056</v>
      </c>
      <c r="AY474" s="34">
        <v>54006.92431550919</v>
      </c>
    </row>
    <row r="475" spans="1:51" x14ac:dyDescent="0.25">
      <c r="A475" s="32">
        <v>44489</v>
      </c>
      <c r="B475" s="33">
        <v>18</v>
      </c>
      <c r="C475" s="34">
        <v>33040.354504805437</v>
      </c>
      <c r="D475" s="34">
        <v>39912.875230875004</v>
      </c>
      <c r="E475" s="34">
        <v>15228.743124593777</v>
      </c>
      <c r="F475" s="34">
        <v>60558.374811881244</v>
      </c>
      <c r="G475" s="34">
        <v>33435.424762963128</v>
      </c>
      <c r="H475" s="34">
        <v>10189.40211321877</v>
      </c>
      <c r="I475" s="34">
        <v>33704.134532890617</v>
      </c>
      <c r="J475" s="34">
        <v>128.38631820678711</v>
      </c>
      <c r="K475" s="34">
        <v>22127.774206859391</v>
      </c>
      <c r="L475" s="34">
        <v>9783.4361785000219</v>
      </c>
      <c r="M475" s="34">
        <v>33349.8462858477</v>
      </c>
      <c r="N475" s="34">
        <v>15970.111679187499</v>
      </c>
      <c r="O475" s="34">
        <v>48857.284273080106</v>
      </c>
      <c r="P475" s="34">
        <v>3890.5266599380657</v>
      </c>
      <c r="Q475" s="34">
        <v>34.703279000000002</v>
      </c>
      <c r="R475" s="34">
        <v>5404.7724979375016</v>
      </c>
      <c r="S475" s="34">
        <v>47192.556366353412</v>
      </c>
      <c r="T475" s="34">
        <v>15620.625886515649</v>
      </c>
      <c r="U475" s="34">
        <v>8117.3446426718911</v>
      </c>
      <c r="V475" s="34">
        <v>58903.453853375002</v>
      </c>
      <c r="W475" s="34">
        <v>4264.7746026093901</v>
      </c>
      <c r="X475" s="34">
        <v>12839.622504473567</v>
      </c>
      <c r="Y475" s="34">
        <v>26656.689138772548</v>
      </c>
      <c r="Z475" s="34">
        <v>19.395783996582054</v>
      </c>
      <c r="AA475" s="34">
        <v>24094.068373984403</v>
      </c>
      <c r="AB475" s="34">
        <v>22973.027389062507</v>
      </c>
      <c r="AC475" s="34">
        <v>26576.733319928015</v>
      </c>
      <c r="AD475" s="34">
        <v>34121.084893312509</v>
      </c>
      <c r="AE475" s="34">
        <v>8602.5146782500178</v>
      </c>
      <c r="AF475" s="34">
        <v>17.629778225806451</v>
      </c>
      <c r="AG475" s="34">
        <v>21177.961805718751</v>
      </c>
      <c r="AH475" s="34">
        <v>38717.169324312505</v>
      </c>
      <c r="AI475" s="34">
        <v>6219.3221820638682</v>
      </c>
      <c r="AJ475" s="34">
        <v>72.469546823797657</v>
      </c>
      <c r="AK475" s="34">
        <v>6599.3676305751342</v>
      </c>
      <c r="AL475" s="34">
        <v>19764.836397821764</v>
      </c>
      <c r="AM475" s="34">
        <v>13511.724913843764</v>
      </c>
      <c r="AN475" s="34">
        <v>10872.847191531249</v>
      </c>
      <c r="AO475" s="34">
        <v>46916.260242148441</v>
      </c>
      <c r="AP475" s="34">
        <v>1462.5803524999997</v>
      </c>
      <c r="AQ475" s="34">
        <v>54915.260145346903</v>
      </c>
      <c r="AR475" s="34">
        <v>55065.633600884088</v>
      </c>
      <c r="AS475" s="34">
        <v>50012.307894906269</v>
      </c>
      <c r="AT475" s="34">
        <v>22884.313997879515</v>
      </c>
      <c r="AU475" s="34">
        <v>50359.303639000005</v>
      </c>
      <c r="AV475" s="34">
        <v>21776.213921116912</v>
      </c>
      <c r="AW475" s="34">
        <v>1089.7639204367076</v>
      </c>
      <c r="AX475" s="34">
        <v>39008.120898972687</v>
      </c>
      <c r="AY475" s="34">
        <v>52890.302623321695</v>
      </c>
    </row>
    <row r="476" spans="1:51" x14ac:dyDescent="0.25">
      <c r="A476" s="32">
        <v>44489</v>
      </c>
      <c r="B476" s="33">
        <v>19</v>
      </c>
      <c r="C476" s="34">
        <v>31604.637688940446</v>
      </c>
      <c r="D476" s="34">
        <v>37396.257300062505</v>
      </c>
      <c r="E476" s="34">
        <v>14410.267026921889</v>
      </c>
      <c r="F476" s="34">
        <v>58737.793483533736</v>
      </c>
      <c r="G476" s="34">
        <v>30909.542113089345</v>
      </c>
      <c r="H476" s="34">
        <v>9408.8516532187859</v>
      </c>
      <c r="I476" s="34">
        <v>31567.027250039057</v>
      </c>
      <c r="J476" s="34">
        <v>132.3415832519531</v>
      </c>
      <c r="K476" s="34">
        <v>21080.62982320314</v>
      </c>
      <c r="L476" s="34">
        <v>8728.4346240468822</v>
      </c>
      <c r="M476" s="34">
        <v>31196.744796104089</v>
      </c>
      <c r="N476" s="34">
        <v>14433.404824640629</v>
      </c>
      <c r="O476" s="34">
        <v>45897.899069251973</v>
      </c>
      <c r="P476" s="34">
        <v>4719.4655532130637</v>
      </c>
      <c r="Q476" s="34">
        <v>34.605593999999996</v>
      </c>
      <c r="R476" s="34">
        <v>5488.2760713906264</v>
      </c>
      <c r="S476" s="34">
        <v>45803.042114181546</v>
      </c>
      <c r="T476" s="34">
        <v>14695.547330796899</v>
      </c>
      <c r="U476" s="34">
        <v>7607.1732261015695</v>
      </c>
      <c r="V476" s="34">
        <v>58896.083568437498</v>
      </c>
      <c r="W476" s="34">
        <v>4116.4317551249997</v>
      </c>
      <c r="X476" s="34">
        <v>10782.015667753414</v>
      </c>
      <c r="Y476" s="34">
        <v>25230.351911623242</v>
      </c>
      <c r="Z476" s="34">
        <v>47.443587036132811</v>
      </c>
      <c r="AA476" s="34">
        <v>22843.75042632813</v>
      </c>
      <c r="AB476" s="34">
        <v>20580.042949468771</v>
      </c>
      <c r="AC476" s="34">
        <v>25335.548586748846</v>
      </c>
      <c r="AD476" s="34">
        <v>34393.893088437486</v>
      </c>
      <c r="AE476" s="34">
        <v>8345.2188734062711</v>
      </c>
      <c r="AF476" s="34">
        <v>17.629778225806451</v>
      </c>
      <c r="AG476" s="34">
        <v>20634.843643312499</v>
      </c>
      <c r="AH476" s="34">
        <v>40157.299801375004</v>
      </c>
      <c r="AI476" s="34">
        <v>5561.024693987416</v>
      </c>
      <c r="AJ476" s="34">
        <v>40.214628563315671</v>
      </c>
      <c r="AK476" s="34">
        <v>5590.6785056591652</v>
      </c>
      <c r="AL476" s="34">
        <v>20900.588255884268</v>
      </c>
      <c r="AM476" s="34">
        <v>11826.385206187526</v>
      </c>
      <c r="AN476" s="34">
        <v>10669.120941421879</v>
      </c>
      <c r="AO476" s="34">
        <v>44833.379723546881</v>
      </c>
      <c r="AP476" s="34">
        <v>718.06070139999997</v>
      </c>
      <c r="AQ476" s="34">
        <v>50673.93519255783</v>
      </c>
      <c r="AR476" s="34">
        <v>50596.253124993476</v>
      </c>
      <c r="AS476" s="34">
        <v>50529.478994015633</v>
      </c>
      <c r="AT476" s="34">
        <v>21233.251105692019</v>
      </c>
      <c r="AU476" s="34">
        <v>49097.094090999999</v>
      </c>
      <c r="AV476" s="34">
        <v>21328.310406023171</v>
      </c>
      <c r="AW476" s="34">
        <v>2113.2693177343785</v>
      </c>
      <c r="AX476" s="34">
        <v>39516.030121156276</v>
      </c>
      <c r="AY476" s="34">
        <v>47731.179786149813</v>
      </c>
    </row>
    <row r="477" spans="1:51" x14ac:dyDescent="0.25">
      <c r="A477" s="32">
        <v>44489</v>
      </c>
      <c r="B477" s="33">
        <v>20</v>
      </c>
      <c r="C477" s="34">
        <v>30441.591250846715</v>
      </c>
      <c r="D477" s="34">
        <v>38133.411675218755</v>
      </c>
      <c r="E477" s="34">
        <v>16038.655316500033</v>
      </c>
      <c r="F477" s="34">
        <v>57243.58827303625</v>
      </c>
      <c r="G477" s="34">
        <v>31075.202541344119</v>
      </c>
      <c r="H477" s="34">
        <v>9058.4459507812826</v>
      </c>
      <c r="I477" s="34">
        <v>30419.044600640638</v>
      </c>
      <c r="J477" s="34">
        <v>138.14952087402332</v>
      </c>
      <c r="K477" s="34">
        <v>21502.954145859399</v>
      </c>
      <c r="L477" s="34">
        <v>8241.6941460000016</v>
      </c>
      <c r="M477" s="34">
        <v>30392.165648789283</v>
      </c>
      <c r="N477" s="34">
        <v>14429.198135734379</v>
      </c>
      <c r="O477" s="34">
        <v>45483.611890548855</v>
      </c>
      <c r="P477" s="34">
        <v>6532.3566521585617</v>
      </c>
      <c r="Q477" s="34">
        <v>34.209159999999997</v>
      </c>
      <c r="R477" s="34">
        <v>5791.1779175820393</v>
      </c>
      <c r="S477" s="34">
        <v>47934.157413040921</v>
      </c>
      <c r="T477" s="34">
        <v>15077.763004343768</v>
      </c>
      <c r="U477" s="34">
        <v>7781.1419298125111</v>
      </c>
      <c r="V477" s="34">
        <v>62998.988583656246</v>
      </c>
      <c r="W477" s="34">
        <v>4049.9886333906197</v>
      </c>
      <c r="X477" s="34">
        <v>10038.44777272299</v>
      </c>
      <c r="Y477" s="34">
        <v>24815.726611987851</v>
      </c>
      <c r="Z477" s="34">
        <v>76.306159667968785</v>
      </c>
      <c r="AA477" s="34">
        <v>24371.561067406281</v>
      </c>
      <c r="AB477" s="34">
        <v>19633.654866625009</v>
      </c>
      <c r="AC477" s="34">
        <v>24619.745959475455</v>
      </c>
      <c r="AD477" s="34">
        <v>37053.439417906266</v>
      </c>
      <c r="AE477" s="34">
        <v>8407.7059885312538</v>
      </c>
      <c r="AF477" s="34">
        <v>17.629778225806451</v>
      </c>
      <c r="AG477" s="34">
        <v>22148.867479687498</v>
      </c>
      <c r="AH477" s="34">
        <v>44664.080533781249</v>
      </c>
      <c r="AI477" s="34">
        <v>6010.0485786220097</v>
      </c>
      <c r="AJ477" s="34">
        <v>23.542015281968418</v>
      </c>
      <c r="AK477" s="34">
        <v>3969.3483753459386</v>
      </c>
      <c r="AL477" s="34">
        <v>22662.836995759255</v>
      </c>
      <c r="AM477" s="34">
        <v>12940.567940359388</v>
      </c>
      <c r="AN477" s="34">
        <v>11681.24200392188</v>
      </c>
      <c r="AO477" s="34">
        <v>45178.470301531248</v>
      </c>
      <c r="AP477" s="34">
        <v>626.55727560000014</v>
      </c>
      <c r="AQ477" s="34">
        <v>47205.820832339072</v>
      </c>
      <c r="AR477" s="34">
        <v>51119.110033204423</v>
      </c>
      <c r="AS477" s="34">
        <v>54436.289157687519</v>
      </c>
      <c r="AT477" s="34">
        <v>20706.868185660776</v>
      </c>
      <c r="AU477" s="34">
        <v>50534.216573999991</v>
      </c>
      <c r="AV477" s="34">
        <v>24348.309268616926</v>
      </c>
      <c r="AW477" s="34">
        <v>3635.0121777050808</v>
      </c>
      <c r="AX477" s="34">
        <v>42796.88875658207</v>
      </c>
      <c r="AY477" s="34">
        <v>42530.320445259174</v>
      </c>
    </row>
    <row r="478" spans="1:51" x14ac:dyDescent="0.25">
      <c r="A478" s="32">
        <v>44489</v>
      </c>
      <c r="B478" s="33">
        <v>21</v>
      </c>
      <c r="C478" s="34">
        <v>33834.739564846706</v>
      </c>
      <c r="D478" s="34">
        <v>43272.906358156251</v>
      </c>
      <c r="E478" s="34">
        <v>19012.073348640661</v>
      </c>
      <c r="F478" s="34">
        <v>62240.114333697507</v>
      </c>
      <c r="G478" s="34">
        <v>36391.022155687482</v>
      </c>
      <c r="H478" s="34">
        <v>8680.1422070937624</v>
      </c>
      <c r="I478" s="34">
        <v>30491.205729765639</v>
      </c>
      <c r="J478" s="34">
        <v>170.05667495727539</v>
      </c>
      <c r="K478" s="34">
        <v>24143.798043828159</v>
      </c>
      <c r="L478" s="34">
        <v>8135.248966054688</v>
      </c>
      <c r="M478" s="34">
        <v>31669.805578307161</v>
      </c>
      <c r="N478" s="34">
        <v>17213.663904437501</v>
      </c>
      <c r="O478" s="34">
        <v>49104.60271790823</v>
      </c>
      <c r="P478" s="34">
        <v>7907.0854551004077</v>
      </c>
      <c r="Q478" s="34">
        <v>34.095340999999998</v>
      </c>
      <c r="R478" s="34">
        <v>7341.2548176836044</v>
      </c>
      <c r="S478" s="34">
        <v>55509.052626509663</v>
      </c>
      <c r="T478" s="34">
        <v>18293.176605828143</v>
      </c>
      <c r="U478" s="34">
        <v>9807.5190544218804</v>
      </c>
      <c r="V478" s="34">
        <v>74828.664650781255</v>
      </c>
      <c r="W478" s="34">
        <v>4572.9544762109508</v>
      </c>
      <c r="X478" s="34">
        <v>11194.079260960973</v>
      </c>
      <c r="Y478" s="34">
        <v>25785.480525493513</v>
      </c>
      <c r="Z478" s="34">
        <v>146.62397460937501</v>
      </c>
      <c r="AA478" s="34">
        <v>28978.93612085938</v>
      </c>
      <c r="AB478" s="34">
        <v>18841.715580453143</v>
      </c>
      <c r="AC478" s="34">
        <v>29049.763453251842</v>
      </c>
      <c r="AD478" s="34">
        <v>45686.225703156255</v>
      </c>
      <c r="AE478" s="34">
        <v>9858.6726237812727</v>
      </c>
      <c r="AF478" s="34">
        <v>17.629778225806451</v>
      </c>
      <c r="AG478" s="34">
        <v>25893.178824156254</v>
      </c>
      <c r="AH478" s="34">
        <v>53940.911472781248</v>
      </c>
      <c r="AI478" s="34">
        <v>7565.7323966924741</v>
      </c>
      <c r="AJ478" s="34">
        <v>32.076519127427559</v>
      </c>
      <c r="AK478" s="34">
        <v>3934.3515508080022</v>
      </c>
      <c r="AL478" s="34">
        <v>26318.423163118627</v>
      </c>
      <c r="AM478" s="34">
        <v>16990.676564406276</v>
      </c>
      <c r="AN478" s="34">
        <v>12956.11274014063</v>
      </c>
      <c r="AO478" s="34">
        <v>50661.394887687507</v>
      </c>
      <c r="AP478" s="34">
        <v>826.40153810000004</v>
      </c>
      <c r="AQ478" s="34">
        <v>46975.341809596895</v>
      </c>
      <c r="AR478" s="34">
        <v>57432.465321055963</v>
      </c>
      <c r="AS478" s="34">
        <v>63124.10326371876</v>
      </c>
      <c r="AT478" s="34">
        <v>20866.311721785783</v>
      </c>
      <c r="AU478" s="34">
        <v>57287.330961</v>
      </c>
      <c r="AV478" s="34">
        <v>30304.151106679405</v>
      </c>
      <c r="AW478" s="34">
        <v>4998.6874686230458</v>
      </c>
      <c r="AX478" s="34">
        <v>51574.176763339863</v>
      </c>
      <c r="AY478" s="34">
        <v>41934.954876337339</v>
      </c>
    </row>
    <row r="479" spans="1:51" x14ac:dyDescent="0.25">
      <c r="A479" s="32">
        <v>44489</v>
      </c>
      <c r="B479" s="33">
        <v>22</v>
      </c>
      <c r="C479" s="34">
        <v>32399.480060409212</v>
      </c>
      <c r="D479" s="34">
        <v>43115.840647468736</v>
      </c>
      <c r="E479" s="34">
        <v>17925.124789953152</v>
      </c>
      <c r="F479" s="34">
        <v>60754.4000861975</v>
      </c>
      <c r="G479" s="34">
        <v>36512.97597753122</v>
      </c>
      <c r="H479" s="34">
        <v>8371.830819984405</v>
      </c>
      <c r="I479" s="34">
        <v>28416.809745601575</v>
      </c>
      <c r="J479" s="34">
        <v>149.9775009155274</v>
      </c>
      <c r="K479" s="34">
        <v>23895.158419171908</v>
      </c>
      <c r="L479" s="34">
        <v>8166.420904593735</v>
      </c>
      <c r="M479" s="34">
        <v>32236.435833567499</v>
      </c>
      <c r="N479" s="34">
        <v>17174.334859999999</v>
      </c>
      <c r="O479" s="34">
        <v>48559.800477048862</v>
      </c>
      <c r="P479" s="34">
        <v>7940.9624536992233</v>
      </c>
      <c r="Q479" s="34">
        <v>33.520055999999997</v>
      </c>
      <c r="R479" s="34">
        <v>7579.7392736523607</v>
      </c>
      <c r="S479" s="34">
        <v>56462.379817244029</v>
      </c>
      <c r="T479" s="34">
        <v>17982.554397000022</v>
      </c>
      <c r="U479" s="34">
        <v>10056.71830078126</v>
      </c>
      <c r="V479" s="34">
        <v>75105.27964953125</v>
      </c>
      <c r="W479" s="34">
        <v>4673.5179166250091</v>
      </c>
      <c r="X479" s="34">
        <v>11437.739020718793</v>
      </c>
      <c r="Y479" s="34">
        <v>25255.643840835924</v>
      </c>
      <c r="Z479" s="34">
        <v>82.975672607421956</v>
      </c>
      <c r="AA479" s="34">
        <v>29858.49767057813</v>
      </c>
      <c r="AB479" s="34">
        <v>17162.716914828143</v>
      </c>
      <c r="AC479" s="34">
        <v>29664.473276905963</v>
      </c>
      <c r="AD479" s="34">
        <v>46247.94429678125</v>
      </c>
      <c r="AE479" s="34">
        <v>10481.429393265636</v>
      </c>
      <c r="AF479" s="34">
        <v>17.629778225806451</v>
      </c>
      <c r="AG479" s="34">
        <v>25869.479212468752</v>
      </c>
      <c r="AH479" s="34">
        <v>54721.936453187496</v>
      </c>
      <c r="AI479" s="34">
        <v>7984.3489746093801</v>
      </c>
      <c r="AJ479" s="34">
        <v>40.969861792497284</v>
      </c>
      <c r="AK479" s="34">
        <v>3988.53899361719</v>
      </c>
      <c r="AL479" s="34">
        <v>27081.145623837405</v>
      </c>
      <c r="AM479" s="34">
        <v>18359.514579984374</v>
      </c>
      <c r="AN479" s="34">
        <v>11900.93349381251</v>
      </c>
      <c r="AO479" s="34">
        <v>50966.413794785149</v>
      </c>
      <c r="AP479" s="34">
        <v>846.45191950000003</v>
      </c>
      <c r="AQ479" s="34">
        <v>45164.015600714098</v>
      </c>
      <c r="AR479" s="34">
        <v>58011.318146446589</v>
      </c>
      <c r="AS479" s="34">
        <v>63460.028690218765</v>
      </c>
      <c r="AT479" s="34">
        <v>20061.866366238904</v>
      </c>
      <c r="AU479" s="34">
        <v>57023.049263000001</v>
      </c>
      <c r="AV479" s="34">
        <v>30856.586113898175</v>
      </c>
      <c r="AW479" s="34">
        <v>5001.1788317929786</v>
      </c>
      <c r="AX479" s="34">
        <v>53172.061846019547</v>
      </c>
      <c r="AY479" s="34">
        <v>39688.227660134224</v>
      </c>
    </row>
    <row r="480" spans="1:51" x14ac:dyDescent="0.25">
      <c r="A480" s="32">
        <v>44489</v>
      </c>
      <c r="B480" s="33">
        <v>23</v>
      </c>
      <c r="C480" s="34">
        <v>28856.729646784192</v>
      </c>
      <c r="D480" s="34">
        <v>39703.711854718749</v>
      </c>
      <c r="E480" s="34">
        <v>16401.9440845469</v>
      </c>
      <c r="F480" s="34">
        <v>54302.1262491425</v>
      </c>
      <c r="G480" s="34">
        <v>33741.084275781257</v>
      </c>
      <c r="H480" s="34">
        <v>8113.9951878281427</v>
      </c>
      <c r="I480" s="34">
        <v>26261.672361980472</v>
      </c>
      <c r="J480" s="34">
        <v>142.61738586425781</v>
      </c>
      <c r="K480" s="34">
        <v>22024.037768546899</v>
      </c>
      <c r="L480" s="34">
        <v>7612.5692255078075</v>
      </c>
      <c r="M480" s="34">
        <v>31201.5318026448</v>
      </c>
      <c r="N480" s="34">
        <v>15555.0206021875</v>
      </c>
      <c r="O480" s="34">
        <v>44298.566384298858</v>
      </c>
      <c r="P480" s="34">
        <v>7569.9155320664167</v>
      </c>
      <c r="Q480" s="34">
        <v>32.954931999999999</v>
      </c>
      <c r="R480" s="34">
        <v>7024.6304627734426</v>
      </c>
      <c r="S480" s="34">
        <v>52791.976247400286</v>
      </c>
      <c r="T480" s="34">
        <v>16347.69451978908</v>
      </c>
      <c r="U480" s="34">
        <v>9091.6858019218907</v>
      </c>
      <c r="V480" s="34">
        <v>68448.135596374996</v>
      </c>
      <c r="W480" s="34">
        <v>4398.5697329765699</v>
      </c>
      <c r="X480" s="34">
        <v>10747.864206187514</v>
      </c>
      <c r="Y480" s="34">
        <v>23720.139445843546</v>
      </c>
      <c r="Z480" s="34">
        <v>61.369732360839635</v>
      </c>
      <c r="AA480" s="34">
        <v>27087.063629656248</v>
      </c>
      <c r="AB480" s="34">
        <v>15629.03370523438</v>
      </c>
      <c r="AC480" s="34">
        <v>26853.042894655973</v>
      </c>
      <c r="AD480" s="34">
        <v>42654.960563125001</v>
      </c>
      <c r="AE480" s="34">
        <v>9378.2611220781509</v>
      </c>
      <c r="AF480" s="34">
        <v>17.629778225806451</v>
      </c>
      <c r="AG480" s="34">
        <v>23869.785785156248</v>
      </c>
      <c r="AH480" s="34">
        <v>51155.10984890625</v>
      </c>
      <c r="AI480" s="34">
        <v>7362.4183593750104</v>
      </c>
      <c r="AJ480" s="34">
        <v>45.831779618190637</v>
      </c>
      <c r="AK480" s="34">
        <v>3710.4766992187597</v>
      </c>
      <c r="AL480" s="34">
        <v>25541.667861665504</v>
      </c>
      <c r="AM480" s="34">
        <v>16226.522063453156</v>
      </c>
      <c r="AN480" s="34">
        <v>9644.4489047812604</v>
      </c>
      <c r="AO480" s="34">
        <v>47556.825701859379</v>
      </c>
      <c r="AP480" s="34">
        <v>821.92895500000009</v>
      </c>
      <c r="AQ480" s="34">
        <v>41463.068037331279</v>
      </c>
      <c r="AR480" s="34">
        <v>53886.342870016924</v>
      </c>
      <c r="AS480" s="34">
        <v>59137.004971656257</v>
      </c>
      <c r="AT480" s="34">
        <v>18886.475334051407</v>
      </c>
      <c r="AU480" s="34">
        <v>51663.378463000001</v>
      </c>
      <c r="AV480" s="34">
        <v>27379.463477366906</v>
      </c>
      <c r="AW480" s="34">
        <v>5948.9467158007874</v>
      </c>
      <c r="AX480" s="34">
        <v>49769.861306031271</v>
      </c>
      <c r="AY480" s="34">
        <v>36307.762704852968</v>
      </c>
    </row>
    <row r="481" spans="1:51" x14ac:dyDescent="0.25">
      <c r="A481" s="32">
        <v>44489</v>
      </c>
      <c r="B481" s="33">
        <v>24</v>
      </c>
      <c r="C481" s="34">
        <v>25365.930944424836</v>
      </c>
      <c r="D481" s="34">
        <v>35829.717136750005</v>
      </c>
      <c r="E481" s="34">
        <v>14472.612980468779</v>
      </c>
      <c r="F481" s="34">
        <v>46990.345903442503</v>
      </c>
      <c r="G481" s="34">
        <v>31633.723040125013</v>
      </c>
      <c r="H481" s="34">
        <v>8104.3188372500172</v>
      </c>
      <c r="I481" s="34">
        <v>23543.347207230487</v>
      </c>
      <c r="J481" s="34">
        <v>117.7594966888427</v>
      </c>
      <c r="K481" s="34">
        <v>19577.917678265643</v>
      </c>
      <c r="L481" s="34">
        <v>7523.5890071953218</v>
      </c>
      <c r="M481" s="34">
        <v>30086.488248065678</v>
      </c>
      <c r="N481" s="34">
        <v>14157.32055017188</v>
      </c>
      <c r="O481" s="34">
        <v>39334.416566642605</v>
      </c>
      <c r="P481" s="34">
        <v>38.098144281255884</v>
      </c>
      <c r="Q481" s="34">
        <v>32.425764999999998</v>
      </c>
      <c r="R481" s="34">
        <v>6154.4789928007858</v>
      </c>
      <c r="S481" s="34">
        <v>47164.077561400292</v>
      </c>
      <c r="T481" s="34">
        <v>14405.381410460961</v>
      </c>
      <c r="U481" s="34">
        <v>8174.9626615078205</v>
      </c>
      <c r="V481" s="34">
        <v>62070.056466156253</v>
      </c>
      <c r="W481" s="34">
        <v>4141.2482929218695</v>
      </c>
      <c r="X481" s="34">
        <v>10230.926813765636</v>
      </c>
      <c r="Y481" s="34">
        <v>22306.984320571453</v>
      </c>
      <c r="Z481" s="34">
        <v>29.265332946777363</v>
      </c>
      <c r="AA481" s="34">
        <v>23783.174946421888</v>
      </c>
      <c r="AB481" s="34">
        <v>14136.296764890641</v>
      </c>
      <c r="AC481" s="34">
        <v>23760.963441469597</v>
      </c>
      <c r="AD481" s="34">
        <v>37285.03603821875</v>
      </c>
      <c r="AE481" s="34">
        <v>8648.9549624219035</v>
      </c>
      <c r="AF481" s="34">
        <v>17.629778225806451</v>
      </c>
      <c r="AG481" s="34">
        <v>20863.9811988125</v>
      </c>
      <c r="AH481" s="34">
        <v>42102.457683781256</v>
      </c>
      <c r="AI481" s="34">
        <v>6383.10302734376</v>
      </c>
      <c r="AJ481" s="34">
        <v>47.033055714503178</v>
      </c>
      <c r="AK481" s="34">
        <v>6696.6465729627816</v>
      </c>
      <c r="AL481" s="34">
        <v>22180.957984728026</v>
      </c>
      <c r="AM481" s="34">
        <v>12888.091976437518</v>
      </c>
      <c r="AN481" s="34">
        <v>8782.1110997500109</v>
      </c>
      <c r="AO481" s="34">
        <v>42810.341562355476</v>
      </c>
      <c r="AP481" s="34">
        <v>2618.1084442000001</v>
      </c>
      <c r="AQ481" s="34">
        <v>37866.726550120351</v>
      </c>
      <c r="AR481" s="34">
        <v>48468.828118766913</v>
      </c>
      <c r="AS481" s="34">
        <v>51505.300786484397</v>
      </c>
      <c r="AT481" s="34">
        <v>17956.605421785764</v>
      </c>
      <c r="AU481" s="34">
        <v>45836.247711000004</v>
      </c>
      <c r="AV481" s="34">
        <v>18302.133409241931</v>
      </c>
      <c r="AW481" s="34">
        <v>14300.938080054686</v>
      </c>
      <c r="AX481" s="34">
        <v>43635.473192003948</v>
      </c>
      <c r="AY481" s="34">
        <v>32966.088317024842</v>
      </c>
    </row>
    <row r="482" spans="1:51" x14ac:dyDescent="0.25">
      <c r="A482" s="32">
        <v>44490</v>
      </c>
      <c r="B482" s="33">
        <v>1</v>
      </c>
      <c r="C482" s="34">
        <v>22130.922202424867</v>
      </c>
      <c r="D482" s="34">
        <v>31067.699473406261</v>
      </c>
      <c r="E482" s="34">
        <v>12580.43261270314</v>
      </c>
      <c r="F482" s="34">
        <v>40243.759694447508</v>
      </c>
      <c r="G482" s="34">
        <v>27828.144250234374</v>
      </c>
      <c r="H482" s="34">
        <v>8160.1014847187707</v>
      </c>
      <c r="I482" s="34">
        <v>20678.180296785169</v>
      </c>
      <c r="J482" s="34">
        <v>97.817838668823299</v>
      </c>
      <c r="K482" s="34">
        <v>16823.481858375009</v>
      </c>
      <c r="L482" s="34">
        <v>6500.8834427265583</v>
      </c>
      <c r="M482" s="34">
        <v>28463.02217290163</v>
      </c>
      <c r="N482" s="34">
        <v>12937.24002648438</v>
      </c>
      <c r="O482" s="34">
        <v>34351.526906900421</v>
      </c>
      <c r="P482" s="34">
        <v>-4325.6813899999997</v>
      </c>
      <c r="Q482" s="34">
        <v>31.715398999999998</v>
      </c>
      <c r="R482" s="34">
        <v>5095.1401222265631</v>
      </c>
      <c r="S482" s="34">
        <v>39736.717983822164</v>
      </c>
      <c r="T482" s="34">
        <v>12656.790540828131</v>
      </c>
      <c r="U482" s="34">
        <v>7256.751230124999</v>
      </c>
      <c r="V482" s="34">
        <v>52977.194726906251</v>
      </c>
      <c r="W482" s="34">
        <v>3807.70474694532</v>
      </c>
      <c r="X482" s="34">
        <v>8687.913541859416</v>
      </c>
      <c r="Y482" s="34">
        <v>21077.215699107761</v>
      </c>
      <c r="Z482" s="34">
        <v>58.410811004638759</v>
      </c>
      <c r="AA482" s="34">
        <v>18625.334007960944</v>
      </c>
      <c r="AB482" s="34">
        <v>13019.321124671882</v>
      </c>
      <c r="AC482" s="34">
        <v>20400.738673978711</v>
      </c>
      <c r="AD482" s="34">
        <v>31430.104576750004</v>
      </c>
      <c r="AE482" s="34">
        <v>8005.2300886875091</v>
      </c>
      <c r="AF482" s="34">
        <v>17.629778225806451</v>
      </c>
      <c r="AG482" s="34">
        <v>17243.868940093751</v>
      </c>
      <c r="AH482" s="34">
        <v>33721.156703781249</v>
      </c>
      <c r="AI482" s="34">
        <v>5272.1159667968905</v>
      </c>
      <c r="AJ482" s="34">
        <v>46.616003470421163</v>
      </c>
      <c r="AK482" s="34">
        <v>8145.9969289687597</v>
      </c>
      <c r="AL482" s="34">
        <v>18150.462145696758</v>
      </c>
      <c r="AM482" s="34">
        <v>9865.6740163672257</v>
      </c>
      <c r="AN482" s="34">
        <v>8919.2884510625099</v>
      </c>
      <c r="AO482" s="34">
        <v>37484.990282621089</v>
      </c>
      <c r="AP482" s="34">
        <v>2947.8073120999998</v>
      </c>
      <c r="AQ482" s="34">
        <v>34244.276079323477</v>
      </c>
      <c r="AR482" s="34">
        <v>42065.834409798168</v>
      </c>
      <c r="AS482" s="34">
        <v>42563.19045587501</v>
      </c>
      <c r="AT482" s="34">
        <v>16828.605282910783</v>
      </c>
      <c r="AU482" s="34">
        <v>39671.587199000001</v>
      </c>
      <c r="AV482" s="34">
        <v>11541.51135767941</v>
      </c>
      <c r="AW482" s="34">
        <v>14880.785827496098</v>
      </c>
      <c r="AX482" s="34">
        <v>35988.299395378926</v>
      </c>
      <c r="AY482" s="34">
        <v>29834.662583587335</v>
      </c>
    </row>
    <row r="483" spans="1:51" x14ac:dyDescent="0.25">
      <c r="A483" s="32">
        <v>44490</v>
      </c>
      <c r="B483" s="33">
        <v>2</v>
      </c>
      <c r="C483" s="34">
        <v>19791.19484003423</v>
      </c>
      <c r="D483" s="34">
        <v>27544.636543468758</v>
      </c>
      <c r="E483" s="34">
        <v>11387.32421341408</v>
      </c>
      <c r="F483" s="34">
        <v>35562.133611518766</v>
      </c>
      <c r="G483" s="34">
        <v>24323.318301359333</v>
      </c>
      <c r="H483" s="34">
        <v>8031.5221113125299</v>
      </c>
      <c r="I483" s="34">
        <v>18490.220653156262</v>
      </c>
      <c r="J483" s="34">
        <v>87.545063018798686</v>
      </c>
      <c r="K483" s="34">
        <v>14567.704373148448</v>
      </c>
      <c r="L483" s="34">
        <v>6113.9839586562657</v>
      </c>
      <c r="M483" s="34">
        <v>26828.607131186778</v>
      </c>
      <c r="N483" s="34">
        <v>11791.01642792189</v>
      </c>
      <c r="O483" s="34">
        <v>30299.110730611374</v>
      </c>
      <c r="P483" s="34">
        <v>-4388.6278310000007</v>
      </c>
      <c r="Q483" s="34">
        <v>31.247623000000001</v>
      </c>
      <c r="R483" s="34">
        <v>4394.5829337167979</v>
      </c>
      <c r="S483" s="34">
        <v>33692.035301353419</v>
      </c>
      <c r="T483" s="34">
        <v>11390.456005101581</v>
      </c>
      <c r="U483" s="34">
        <v>6568.1075449218797</v>
      </c>
      <c r="V483" s="34">
        <v>45662.190382218767</v>
      </c>
      <c r="W483" s="34">
        <v>3289.7611534218695</v>
      </c>
      <c r="X483" s="34">
        <v>8019.965842781261</v>
      </c>
      <c r="Y483" s="34">
        <v>20813.304011351247</v>
      </c>
      <c r="Z483" s="34">
        <v>26.412590332031243</v>
      </c>
      <c r="AA483" s="34">
        <v>14941.859126328151</v>
      </c>
      <c r="AB483" s="34">
        <v>12088.038471078142</v>
      </c>
      <c r="AC483" s="34">
        <v>18051.562170908426</v>
      </c>
      <c r="AD483" s="34">
        <v>26577.998207937504</v>
      </c>
      <c r="AE483" s="34">
        <v>6460.9254342187587</v>
      </c>
      <c r="AF483" s="34">
        <v>17.629778225806451</v>
      </c>
      <c r="AG483" s="34">
        <v>14703.621773874998</v>
      </c>
      <c r="AH483" s="34">
        <v>27756.011085031256</v>
      </c>
      <c r="AI483" s="34">
        <v>4387.5437988281201</v>
      </c>
      <c r="AJ483" s="34">
        <v>41.413099486693909</v>
      </c>
      <c r="AK483" s="34">
        <v>7859.9198230625097</v>
      </c>
      <c r="AL483" s="34">
        <v>15005.783176478015</v>
      </c>
      <c r="AM483" s="34">
        <v>7177.076556773467</v>
      </c>
      <c r="AN483" s="34">
        <v>8515.9001709843906</v>
      </c>
      <c r="AO483" s="34">
        <v>32780.49681732813</v>
      </c>
      <c r="AP483" s="34">
        <v>2806.1976928999998</v>
      </c>
      <c r="AQ483" s="34">
        <v>31297.378195319579</v>
      </c>
      <c r="AR483" s="34">
        <v>36773.850512946578</v>
      </c>
      <c r="AS483" s="34">
        <v>35731.985297710962</v>
      </c>
      <c r="AT483" s="34">
        <v>16206.105579098283</v>
      </c>
      <c r="AU483" s="34">
        <v>34893.206826000001</v>
      </c>
      <c r="AV483" s="34">
        <v>10833.784408304429</v>
      </c>
      <c r="AW483" s="34">
        <v>10930.931121594736</v>
      </c>
      <c r="AX483" s="34">
        <v>29934.946334566412</v>
      </c>
      <c r="AY483" s="34">
        <v>27474.874421102955</v>
      </c>
    </row>
    <row r="484" spans="1:51" x14ac:dyDescent="0.25">
      <c r="A484" s="32">
        <v>44490</v>
      </c>
      <c r="B484" s="33">
        <v>3</v>
      </c>
      <c r="C484" s="34">
        <v>18577.063809221734</v>
      </c>
      <c r="D484" s="34">
        <v>25159.827071375006</v>
      </c>
      <c r="E484" s="34">
        <v>10543.379080687509</v>
      </c>
      <c r="F484" s="34">
        <v>32846.404354785642</v>
      </c>
      <c r="G484" s="34">
        <v>19851.235604015645</v>
      </c>
      <c r="H484" s="34">
        <v>7638.5362484531506</v>
      </c>
      <c r="I484" s="34">
        <v>17132.433684777363</v>
      </c>
      <c r="J484" s="34">
        <v>86.768995285034208</v>
      </c>
      <c r="K484" s="34">
        <v>13336.065548664077</v>
      </c>
      <c r="L484" s="34">
        <v>5865.816698890625</v>
      </c>
      <c r="M484" s="34">
        <v>28270.00467021883</v>
      </c>
      <c r="N484" s="34">
        <v>10773.20447004689</v>
      </c>
      <c r="O484" s="34">
        <v>27818.169917955114</v>
      </c>
      <c r="P484" s="34">
        <v>-4549.8198670000011</v>
      </c>
      <c r="Q484" s="34">
        <v>30.906569999999999</v>
      </c>
      <c r="R484" s="34">
        <v>3967.8285308203131</v>
      </c>
      <c r="S484" s="34">
        <v>30276.508625470611</v>
      </c>
      <c r="T484" s="34">
        <v>10735.8909336172</v>
      </c>
      <c r="U484" s="34">
        <v>6217.7897403359493</v>
      </c>
      <c r="V484" s="34">
        <v>41755.323341031282</v>
      </c>
      <c r="W484" s="34">
        <v>3140.9321929531307</v>
      </c>
      <c r="X484" s="34">
        <v>7287.4607957656408</v>
      </c>
      <c r="Y484" s="34">
        <v>19809.101572817148</v>
      </c>
      <c r="Z484" s="34">
        <v>1.1981323242188893</v>
      </c>
      <c r="AA484" s="34">
        <v>13072.944460867207</v>
      </c>
      <c r="AB484" s="34">
        <v>11467.830565718754</v>
      </c>
      <c r="AC484" s="34">
        <v>17515.754954172273</v>
      </c>
      <c r="AD484" s="34">
        <v>23709.778236046874</v>
      </c>
      <c r="AE484" s="34">
        <v>6171.0651345703282</v>
      </c>
      <c r="AF484" s="34">
        <v>17.629778225806451</v>
      </c>
      <c r="AG484" s="34">
        <v>13135.552897906251</v>
      </c>
      <c r="AH484" s="34">
        <v>25521.893155812497</v>
      </c>
      <c r="AI484" s="34">
        <v>3855.9538085937502</v>
      </c>
      <c r="AJ484" s="34">
        <v>35.233566265019817</v>
      </c>
      <c r="AK484" s="34">
        <v>7795.7051177812591</v>
      </c>
      <c r="AL484" s="34">
        <v>13306.645223790505</v>
      </c>
      <c r="AM484" s="34">
        <v>5663.8457639844</v>
      </c>
      <c r="AN484" s="34">
        <v>8701.114155343761</v>
      </c>
      <c r="AO484" s="34">
        <v>30027.904035117197</v>
      </c>
      <c r="AP484" s="34">
        <v>2638.2789306999998</v>
      </c>
      <c r="AQ484" s="34">
        <v>29668.360941839121</v>
      </c>
      <c r="AR484" s="34">
        <v>33552.825706985641</v>
      </c>
      <c r="AS484" s="34">
        <v>31732.418468890639</v>
      </c>
      <c r="AT484" s="34">
        <v>15723.984168379535</v>
      </c>
      <c r="AU484" s="34">
        <v>32044.412902000004</v>
      </c>
      <c r="AV484" s="34">
        <v>11280.819825679417</v>
      </c>
      <c r="AW484" s="34">
        <v>7246.0557103984493</v>
      </c>
      <c r="AX484" s="34">
        <v>26392.062353992194</v>
      </c>
      <c r="AY484" s="34">
        <v>26011.554008181076</v>
      </c>
    </row>
    <row r="485" spans="1:51" x14ac:dyDescent="0.25">
      <c r="A485" s="32">
        <v>44490</v>
      </c>
      <c r="B485" s="33">
        <v>4</v>
      </c>
      <c r="C485" s="34">
        <v>18067.34378342484</v>
      </c>
      <c r="D485" s="34">
        <v>24134.522126375014</v>
      </c>
      <c r="E485" s="34">
        <v>9892.1046430000115</v>
      </c>
      <c r="F485" s="34">
        <v>31568.560535339406</v>
      </c>
      <c r="G485" s="34">
        <v>18015.942840203126</v>
      </c>
      <c r="H485" s="34">
        <v>7495.0364993750218</v>
      </c>
      <c r="I485" s="34">
        <v>16682.187597132823</v>
      </c>
      <c r="J485" s="34">
        <v>85.523841857910298</v>
      </c>
      <c r="K485" s="34">
        <v>12762.523599007831</v>
      </c>
      <c r="L485" s="34">
        <v>5357.73206145314</v>
      </c>
      <c r="M485" s="34">
        <v>27568.362015460156</v>
      </c>
      <c r="N485" s="34">
        <v>10625.287740296881</v>
      </c>
      <c r="O485" s="34">
        <v>26961.799350978556</v>
      </c>
      <c r="P485" s="34">
        <v>-4241.7440720000004</v>
      </c>
      <c r="Q485" s="34">
        <v>30.836538000000001</v>
      </c>
      <c r="R485" s="34">
        <v>3742.817598351563</v>
      </c>
      <c r="S485" s="34">
        <v>27999.974455845611</v>
      </c>
      <c r="T485" s="34">
        <v>10550.613001656271</v>
      </c>
      <c r="U485" s="34">
        <v>6148.8468404921896</v>
      </c>
      <c r="V485" s="34">
        <v>39704.384645093771</v>
      </c>
      <c r="W485" s="34">
        <v>3127.0836872578102</v>
      </c>
      <c r="X485" s="34">
        <v>6940.1862251093771</v>
      </c>
      <c r="Y485" s="34">
        <v>19750.673547452774</v>
      </c>
      <c r="Z485" s="34">
        <v>9.9311172485351094</v>
      </c>
      <c r="AA485" s="34">
        <v>11274.051740289087</v>
      </c>
      <c r="AB485" s="34">
        <v>11314.525924125011</v>
      </c>
      <c r="AC485" s="34">
        <v>16632.922937118634</v>
      </c>
      <c r="AD485" s="34">
        <v>22684.652214406266</v>
      </c>
      <c r="AE485" s="34">
        <v>6142.500855218761</v>
      </c>
      <c r="AF485" s="34">
        <v>17.629778225806451</v>
      </c>
      <c r="AG485" s="34">
        <v>12260.06639625</v>
      </c>
      <c r="AH485" s="34">
        <v>24887.955655281246</v>
      </c>
      <c r="AI485" s="34">
        <v>3605.1321044921842</v>
      </c>
      <c r="AJ485" s="34">
        <v>40.081053598739459</v>
      </c>
      <c r="AK485" s="34">
        <v>7526.5579370000087</v>
      </c>
      <c r="AL485" s="34">
        <v>12390.928608946757</v>
      </c>
      <c r="AM485" s="34">
        <v>5190.4447790000222</v>
      </c>
      <c r="AN485" s="34">
        <v>8779.0403711718791</v>
      </c>
      <c r="AO485" s="34">
        <v>28488.809847675802</v>
      </c>
      <c r="AP485" s="34">
        <v>2567.4565431000001</v>
      </c>
      <c r="AQ485" s="34">
        <v>28898.688812147713</v>
      </c>
      <c r="AR485" s="34">
        <v>31947.513780477831</v>
      </c>
      <c r="AS485" s="34">
        <v>29470.358210039081</v>
      </c>
      <c r="AT485" s="34">
        <v>15327.773799613895</v>
      </c>
      <c r="AU485" s="34">
        <v>30670.839179999999</v>
      </c>
      <c r="AV485" s="34">
        <v>10678.767726116919</v>
      </c>
      <c r="AW485" s="34">
        <v>5294.459808538094</v>
      </c>
      <c r="AX485" s="34">
        <v>24602.663099785161</v>
      </c>
      <c r="AY485" s="34">
        <v>25413.025966368612</v>
      </c>
    </row>
    <row r="486" spans="1:51" x14ac:dyDescent="0.25">
      <c r="A486" s="32">
        <v>44490</v>
      </c>
      <c r="B486" s="33">
        <v>5</v>
      </c>
      <c r="C486" s="34">
        <v>17678.49432626857</v>
      </c>
      <c r="D486" s="34">
        <v>23092.806673906263</v>
      </c>
      <c r="E486" s="34">
        <v>9931.27272198438</v>
      </c>
      <c r="F486" s="34">
        <v>30932.629202768163</v>
      </c>
      <c r="G486" s="34">
        <v>17974.016061609393</v>
      </c>
      <c r="H486" s="34">
        <v>7316.1350701718766</v>
      </c>
      <c r="I486" s="34">
        <v>16520.207865664088</v>
      </c>
      <c r="J486" s="34">
        <v>81.452947616577106</v>
      </c>
      <c r="K486" s="34">
        <v>12408.201210937519</v>
      </c>
      <c r="L486" s="34">
        <v>5685.8528518594076</v>
      </c>
      <c r="M486" s="34">
        <v>27683.084369064356</v>
      </c>
      <c r="N486" s="34">
        <v>10401.662362874999</v>
      </c>
      <c r="O486" s="34">
        <v>26757.615185556675</v>
      </c>
      <c r="P486" s="34">
        <v>-4169.6056680000011</v>
      </c>
      <c r="Q486" s="34">
        <v>30.235030000000002</v>
      </c>
      <c r="R486" s="34">
        <v>3648.379175261719</v>
      </c>
      <c r="S486" s="34">
        <v>27386.290433095612</v>
      </c>
      <c r="T486" s="34">
        <v>10410.06758763283</v>
      </c>
      <c r="U486" s="34">
        <v>6102.3894448984402</v>
      </c>
      <c r="V486" s="34">
        <v>39094.445719031268</v>
      </c>
      <c r="W486" s="34">
        <v>3038.4626396953099</v>
      </c>
      <c r="X486" s="34">
        <v>6758.2121705781501</v>
      </c>
      <c r="Y486" s="34">
        <v>19388.993828317671</v>
      </c>
      <c r="Z486" s="34">
        <v>47.655667724609373</v>
      </c>
      <c r="AA486" s="34">
        <v>10716.168817453141</v>
      </c>
      <c r="AB486" s="34">
        <v>11251.454469476574</v>
      </c>
      <c r="AC486" s="34">
        <v>15430.901675015593</v>
      </c>
      <c r="AD486" s="34">
        <v>21908.564803781264</v>
      </c>
      <c r="AE486" s="34">
        <v>6029.0310454062819</v>
      </c>
      <c r="AF486" s="34">
        <v>17.629778225806451</v>
      </c>
      <c r="AG486" s="34">
        <v>11995.880713312501</v>
      </c>
      <c r="AH486" s="34">
        <v>24130.424972218752</v>
      </c>
      <c r="AI486" s="34">
        <v>3499.0245727539059</v>
      </c>
      <c r="AJ486" s="34">
        <v>34.175003424995509</v>
      </c>
      <c r="AK486" s="34">
        <v>7584.3605456406403</v>
      </c>
      <c r="AL486" s="34">
        <v>11803.972926829558</v>
      </c>
      <c r="AM486" s="34">
        <v>4667.6523304843959</v>
      </c>
      <c r="AN486" s="34">
        <v>8377.9442474062489</v>
      </c>
      <c r="AO486" s="34">
        <v>27132.02355534376</v>
      </c>
      <c r="AP486" s="34">
        <v>2489.2221070000001</v>
      </c>
      <c r="AQ486" s="34">
        <v>28293.434527577374</v>
      </c>
      <c r="AR486" s="34">
        <v>31259.79624925911</v>
      </c>
      <c r="AS486" s="34">
        <v>28478.425796468768</v>
      </c>
      <c r="AT486" s="34">
        <v>15316.569237473264</v>
      </c>
      <c r="AU486" s="34">
        <v>30306.925999999996</v>
      </c>
      <c r="AV486" s="34">
        <v>10349.336179866918</v>
      </c>
      <c r="AW486" s="34">
        <v>5021.2945092675818</v>
      </c>
      <c r="AX486" s="34">
        <v>24154.101038667977</v>
      </c>
      <c r="AY486" s="34">
        <v>24933.398173540441</v>
      </c>
    </row>
    <row r="487" spans="1:51" x14ac:dyDescent="0.25">
      <c r="A487" s="32">
        <v>44490</v>
      </c>
      <c r="B487" s="33">
        <v>6</v>
      </c>
      <c r="C487" s="34">
        <v>17214.737220924857</v>
      </c>
      <c r="D487" s="34">
        <v>24764.746725812522</v>
      </c>
      <c r="E487" s="34">
        <v>10174.107475625011</v>
      </c>
      <c r="F487" s="34">
        <v>32505.566544969402</v>
      </c>
      <c r="G487" s="34">
        <v>18349.220608218777</v>
      </c>
      <c r="H487" s="34">
        <v>7845.4286131562658</v>
      </c>
      <c r="I487" s="34">
        <v>16886.675259679698</v>
      </c>
      <c r="J487" s="34">
        <v>83.95278930664071</v>
      </c>
      <c r="K487" s="34">
        <v>12897.666633242199</v>
      </c>
      <c r="L487" s="34">
        <v>5730.8262511640678</v>
      </c>
      <c r="M487" s="34">
        <v>27887.639752157662</v>
      </c>
      <c r="N487" s="34">
        <v>10637.269430390641</v>
      </c>
      <c r="O487" s="34">
        <v>27674.204272212937</v>
      </c>
      <c r="P487" s="34">
        <v>-4173.703148999999</v>
      </c>
      <c r="Q487" s="34">
        <v>30.731306</v>
      </c>
      <c r="R487" s="34">
        <v>3675.6179565742195</v>
      </c>
      <c r="S487" s="34">
        <v>28372.096008853441</v>
      </c>
      <c r="T487" s="34">
        <v>10204.823376468768</v>
      </c>
      <c r="U487" s="34">
        <v>6258.4698980703197</v>
      </c>
      <c r="V487" s="34">
        <v>40075.310672984393</v>
      </c>
      <c r="W487" s="34">
        <v>3065.2852616484506</v>
      </c>
      <c r="X487" s="34">
        <v>6291.1601076093866</v>
      </c>
      <c r="Y487" s="34">
        <v>21023.27998709476</v>
      </c>
      <c r="Z487" s="34">
        <v>140.09246902465821</v>
      </c>
      <c r="AA487" s="34">
        <v>10675.228822296893</v>
      </c>
      <c r="AB487" s="34">
        <v>11301.770053703131</v>
      </c>
      <c r="AC487" s="34">
        <v>15978.444215939475</v>
      </c>
      <c r="AD487" s="34">
        <v>22576.389151593758</v>
      </c>
      <c r="AE487" s="34">
        <v>6211.3441133984643</v>
      </c>
      <c r="AF487" s="34">
        <v>17.629778225806451</v>
      </c>
      <c r="AG487" s="34">
        <v>12233.292674656248</v>
      </c>
      <c r="AH487" s="34">
        <v>24332.952516749996</v>
      </c>
      <c r="AI487" s="34">
        <v>3663.6472778320358</v>
      </c>
      <c r="AJ487" s="34">
        <v>32.427667713497556</v>
      </c>
      <c r="AK487" s="34">
        <v>7294.6262526093906</v>
      </c>
      <c r="AL487" s="34">
        <v>12166.986540212365</v>
      </c>
      <c r="AM487" s="34">
        <v>4417.5501135468912</v>
      </c>
      <c r="AN487" s="34">
        <v>8580.9484559687608</v>
      </c>
      <c r="AO487" s="34">
        <v>27344.356698808613</v>
      </c>
      <c r="AP487" s="34">
        <v>2451.3192749</v>
      </c>
      <c r="AQ487" s="34">
        <v>28489.082854659424</v>
      </c>
      <c r="AR487" s="34">
        <v>31736.827784930971</v>
      </c>
      <c r="AS487" s="34">
        <v>29693.281257992203</v>
      </c>
      <c r="AT487" s="34">
        <v>15443.349008879544</v>
      </c>
      <c r="AU487" s="34">
        <v>31238.319968999996</v>
      </c>
      <c r="AV487" s="34">
        <v>12732.594792991928</v>
      </c>
      <c r="AW487" s="34">
        <v>3683.3876628296393</v>
      </c>
      <c r="AX487" s="34">
        <v>24903.337191834009</v>
      </c>
      <c r="AY487" s="34">
        <v>24503.622765352975</v>
      </c>
    </row>
    <row r="488" spans="1:51" x14ac:dyDescent="0.25">
      <c r="A488" s="32">
        <v>44490</v>
      </c>
      <c r="B488" s="33">
        <v>7</v>
      </c>
      <c r="C488" s="34">
        <v>18758.669584424864</v>
      </c>
      <c r="D488" s="34">
        <v>27504.664434874987</v>
      </c>
      <c r="E488" s="34">
        <v>11752.611378421892</v>
      </c>
      <c r="F488" s="34">
        <v>39842.626325166253</v>
      </c>
      <c r="G488" s="34">
        <v>20824.161319015624</v>
      </c>
      <c r="H488" s="34">
        <v>7645.0224910000325</v>
      </c>
      <c r="I488" s="34">
        <v>18766.630680093749</v>
      </c>
      <c r="J488" s="34">
        <v>97.474208831787095</v>
      </c>
      <c r="K488" s="34">
        <v>14553.09691966408</v>
      </c>
      <c r="L488" s="34">
        <v>6087.6603384531354</v>
      </c>
      <c r="M488" s="34">
        <v>28737.697692169197</v>
      </c>
      <c r="N488" s="34">
        <v>11862.892458000009</v>
      </c>
      <c r="O488" s="34">
        <v>31683.583452791045</v>
      </c>
      <c r="P488" s="34">
        <v>-3667.3930480000008</v>
      </c>
      <c r="Q488" s="34">
        <v>30.840782000000001</v>
      </c>
      <c r="R488" s="34">
        <v>4214.7901899101562</v>
      </c>
      <c r="S488" s="34">
        <v>31922.64420732998</v>
      </c>
      <c r="T488" s="34">
        <v>10803.724418554697</v>
      </c>
      <c r="U488" s="34">
        <v>7110.3367777421909</v>
      </c>
      <c r="V488" s="34">
        <v>44036.711294078123</v>
      </c>
      <c r="W488" s="34">
        <v>3149.9320914765703</v>
      </c>
      <c r="X488" s="34">
        <v>5312.9627625468784</v>
      </c>
      <c r="Y488" s="34">
        <v>22544.604016270747</v>
      </c>
      <c r="Z488" s="34">
        <v>152.56292144775389</v>
      </c>
      <c r="AA488" s="34">
        <v>12750.886214460977</v>
      </c>
      <c r="AB488" s="34">
        <v>12311.005874234392</v>
      </c>
      <c r="AC488" s="34">
        <v>19560.87054616199</v>
      </c>
      <c r="AD488" s="34">
        <v>25973.601842593751</v>
      </c>
      <c r="AE488" s="34">
        <v>4565.7917959218921</v>
      </c>
      <c r="AF488" s="34">
        <v>17.629778225806451</v>
      </c>
      <c r="AG488" s="34">
        <v>14195.1071671875</v>
      </c>
      <c r="AH488" s="34">
        <v>27683.58177328125</v>
      </c>
      <c r="AI488" s="34">
        <v>4072.90307617189</v>
      </c>
      <c r="AJ488" s="34">
        <v>29.971741538938431</v>
      </c>
      <c r="AK488" s="34">
        <v>6702.0354416015707</v>
      </c>
      <c r="AL488" s="34">
        <v>13374.973222728007</v>
      </c>
      <c r="AM488" s="34">
        <v>5053.5199458593979</v>
      </c>
      <c r="AN488" s="34">
        <v>9402.5585104218899</v>
      </c>
      <c r="AO488" s="34">
        <v>29779.669627328127</v>
      </c>
      <c r="AP488" s="34">
        <v>2583.5693968999999</v>
      </c>
      <c r="AQ488" s="34">
        <v>31053.126839635959</v>
      </c>
      <c r="AR488" s="34">
        <v>34905.517067180946</v>
      </c>
      <c r="AS488" s="34">
        <v>33861.181368812511</v>
      </c>
      <c r="AT488" s="34">
        <v>15675.398578160801</v>
      </c>
      <c r="AU488" s="34">
        <v>34946.966316999991</v>
      </c>
      <c r="AV488" s="34">
        <v>14530.466279023163</v>
      </c>
      <c r="AW488" s="34">
        <v>2811.0049375074491</v>
      </c>
      <c r="AX488" s="34">
        <v>27674.76427191016</v>
      </c>
      <c r="AY488" s="34">
        <v>26623.143342399835</v>
      </c>
    </row>
    <row r="489" spans="1:51" x14ac:dyDescent="0.25">
      <c r="A489" s="32">
        <v>44490</v>
      </c>
      <c r="B489" s="33">
        <v>8</v>
      </c>
      <c r="C489" s="34">
        <v>22691.66942073738</v>
      </c>
      <c r="D489" s="34">
        <v>30212.107557281244</v>
      </c>
      <c r="E489" s="34">
        <v>13824.202335593758</v>
      </c>
      <c r="F489" s="34">
        <v>48995.117315706251</v>
      </c>
      <c r="G489" s="34">
        <v>21919.698315541948</v>
      </c>
      <c r="H489" s="34">
        <v>8546.8603567031387</v>
      </c>
      <c r="I489" s="34">
        <v>23353.432470578136</v>
      </c>
      <c r="J489" s="34">
        <v>121.66368484497069</v>
      </c>
      <c r="K489" s="34">
        <v>17214.447644625019</v>
      </c>
      <c r="L489" s="34">
        <v>6331.5740116406214</v>
      </c>
      <c r="M489" s="34">
        <v>31655.850643885256</v>
      </c>
      <c r="N489" s="34">
        <v>13155.77773471876</v>
      </c>
      <c r="O489" s="34">
        <v>37634.243626978539</v>
      </c>
      <c r="P489" s="34">
        <v>-1409.0507659787545</v>
      </c>
      <c r="Q489" s="34">
        <v>32.170226999999997</v>
      </c>
      <c r="R489" s="34">
        <v>4457.5046375683605</v>
      </c>
      <c r="S489" s="34">
        <v>35196.875663572166</v>
      </c>
      <c r="T489" s="34">
        <v>11716.58553370313</v>
      </c>
      <c r="U489" s="34">
        <v>7456.8459015078206</v>
      </c>
      <c r="V489" s="34">
        <v>49858.37618003125</v>
      </c>
      <c r="W489" s="34">
        <v>3371.17527544532</v>
      </c>
      <c r="X489" s="34">
        <v>6336.2211900298653</v>
      </c>
      <c r="Y489" s="34">
        <v>24274.043783434532</v>
      </c>
      <c r="Z489" s="34">
        <v>127.91844772338868</v>
      </c>
      <c r="AA489" s="34">
        <v>16329.827278390647</v>
      </c>
      <c r="AB489" s="34">
        <v>15912.66394017188</v>
      </c>
      <c r="AC489" s="34">
        <v>22051.239367111099</v>
      </c>
      <c r="AD489" s="34">
        <v>27906.404663625006</v>
      </c>
      <c r="AE489" s="34">
        <v>4728.897843609383</v>
      </c>
      <c r="AF489" s="34">
        <v>17.629778225806451</v>
      </c>
      <c r="AG489" s="34">
        <v>16531.90235421875</v>
      </c>
      <c r="AH489" s="34">
        <v>28164.491929656251</v>
      </c>
      <c r="AI489" s="34">
        <v>4089.8425547519578</v>
      </c>
      <c r="AJ489" s="34">
        <v>39.784790693072239</v>
      </c>
      <c r="AK489" s="34">
        <v>6279.1286146875118</v>
      </c>
      <c r="AL489" s="34">
        <v>14272.974870212387</v>
      </c>
      <c r="AM489" s="34">
        <v>6149.3903153984756</v>
      </c>
      <c r="AN489" s="34">
        <v>10174.17720871876</v>
      </c>
      <c r="AO489" s="34">
        <v>34133.55518073828</v>
      </c>
      <c r="AP489" s="34">
        <v>2343.3585656999999</v>
      </c>
      <c r="AQ489" s="34">
        <v>37894.148574425039</v>
      </c>
      <c r="AR489" s="34">
        <v>40534.273317212224</v>
      </c>
      <c r="AS489" s="34">
        <v>37299.744615906267</v>
      </c>
      <c r="AT489" s="34">
        <v>17766.529446176399</v>
      </c>
      <c r="AU489" s="34">
        <v>41540.853537999996</v>
      </c>
      <c r="AV489" s="34">
        <v>13171.189235335663</v>
      </c>
      <c r="AW489" s="34">
        <v>2716.9049218872369</v>
      </c>
      <c r="AX489" s="34">
        <v>29165.577386941419</v>
      </c>
      <c r="AY489" s="34">
        <v>33290.800304009193</v>
      </c>
    </row>
    <row r="490" spans="1:51" x14ac:dyDescent="0.25">
      <c r="A490" s="32">
        <v>44490</v>
      </c>
      <c r="B490" s="33">
        <v>9</v>
      </c>
      <c r="C490" s="34">
        <v>29698.555300815464</v>
      </c>
      <c r="D490" s="34">
        <v>37051.01687584375</v>
      </c>
      <c r="E490" s="34">
        <v>14911.060223640648</v>
      </c>
      <c r="F490" s="34">
        <v>55590.238387433754</v>
      </c>
      <c r="G490" s="34">
        <v>28879.912431880039</v>
      </c>
      <c r="H490" s="34">
        <v>10990.016480562506</v>
      </c>
      <c r="I490" s="34">
        <v>28569.988919148447</v>
      </c>
      <c r="J490" s="34">
        <v>116.40410804748529</v>
      </c>
      <c r="K490" s="34">
        <v>20369.101531109402</v>
      </c>
      <c r="L490" s="34">
        <v>7934.4458821093986</v>
      </c>
      <c r="M490" s="34">
        <v>36898.242146489516</v>
      </c>
      <c r="N490" s="34">
        <v>13979.537466281259</v>
      </c>
      <c r="O490" s="34">
        <v>45225.186019845729</v>
      </c>
      <c r="P490" s="34">
        <v>5777.7725513743953</v>
      </c>
      <c r="Q490" s="34">
        <v>32.486238999999998</v>
      </c>
      <c r="R490" s="34">
        <v>4831.3690010234377</v>
      </c>
      <c r="S490" s="34">
        <v>41651.453173790913</v>
      </c>
      <c r="T490" s="34">
        <v>12839.380233507833</v>
      </c>
      <c r="U490" s="34">
        <v>7584.9382600624995</v>
      </c>
      <c r="V490" s="34">
        <v>55359.972006874996</v>
      </c>
      <c r="W490" s="34">
        <v>4205.6922670390704</v>
      </c>
      <c r="X490" s="34">
        <v>9647.6044239716612</v>
      </c>
      <c r="Y490" s="34">
        <v>28561.982314070232</v>
      </c>
      <c r="Z490" s="34">
        <v>-67.748172760009808</v>
      </c>
      <c r="AA490" s="34">
        <v>20685.484901875014</v>
      </c>
      <c r="AB490" s="34">
        <v>20691.228799531269</v>
      </c>
      <c r="AC490" s="34">
        <v>24251.769526473341</v>
      </c>
      <c r="AD490" s="34">
        <v>30791.711743906253</v>
      </c>
      <c r="AE490" s="34">
        <v>6302.295663640647</v>
      </c>
      <c r="AF490" s="34">
        <v>17.629778225806451</v>
      </c>
      <c r="AG490" s="34">
        <v>19180.46300915625</v>
      </c>
      <c r="AH490" s="34">
        <v>31397.999856968752</v>
      </c>
      <c r="AI490" s="34">
        <v>5361.9522015457969</v>
      </c>
      <c r="AJ490" s="34">
        <v>114.86928559140028</v>
      </c>
      <c r="AK490" s="34">
        <v>4483.3835463977439</v>
      </c>
      <c r="AL490" s="34">
        <v>15413.064065931148</v>
      </c>
      <c r="AM490" s="34">
        <v>9326.4053239218883</v>
      </c>
      <c r="AN490" s="34">
        <v>10461.31552954689</v>
      </c>
      <c r="AO490" s="34">
        <v>40011.432563019531</v>
      </c>
      <c r="AP490" s="34">
        <v>618.56322810000006</v>
      </c>
      <c r="AQ490" s="34">
        <v>47246.293144339077</v>
      </c>
      <c r="AR490" s="34">
        <v>50572.3897274466</v>
      </c>
      <c r="AS490" s="34">
        <v>42054.682173546898</v>
      </c>
      <c r="AT490" s="34">
        <v>20949.404286770128</v>
      </c>
      <c r="AU490" s="34">
        <v>48564.452357999995</v>
      </c>
      <c r="AV490" s="34">
        <v>17007.90732371066</v>
      </c>
      <c r="AW490" s="34">
        <v>2330.702494118284</v>
      </c>
      <c r="AX490" s="34">
        <v>33927.320091193382</v>
      </c>
      <c r="AY490" s="34">
        <v>44385.844542274826</v>
      </c>
    </row>
    <row r="491" spans="1:51" x14ac:dyDescent="0.25">
      <c r="A491" s="32">
        <v>44490</v>
      </c>
      <c r="B491" s="33">
        <v>10</v>
      </c>
      <c r="C491" s="34">
        <v>34141.683486409209</v>
      </c>
      <c r="D491" s="34">
        <v>41302.69363712499</v>
      </c>
      <c r="E491" s="34">
        <v>16422.85269118752</v>
      </c>
      <c r="F491" s="34">
        <v>61798.389590197505</v>
      </c>
      <c r="G491" s="34">
        <v>34679.231015892554</v>
      </c>
      <c r="H491" s="34">
        <v>11780.626159234396</v>
      </c>
      <c r="I491" s="34">
        <v>32777.030148007827</v>
      </c>
      <c r="J491" s="34">
        <v>117.29450035095221</v>
      </c>
      <c r="K491" s="34">
        <v>22621.009436640637</v>
      </c>
      <c r="L491" s="34">
        <v>9305.3196721172026</v>
      </c>
      <c r="M491" s="34">
        <v>40105.916768903575</v>
      </c>
      <c r="N491" s="34">
        <v>15527.62203759375</v>
      </c>
      <c r="O491" s="34">
        <v>50696.69911943948</v>
      </c>
      <c r="P491" s="34">
        <v>5608.2554584240388</v>
      </c>
      <c r="Q491" s="34">
        <v>32.501753000000008</v>
      </c>
      <c r="R491" s="34">
        <v>5394.7626554960952</v>
      </c>
      <c r="S491" s="34">
        <v>46495.830210072163</v>
      </c>
      <c r="T491" s="34">
        <v>14498.844387171896</v>
      </c>
      <c r="U491" s="34">
        <v>8014.14456917188</v>
      </c>
      <c r="V491" s="34">
        <v>60093.613081625008</v>
      </c>
      <c r="W491" s="34">
        <v>4969.6155080078206</v>
      </c>
      <c r="X491" s="34">
        <v>11631.435983002009</v>
      </c>
      <c r="Y491" s="34">
        <v>30701.135116681911</v>
      </c>
      <c r="Z491" s="34">
        <v>-97.885040588378857</v>
      </c>
      <c r="AA491" s="34">
        <v>23696.006226046906</v>
      </c>
      <c r="AB491" s="34">
        <v>23338.508303968745</v>
      </c>
      <c r="AC491" s="34">
        <v>26096.761435381715</v>
      </c>
      <c r="AD491" s="34">
        <v>33794.103161718755</v>
      </c>
      <c r="AE491" s="34">
        <v>8173.4891752656313</v>
      </c>
      <c r="AF491" s="34">
        <v>17.629778225806451</v>
      </c>
      <c r="AG491" s="34">
        <v>21116.70343646875</v>
      </c>
      <c r="AH491" s="34">
        <v>34833.066715750007</v>
      </c>
      <c r="AI491" s="34">
        <v>5787.489577166376</v>
      </c>
      <c r="AJ491" s="34">
        <v>157.60913053049438</v>
      </c>
      <c r="AK491" s="34">
        <v>6077.1315835191353</v>
      </c>
      <c r="AL491" s="34">
        <v>16789.098854306125</v>
      </c>
      <c r="AM491" s="34">
        <v>11133.775571968778</v>
      </c>
      <c r="AN491" s="34">
        <v>10885.956230031272</v>
      </c>
      <c r="AO491" s="34">
        <v>45108.095060789055</v>
      </c>
      <c r="AP491" s="34">
        <v>-174.42792549999996</v>
      </c>
      <c r="AQ491" s="34">
        <v>54731.749499815654</v>
      </c>
      <c r="AR491" s="34">
        <v>57163.479555345053</v>
      </c>
      <c r="AS491" s="34">
        <v>46495.654505671897</v>
      </c>
      <c r="AT491" s="34">
        <v>22943.841976660762</v>
      </c>
      <c r="AU491" s="34">
        <v>53247.857762</v>
      </c>
      <c r="AV491" s="34">
        <v>18963.261793929414</v>
      </c>
      <c r="AW491" s="34">
        <v>2960.9710063561793</v>
      </c>
      <c r="AX491" s="34">
        <v>37651.973523445318</v>
      </c>
      <c r="AY491" s="34">
        <v>52277.797293915428</v>
      </c>
    </row>
    <row r="492" spans="1:51" x14ac:dyDescent="0.25">
      <c r="A492" s="32">
        <v>44490</v>
      </c>
      <c r="B492" s="33">
        <v>11</v>
      </c>
      <c r="C492" s="34">
        <v>36036.039270405367</v>
      </c>
      <c r="D492" s="34">
        <v>43325.330405656248</v>
      </c>
      <c r="E492" s="34">
        <v>18020.362799500024</v>
      </c>
      <c r="F492" s="34">
        <v>65995.343881708744</v>
      </c>
      <c r="G492" s="34">
        <v>37303.397431929836</v>
      </c>
      <c r="H492" s="34">
        <v>11679.357420218768</v>
      </c>
      <c r="I492" s="34">
        <v>35653.143745265625</v>
      </c>
      <c r="J492" s="34">
        <v>114.9712562561035</v>
      </c>
      <c r="K492" s="34">
        <v>23909.974921171899</v>
      </c>
      <c r="L492" s="34">
        <v>9451.7953110703565</v>
      </c>
      <c r="M492" s="34">
        <v>41309.172681692151</v>
      </c>
      <c r="N492" s="34">
        <v>16753.48034975</v>
      </c>
      <c r="O492" s="34">
        <v>54000.168837876983</v>
      </c>
      <c r="P492" s="34">
        <v>4737.2297903314229</v>
      </c>
      <c r="Q492" s="34">
        <v>32.903700999999998</v>
      </c>
      <c r="R492" s="34">
        <v>5709.4087761289065</v>
      </c>
      <c r="S492" s="34">
        <v>49440.526195603408</v>
      </c>
      <c r="T492" s="34">
        <v>15971.190377500014</v>
      </c>
      <c r="U492" s="34">
        <v>8780.8573375312608</v>
      </c>
      <c r="V492" s="34">
        <v>64606.15138634375</v>
      </c>
      <c r="W492" s="34">
        <v>5115.9721359375008</v>
      </c>
      <c r="X492" s="34">
        <v>13212.513896416209</v>
      </c>
      <c r="Y492" s="34">
        <v>31156.488671654832</v>
      </c>
      <c r="Z492" s="34">
        <v>-76.844256896972539</v>
      </c>
      <c r="AA492" s="34">
        <v>25170.638106328144</v>
      </c>
      <c r="AB492" s="34">
        <v>24494.739716624994</v>
      </c>
      <c r="AC492" s="34">
        <v>28663.739430528829</v>
      </c>
      <c r="AD492" s="34">
        <v>36079.276926749997</v>
      </c>
      <c r="AE492" s="34">
        <v>9364.3918761718924</v>
      </c>
      <c r="AF492" s="34">
        <v>17.629778225806451</v>
      </c>
      <c r="AG492" s="34">
        <v>22005.3125454375</v>
      </c>
      <c r="AH492" s="34">
        <v>37321.979994000008</v>
      </c>
      <c r="AI492" s="34">
        <v>6428.1382362971608</v>
      </c>
      <c r="AJ492" s="34">
        <v>154.76868766715802</v>
      </c>
      <c r="AK492" s="34">
        <v>7814.3601521301143</v>
      </c>
      <c r="AL492" s="34">
        <v>18070.336018259266</v>
      </c>
      <c r="AM492" s="34">
        <v>11905.492520406266</v>
      </c>
      <c r="AN492" s="34">
        <v>10984.456748531262</v>
      </c>
      <c r="AO492" s="34">
        <v>47846.459559789058</v>
      </c>
      <c r="AP492" s="34">
        <v>-179.76087989999996</v>
      </c>
      <c r="AQ492" s="34">
        <v>58724.468519018759</v>
      </c>
      <c r="AR492" s="34">
        <v>60602.653194438783</v>
      </c>
      <c r="AS492" s="34">
        <v>49510.040762828146</v>
      </c>
      <c r="AT492" s="34">
        <v>24277.01350266076</v>
      </c>
      <c r="AU492" s="34">
        <v>55221.794611999998</v>
      </c>
      <c r="AV492" s="34">
        <v>18786.64209364817</v>
      </c>
      <c r="AW492" s="34">
        <v>5124.9612723496275</v>
      </c>
      <c r="AX492" s="34">
        <v>39976.856268312498</v>
      </c>
      <c r="AY492" s="34">
        <v>55234.066165727949</v>
      </c>
    </row>
    <row r="493" spans="1:51" x14ac:dyDescent="0.25">
      <c r="A493" s="32">
        <v>44490</v>
      </c>
      <c r="B493" s="33">
        <v>12</v>
      </c>
      <c r="C493" s="34">
        <v>36435.590904864926</v>
      </c>
      <c r="D493" s="34">
        <v>43880.876292749992</v>
      </c>
      <c r="E493" s="34">
        <v>18232.301958296892</v>
      </c>
      <c r="F493" s="34">
        <v>67409.082316202504</v>
      </c>
      <c r="G493" s="34">
        <v>36829.885002513452</v>
      </c>
      <c r="H493" s="34">
        <v>11637.367045906256</v>
      </c>
      <c r="I493" s="34">
        <v>36186.702252328141</v>
      </c>
      <c r="J493" s="34">
        <v>121.5988826751709</v>
      </c>
      <c r="K493" s="34">
        <v>24135.454402000018</v>
      </c>
      <c r="L493" s="34">
        <v>9571.1129926797039</v>
      </c>
      <c r="M493" s="34">
        <v>41193.650387206326</v>
      </c>
      <c r="N493" s="34">
        <v>17713.3134355</v>
      </c>
      <c r="O493" s="34">
        <v>55120.66773290823</v>
      </c>
      <c r="P493" s="34">
        <v>4331.0248419946984</v>
      </c>
      <c r="Q493" s="34">
        <v>33.242846</v>
      </c>
      <c r="R493" s="34">
        <v>5730.5143126093835</v>
      </c>
      <c r="S493" s="34">
        <v>50312.315262931545</v>
      </c>
      <c r="T493" s="34">
        <v>17182.660771578143</v>
      </c>
      <c r="U493" s="34">
        <v>9690.5680393125112</v>
      </c>
      <c r="V493" s="34">
        <v>64681.346489156247</v>
      </c>
      <c r="W493" s="34">
        <v>5107.7495666093801</v>
      </c>
      <c r="X493" s="34">
        <v>15370.542705659846</v>
      </c>
      <c r="Y493" s="34">
        <v>30117.436040074659</v>
      </c>
      <c r="Z493" s="34">
        <v>-81.115674743652349</v>
      </c>
      <c r="AA493" s="34">
        <v>26041.537439890635</v>
      </c>
      <c r="AB493" s="34">
        <v>24462.929770750001</v>
      </c>
      <c r="AC493" s="34">
        <v>29604.918217983257</v>
      </c>
      <c r="AD493" s="34">
        <v>36545.41655171875</v>
      </c>
      <c r="AE493" s="34">
        <v>9276.70829083014</v>
      </c>
      <c r="AF493" s="34">
        <v>17.629778225806451</v>
      </c>
      <c r="AG493" s="34">
        <v>22308.2238665</v>
      </c>
      <c r="AH493" s="34">
        <v>38959.725441906252</v>
      </c>
      <c r="AI493" s="34">
        <v>6682.0065319674077</v>
      </c>
      <c r="AJ493" s="34">
        <v>142.33835559950961</v>
      </c>
      <c r="AK493" s="34">
        <v>8001.292357283317</v>
      </c>
      <c r="AL493" s="34">
        <v>18626.268208524885</v>
      </c>
      <c r="AM493" s="34">
        <v>12942.135382812528</v>
      </c>
      <c r="AN493" s="34">
        <v>11699.92131915625</v>
      </c>
      <c r="AO493" s="34">
        <v>48878.186538640628</v>
      </c>
      <c r="AP493" s="34">
        <v>1291.9343727999999</v>
      </c>
      <c r="AQ493" s="34">
        <v>59449.569637346911</v>
      </c>
      <c r="AR493" s="34">
        <v>60785.084909938778</v>
      </c>
      <c r="AS493" s="34">
        <v>50674.739888390628</v>
      </c>
      <c r="AT493" s="34">
        <v>24785.415075942008</v>
      </c>
      <c r="AU493" s="34">
        <v>55365.462164999997</v>
      </c>
      <c r="AV493" s="34">
        <v>20016.19083067941</v>
      </c>
      <c r="AW493" s="34">
        <v>4992.6734930713574</v>
      </c>
      <c r="AX493" s="34">
        <v>40058.037855250019</v>
      </c>
      <c r="AY493" s="34">
        <v>56271.422245227965</v>
      </c>
    </row>
    <row r="494" spans="1:51" x14ac:dyDescent="0.25">
      <c r="A494" s="32">
        <v>44490</v>
      </c>
      <c r="B494" s="33">
        <v>13</v>
      </c>
      <c r="C494" s="34">
        <v>36745.442670141143</v>
      </c>
      <c r="D494" s="34">
        <v>43260.411568625001</v>
      </c>
      <c r="E494" s="34">
        <v>18950.07356954689</v>
      </c>
      <c r="F494" s="34">
        <v>68665.735762162512</v>
      </c>
      <c r="G494" s="34">
        <v>37203.874759837068</v>
      </c>
      <c r="H494" s="34">
        <v>11346.551823187508</v>
      </c>
      <c r="I494" s="34">
        <v>37098.079745375006</v>
      </c>
      <c r="J494" s="34">
        <v>124.4499530792236</v>
      </c>
      <c r="K494" s="34">
        <v>24093.816391703138</v>
      </c>
      <c r="L494" s="34">
        <v>9358.0015986796825</v>
      </c>
      <c r="M494" s="34">
        <v>39815.15081324731</v>
      </c>
      <c r="N494" s="34">
        <v>18537.147176437502</v>
      </c>
      <c r="O494" s="34">
        <v>55613.088656423846</v>
      </c>
      <c r="P494" s="34">
        <v>3970.6981699232856</v>
      </c>
      <c r="Q494" s="34">
        <v>34.952326999999997</v>
      </c>
      <c r="R494" s="34">
        <v>5861.6035551015648</v>
      </c>
      <c r="S494" s="34">
        <v>50686.181135728424</v>
      </c>
      <c r="T494" s="34">
        <v>18387.018386796884</v>
      </c>
      <c r="U494" s="34">
        <v>10328.72469268751</v>
      </c>
      <c r="V494" s="34">
        <v>64969.269699531258</v>
      </c>
      <c r="W494" s="34">
        <v>4887.3903210859389</v>
      </c>
      <c r="X494" s="34">
        <v>14290.11108087466</v>
      </c>
      <c r="Y494" s="34">
        <v>28338.080563669326</v>
      </c>
      <c r="Z494" s="34">
        <v>27.964448547363347</v>
      </c>
      <c r="AA494" s="34">
        <v>25164.326744671875</v>
      </c>
      <c r="AB494" s="34">
        <v>24746.199518062498</v>
      </c>
      <c r="AC494" s="34">
        <v>30588.441166130735</v>
      </c>
      <c r="AD494" s="34">
        <v>36715.55047453125</v>
      </c>
      <c r="AE494" s="34">
        <v>8420.5463834033162</v>
      </c>
      <c r="AF494" s="34">
        <v>17.629778225806451</v>
      </c>
      <c r="AG494" s="34">
        <v>22644.0356828125</v>
      </c>
      <c r="AH494" s="34">
        <v>39016.556902812503</v>
      </c>
      <c r="AI494" s="34">
        <v>6803.4699288988377</v>
      </c>
      <c r="AJ494" s="34">
        <v>156.87134727928816</v>
      </c>
      <c r="AK494" s="34">
        <v>7650.373242232311</v>
      </c>
      <c r="AL494" s="34">
        <v>18990.085443790507</v>
      </c>
      <c r="AM494" s="34">
        <v>12398.884463203163</v>
      </c>
      <c r="AN494" s="34">
        <v>11728.889794500021</v>
      </c>
      <c r="AO494" s="34">
        <v>49664.307270871104</v>
      </c>
      <c r="AP494" s="34">
        <v>1869.9012604999998</v>
      </c>
      <c r="AQ494" s="34">
        <v>59907.72063820628</v>
      </c>
      <c r="AR494" s="34">
        <v>60506.865487610652</v>
      </c>
      <c r="AS494" s="34">
        <v>51639.98601121876</v>
      </c>
      <c r="AT494" s="34">
        <v>24242.279953973273</v>
      </c>
      <c r="AU494" s="34">
        <v>55996.611205000001</v>
      </c>
      <c r="AV494" s="34">
        <v>18116.397285179424</v>
      </c>
      <c r="AW494" s="34">
        <v>5122.6269347588423</v>
      </c>
      <c r="AX494" s="34">
        <v>40370.041942582044</v>
      </c>
      <c r="AY494" s="34">
        <v>56215.71182404046</v>
      </c>
    </row>
    <row r="495" spans="1:51" x14ac:dyDescent="0.25">
      <c r="A495" s="32">
        <v>44490</v>
      </c>
      <c r="B495" s="33">
        <v>14</v>
      </c>
      <c r="C495" s="34">
        <v>37222.693918797799</v>
      </c>
      <c r="D495" s="34">
        <v>43008.589845593771</v>
      </c>
      <c r="E495" s="34">
        <v>18522.871388984386</v>
      </c>
      <c r="F495" s="34">
        <v>69953.320280493761</v>
      </c>
      <c r="G495" s="34">
        <v>36242.148924549168</v>
      </c>
      <c r="H495" s="34">
        <v>11760.127822109402</v>
      </c>
      <c r="I495" s="34">
        <v>37415.683184101574</v>
      </c>
      <c r="J495" s="34">
        <v>120.3060188293457</v>
      </c>
      <c r="K495" s="34">
        <v>24046.722312375019</v>
      </c>
      <c r="L495" s="34">
        <v>9042.7423286171852</v>
      </c>
      <c r="M495" s="34">
        <v>38946.642652426119</v>
      </c>
      <c r="N495" s="34">
        <v>18457.196323062501</v>
      </c>
      <c r="O495" s="34">
        <v>56051.293399345734</v>
      </c>
      <c r="P495" s="34">
        <v>3810.9821040641336</v>
      </c>
      <c r="Q495" s="34">
        <v>34.967151999999999</v>
      </c>
      <c r="R495" s="34">
        <v>6005.5705355156224</v>
      </c>
      <c r="S495" s="34">
        <v>50470.595961650281</v>
      </c>
      <c r="T495" s="34">
        <v>18440.902933281272</v>
      </c>
      <c r="U495" s="34">
        <v>10462.148277468761</v>
      </c>
      <c r="V495" s="34">
        <v>66642.853582124997</v>
      </c>
      <c r="W495" s="34">
        <v>4763.1101690937603</v>
      </c>
      <c r="X495" s="34">
        <v>12223.247396127883</v>
      </c>
      <c r="Y495" s="34">
        <v>30502.107226911987</v>
      </c>
      <c r="Z495" s="34">
        <v>13.351100158691494</v>
      </c>
      <c r="AA495" s="34">
        <v>25320.869096609393</v>
      </c>
      <c r="AB495" s="34">
        <v>25299.620040812501</v>
      </c>
      <c r="AC495" s="34">
        <v>31096.671549482027</v>
      </c>
      <c r="AD495" s="34">
        <v>38208.789839281249</v>
      </c>
      <c r="AE495" s="34">
        <v>8270.9933449813288</v>
      </c>
      <c r="AF495" s="34">
        <v>17.629778225806451</v>
      </c>
      <c r="AG495" s="34">
        <v>23367.96457475</v>
      </c>
      <c r="AH495" s="34">
        <v>39986.163080718754</v>
      </c>
      <c r="AI495" s="34">
        <v>6119.6595239987309</v>
      </c>
      <c r="AJ495" s="34">
        <v>126.72377804022739</v>
      </c>
      <c r="AK495" s="34">
        <v>7397.5215276049348</v>
      </c>
      <c r="AL495" s="34">
        <v>20059.044459243636</v>
      </c>
      <c r="AM495" s="34">
        <v>13158.912801406255</v>
      </c>
      <c r="AN495" s="34">
        <v>11906.121994718749</v>
      </c>
      <c r="AO495" s="34">
        <v>50587.023264273441</v>
      </c>
      <c r="AP495" s="34">
        <v>1855.9417567</v>
      </c>
      <c r="AQ495" s="34">
        <v>60563.907217456275</v>
      </c>
      <c r="AR495" s="34">
        <v>60161.492189087243</v>
      </c>
      <c r="AS495" s="34">
        <v>52208.506702093779</v>
      </c>
      <c r="AT495" s="34">
        <v>24284.688130942021</v>
      </c>
      <c r="AU495" s="34">
        <v>57228.554294999994</v>
      </c>
      <c r="AV495" s="34">
        <v>18144.392121585661</v>
      </c>
      <c r="AW495" s="34">
        <v>5338.1201095058605</v>
      </c>
      <c r="AX495" s="34">
        <v>41660.918602414087</v>
      </c>
      <c r="AY495" s="34">
        <v>56813.764078977954</v>
      </c>
    </row>
    <row r="496" spans="1:51" x14ac:dyDescent="0.25">
      <c r="A496" s="32">
        <v>44490</v>
      </c>
      <c r="B496" s="33">
        <v>15</v>
      </c>
      <c r="C496" s="34">
        <v>35662.172826396964</v>
      </c>
      <c r="D496" s="34">
        <v>43353.930709937493</v>
      </c>
      <c r="E496" s="34">
        <v>18051.932613015644</v>
      </c>
      <c r="F496" s="34">
        <v>67501.879931402509</v>
      </c>
      <c r="G496" s="34">
        <v>36464.254465006969</v>
      </c>
      <c r="H496" s="34">
        <v>11891.526865953145</v>
      </c>
      <c r="I496" s="34">
        <v>37151.648895054692</v>
      </c>
      <c r="J496" s="34">
        <v>107.4257698059082</v>
      </c>
      <c r="K496" s="34">
        <v>23812.863245578148</v>
      </c>
      <c r="L496" s="34">
        <v>9228.9199693047012</v>
      </c>
      <c r="M496" s="34">
        <v>40625.542610493387</v>
      </c>
      <c r="N496" s="34">
        <v>17745.04607809375</v>
      </c>
      <c r="O496" s="34">
        <v>54564.753204455097</v>
      </c>
      <c r="P496" s="34">
        <v>3646.7830828178694</v>
      </c>
      <c r="Q496" s="34">
        <v>35.520509000000004</v>
      </c>
      <c r="R496" s="34">
        <v>5861.4944549609363</v>
      </c>
      <c r="S496" s="34">
        <v>50995.690366290917</v>
      </c>
      <c r="T496" s="34">
        <v>17682.555820218775</v>
      </c>
      <c r="U496" s="34">
        <v>10039.252838984379</v>
      </c>
      <c r="V496" s="34">
        <v>65538.009574968746</v>
      </c>
      <c r="W496" s="34">
        <v>4685.0301737968794</v>
      </c>
      <c r="X496" s="34">
        <v>11032.47866681043</v>
      </c>
      <c r="Y496" s="34">
        <v>29802.022615705551</v>
      </c>
      <c r="Z496" s="34">
        <v>-167.73432952880842</v>
      </c>
      <c r="AA496" s="34">
        <v>26153.37085046876</v>
      </c>
      <c r="AB496" s="34">
        <v>24883.238140968751</v>
      </c>
      <c r="AC496" s="34">
        <v>30394.426589977997</v>
      </c>
      <c r="AD496" s="34">
        <v>37535.529014562504</v>
      </c>
      <c r="AE496" s="34">
        <v>8014.8148962500163</v>
      </c>
      <c r="AF496" s="34">
        <v>17.629778225806451</v>
      </c>
      <c r="AG496" s="34">
        <v>22962.7914666875</v>
      </c>
      <c r="AH496" s="34">
        <v>39511.269369906251</v>
      </c>
      <c r="AI496" s="34">
        <v>6788.6857140269722</v>
      </c>
      <c r="AJ496" s="34">
        <v>154.12851365950388</v>
      </c>
      <c r="AK496" s="34">
        <v>7825.6329022389236</v>
      </c>
      <c r="AL496" s="34">
        <v>20717.450816556127</v>
      </c>
      <c r="AM496" s="34">
        <v>13253.648946750027</v>
      </c>
      <c r="AN496" s="34">
        <v>11923.699867875001</v>
      </c>
      <c r="AO496" s="34">
        <v>51086.210640851568</v>
      </c>
      <c r="AP496" s="34">
        <v>1836.8618175000001</v>
      </c>
      <c r="AQ496" s="34">
        <v>59743.476044362498</v>
      </c>
      <c r="AR496" s="34">
        <v>60194.498258079424</v>
      </c>
      <c r="AS496" s="34">
        <v>52450.249780406259</v>
      </c>
      <c r="AT496" s="34">
        <v>24757.730680754554</v>
      </c>
      <c r="AU496" s="34">
        <v>56070.171972000004</v>
      </c>
      <c r="AV496" s="34">
        <v>19915.694883148164</v>
      </c>
      <c r="AW496" s="34">
        <v>5679.2140262204393</v>
      </c>
      <c r="AX496" s="34">
        <v>41699.42652045314</v>
      </c>
      <c r="AY496" s="34">
        <v>55748.758284446711</v>
      </c>
    </row>
    <row r="497" spans="1:51" x14ac:dyDescent="0.25">
      <c r="A497" s="32">
        <v>44490</v>
      </c>
      <c r="B497" s="33">
        <v>16</v>
      </c>
      <c r="C497" s="34">
        <v>34692.527433059309</v>
      </c>
      <c r="D497" s="34">
        <v>43530.92189350001</v>
      </c>
      <c r="E497" s="34">
        <v>17302.645841406265</v>
      </c>
      <c r="F497" s="34">
        <v>64555.49360489125</v>
      </c>
      <c r="G497" s="34">
        <v>36211.223224006208</v>
      </c>
      <c r="H497" s="34">
        <v>11834.675163937523</v>
      </c>
      <c r="I497" s="34">
        <v>36493.184093234377</v>
      </c>
      <c r="J497" s="34">
        <v>111.7758445739746</v>
      </c>
      <c r="K497" s="34">
        <v>23652.885614437528</v>
      </c>
      <c r="L497" s="34">
        <v>9455.1819145703284</v>
      </c>
      <c r="M497" s="34">
        <v>41037.659217427223</v>
      </c>
      <c r="N497" s="34">
        <v>17466.950985406249</v>
      </c>
      <c r="O497" s="34">
        <v>53275.143272830115</v>
      </c>
      <c r="P497" s="34">
        <v>3855.0923504936172</v>
      </c>
      <c r="Q497" s="34">
        <v>35.290403000000005</v>
      </c>
      <c r="R497" s="34">
        <v>5679.7072994296877</v>
      </c>
      <c r="S497" s="34">
        <v>50635.905540009662</v>
      </c>
      <c r="T497" s="34">
        <v>16938.145698859404</v>
      </c>
      <c r="U497" s="34">
        <v>9621.9244223750102</v>
      </c>
      <c r="V497" s="34">
        <v>63714.390856343744</v>
      </c>
      <c r="W497" s="34">
        <v>4986.3298813906304</v>
      </c>
      <c r="X497" s="34">
        <v>11589.57235116204</v>
      </c>
      <c r="Y497" s="34">
        <v>28923.383050341432</v>
      </c>
      <c r="Z497" s="34">
        <v>-181.47486465454097</v>
      </c>
      <c r="AA497" s="34">
        <v>27207.41262984378</v>
      </c>
      <c r="AB497" s="34">
        <v>24207.141220156253</v>
      </c>
      <c r="AC497" s="34">
        <v>28608.259196124676</v>
      </c>
      <c r="AD497" s="34">
        <v>36633.941079656259</v>
      </c>
      <c r="AE497" s="34">
        <v>8820.5600408125065</v>
      </c>
      <c r="AF497" s="34">
        <v>17.629778225806451</v>
      </c>
      <c r="AG497" s="34">
        <v>22244.88152965625</v>
      </c>
      <c r="AH497" s="34">
        <v>38347.659215750005</v>
      </c>
      <c r="AI497" s="34">
        <v>6876.9467933109572</v>
      </c>
      <c r="AJ497" s="34">
        <v>174.46940520660883</v>
      </c>
      <c r="AK497" s="34">
        <v>8150.4132153972478</v>
      </c>
      <c r="AL497" s="34">
        <v>20531.382872540507</v>
      </c>
      <c r="AM497" s="34">
        <v>13447.33429254689</v>
      </c>
      <c r="AN497" s="34">
        <v>11499.60678854688</v>
      </c>
      <c r="AO497" s="34">
        <v>50682.411084984386</v>
      </c>
      <c r="AP497" s="34">
        <v>1916.0672152999998</v>
      </c>
      <c r="AQ497" s="34">
        <v>59084.704265190667</v>
      </c>
      <c r="AR497" s="34">
        <v>60347.62561847004</v>
      </c>
      <c r="AS497" s="34">
        <v>51695.399139968766</v>
      </c>
      <c r="AT497" s="34">
        <v>24640.146030098258</v>
      </c>
      <c r="AU497" s="34">
        <v>54395.684472000001</v>
      </c>
      <c r="AV497" s="34">
        <v>20238.644657335662</v>
      </c>
      <c r="AW497" s="34">
        <v>5201.2315524765618</v>
      </c>
      <c r="AX497" s="34">
        <v>40779.638626839864</v>
      </c>
      <c r="AY497" s="34">
        <v>54814.950090446669</v>
      </c>
    </row>
    <row r="498" spans="1:51" x14ac:dyDescent="0.25">
      <c r="A498" s="32">
        <v>44490</v>
      </c>
      <c r="B498" s="33">
        <v>17</v>
      </c>
      <c r="C498" s="34">
        <v>33382.524356093047</v>
      </c>
      <c r="D498" s="34">
        <v>42784.128568093744</v>
      </c>
      <c r="E498" s="34">
        <v>16774.155017421901</v>
      </c>
      <c r="F498" s="34">
        <v>62528.508255437497</v>
      </c>
      <c r="G498" s="34">
        <v>36013.197080872989</v>
      </c>
      <c r="H498" s="34">
        <v>12361.818071734398</v>
      </c>
      <c r="I498" s="34">
        <v>35599.784653484385</v>
      </c>
      <c r="J498" s="34">
        <v>111.87396240234369</v>
      </c>
      <c r="K498" s="34">
        <v>22963.959372000019</v>
      </c>
      <c r="L498" s="34">
        <v>10152.055880343758</v>
      </c>
      <c r="M498" s="34">
        <v>39561.908811666101</v>
      </c>
      <c r="N498" s="34">
        <v>17199.201757406248</v>
      </c>
      <c r="O498" s="34">
        <v>51477.386399876988</v>
      </c>
      <c r="P498" s="34">
        <v>4131.0717730658907</v>
      </c>
      <c r="Q498" s="34">
        <v>36.803505000000001</v>
      </c>
      <c r="R498" s="34">
        <v>5551.6700435312505</v>
      </c>
      <c r="S498" s="34">
        <v>49346.884518197163</v>
      </c>
      <c r="T498" s="34">
        <v>16193.542487796902</v>
      </c>
      <c r="U498" s="34">
        <v>9005.6579279531397</v>
      </c>
      <c r="V498" s="34">
        <v>61018.448698437503</v>
      </c>
      <c r="W498" s="34">
        <v>4780.0749845234495</v>
      </c>
      <c r="X498" s="34">
        <v>11408.113547273661</v>
      </c>
      <c r="Y498" s="34">
        <v>29471.933684946725</v>
      </c>
      <c r="Z498" s="34">
        <v>-149.99490295410158</v>
      </c>
      <c r="AA498" s="34">
        <v>26960.539411187536</v>
      </c>
      <c r="AB498" s="34">
        <v>23614.979154749999</v>
      </c>
      <c r="AC498" s="34">
        <v>27895.205668640356</v>
      </c>
      <c r="AD498" s="34">
        <v>35535.628373281252</v>
      </c>
      <c r="AE498" s="34">
        <v>9011.9063594121508</v>
      </c>
      <c r="AF498" s="34">
        <v>17.629778225806451</v>
      </c>
      <c r="AG498" s="34">
        <v>21661.869095531249</v>
      </c>
      <c r="AH498" s="34">
        <v>38263.78516103125</v>
      </c>
      <c r="AI498" s="34">
        <v>6676.3760386261802</v>
      </c>
      <c r="AJ498" s="34">
        <v>158.55099996749345</v>
      </c>
      <c r="AK498" s="34">
        <v>7927.6019477033497</v>
      </c>
      <c r="AL498" s="34">
        <v>20203.117557868623</v>
      </c>
      <c r="AM498" s="34">
        <v>13635.32801665626</v>
      </c>
      <c r="AN498" s="34">
        <v>11508.626249484389</v>
      </c>
      <c r="AO498" s="34">
        <v>49791.332860570314</v>
      </c>
      <c r="AP498" s="34">
        <v>1683.6044623999999</v>
      </c>
      <c r="AQ498" s="34">
        <v>58113.741907628159</v>
      </c>
      <c r="AR498" s="34">
        <v>58088.799291071598</v>
      </c>
      <c r="AS498" s="34">
        <v>50861.364719796897</v>
      </c>
      <c r="AT498" s="34">
        <v>24745.279403848239</v>
      </c>
      <c r="AU498" s="34">
        <v>53071.948413000006</v>
      </c>
      <c r="AV498" s="34">
        <v>20600.791438429416</v>
      </c>
      <c r="AW498" s="34">
        <v>3417.2188497910256</v>
      </c>
      <c r="AX498" s="34">
        <v>39764.379764703153</v>
      </c>
      <c r="AY498" s="34">
        <v>54283.990783602931</v>
      </c>
    </row>
    <row r="499" spans="1:51" x14ac:dyDescent="0.25">
      <c r="A499" s="32">
        <v>44490</v>
      </c>
      <c r="B499" s="33">
        <v>18</v>
      </c>
      <c r="C499" s="34">
        <v>33041.85633077618</v>
      </c>
      <c r="D499" s="34">
        <v>41117.085210093748</v>
      </c>
      <c r="E499" s="34">
        <v>16008.744067250009</v>
      </c>
      <c r="F499" s="34">
        <v>60956.784405611237</v>
      </c>
      <c r="G499" s="34">
        <v>32009.650256420602</v>
      </c>
      <c r="H499" s="34">
        <v>10924.003380984388</v>
      </c>
      <c r="I499" s="34">
        <v>34116.936774124995</v>
      </c>
      <c r="J499" s="34">
        <v>125.7468776702881</v>
      </c>
      <c r="K499" s="34">
        <v>21921.581012984399</v>
      </c>
      <c r="L499" s="34">
        <v>9632.2451633671972</v>
      </c>
      <c r="M499" s="34">
        <v>36307.637786145206</v>
      </c>
      <c r="N499" s="34">
        <v>16000.11502434375</v>
      </c>
      <c r="O499" s="34">
        <v>48869.753437142608</v>
      </c>
      <c r="P499" s="34">
        <v>4639.8693322542485</v>
      </c>
      <c r="Q499" s="34">
        <v>35.864187999999999</v>
      </c>
      <c r="R499" s="34">
        <v>5466.3332894648456</v>
      </c>
      <c r="S499" s="34">
        <v>47482.66998765029</v>
      </c>
      <c r="T499" s="34">
        <v>15354.648053218763</v>
      </c>
      <c r="U499" s="34">
        <v>8126.5585022968899</v>
      </c>
      <c r="V499" s="34">
        <v>59544.193768687495</v>
      </c>
      <c r="W499" s="34">
        <v>4443.2276865312597</v>
      </c>
      <c r="X499" s="34">
        <v>10635.085594286949</v>
      </c>
      <c r="Y499" s="34">
        <v>28504.63044281604</v>
      </c>
      <c r="Z499" s="34">
        <v>44.414738769531112</v>
      </c>
      <c r="AA499" s="34">
        <v>24298.492584171872</v>
      </c>
      <c r="AB499" s="34">
        <v>22891.171846703139</v>
      </c>
      <c r="AC499" s="34">
        <v>26944.737931902429</v>
      </c>
      <c r="AD499" s="34">
        <v>34865.648137562501</v>
      </c>
      <c r="AE499" s="34">
        <v>8350.3103284687568</v>
      </c>
      <c r="AF499" s="34">
        <v>17.629778225806451</v>
      </c>
      <c r="AG499" s="34">
        <v>20835.810993531253</v>
      </c>
      <c r="AH499" s="34">
        <v>39433.933449874996</v>
      </c>
      <c r="AI499" s="34">
        <v>6641.8040629729749</v>
      </c>
      <c r="AJ499" s="34">
        <v>94.31241985213876</v>
      </c>
      <c r="AK499" s="34">
        <v>6929.1761298519959</v>
      </c>
      <c r="AL499" s="34">
        <v>20559.305046821755</v>
      </c>
      <c r="AM499" s="34">
        <v>12732.117330765632</v>
      </c>
      <c r="AN499" s="34">
        <v>11388.560586343759</v>
      </c>
      <c r="AO499" s="34">
        <v>47602.111033941408</v>
      </c>
      <c r="AP499" s="34">
        <v>1362.9458462</v>
      </c>
      <c r="AQ499" s="34">
        <v>56366.809590628152</v>
      </c>
      <c r="AR499" s="34">
        <v>55615.526287141918</v>
      </c>
      <c r="AS499" s="34">
        <v>50009.917132953131</v>
      </c>
      <c r="AT499" s="34">
        <v>23645.335631067035</v>
      </c>
      <c r="AU499" s="34">
        <v>49990.503198999984</v>
      </c>
      <c r="AV499" s="34">
        <v>21133.460199491907</v>
      </c>
      <c r="AW499" s="34">
        <v>1501.3425900761758</v>
      </c>
      <c r="AX499" s="34">
        <v>39321.461584210942</v>
      </c>
      <c r="AY499" s="34">
        <v>53296.217581915393</v>
      </c>
    </row>
    <row r="500" spans="1:51" x14ac:dyDescent="0.25">
      <c r="A500" s="32">
        <v>44490</v>
      </c>
      <c r="B500" s="33">
        <v>19</v>
      </c>
      <c r="C500" s="34">
        <v>31446.230814534221</v>
      </c>
      <c r="D500" s="34">
        <v>38029.5821525625</v>
      </c>
      <c r="E500" s="34">
        <v>15289.450075046891</v>
      </c>
      <c r="F500" s="34">
        <v>58836.376306089995</v>
      </c>
      <c r="G500" s="34">
        <v>29840.596597525571</v>
      </c>
      <c r="H500" s="34">
        <v>9705.3249709375159</v>
      </c>
      <c r="I500" s="34">
        <v>31640.554395390638</v>
      </c>
      <c r="J500" s="34">
        <v>129.6759281158447</v>
      </c>
      <c r="K500" s="34">
        <v>21050.034403015648</v>
      </c>
      <c r="L500" s="34">
        <v>8258.4709787265747</v>
      </c>
      <c r="M500" s="34">
        <v>34401.142209766062</v>
      </c>
      <c r="N500" s="34">
        <v>14685.89890259375</v>
      </c>
      <c r="O500" s="34">
        <v>45759.847291501981</v>
      </c>
      <c r="P500" s="34">
        <v>5038.2292028427055</v>
      </c>
      <c r="Q500" s="34">
        <v>33.824322000000002</v>
      </c>
      <c r="R500" s="34">
        <v>5467.7694173164073</v>
      </c>
      <c r="S500" s="34">
        <v>46279.550732478412</v>
      </c>
      <c r="T500" s="34">
        <v>14616.883341500024</v>
      </c>
      <c r="U500" s="34">
        <v>7498.6348799375</v>
      </c>
      <c r="V500" s="34">
        <v>59720.102706125006</v>
      </c>
      <c r="W500" s="34">
        <v>4468.5515728828195</v>
      </c>
      <c r="X500" s="34">
        <v>8023.3985561769223</v>
      </c>
      <c r="Y500" s="34">
        <v>26207.100009935828</v>
      </c>
      <c r="Z500" s="34">
        <v>136.54238250732419</v>
      </c>
      <c r="AA500" s="34">
        <v>22613.246559265648</v>
      </c>
      <c r="AB500" s="34">
        <v>20534.4398486875</v>
      </c>
      <c r="AC500" s="34">
        <v>25684.189111076041</v>
      </c>
      <c r="AD500" s="34">
        <v>34551.477398312498</v>
      </c>
      <c r="AE500" s="34">
        <v>8095.6242640312812</v>
      </c>
      <c r="AF500" s="34">
        <v>17.629778225806451</v>
      </c>
      <c r="AG500" s="34">
        <v>20614.543068281251</v>
      </c>
      <c r="AH500" s="34">
        <v>40007.376375843749</v>
      </c>
      <c r="AI500" s="34">
        <v>5716.1551606339053</v>
      </c>
      <c r="AJ500" s="34">
        <v>45.762905299201577</v>
      </c>
      <c r="AK500" s="34">
        <v>5692.6367823582605</v>
      </c>
      <c r="AL500" s="34">
        <v>21506.557929759267</v>
      </c>
      <c r="AM500" s="34">
        <v>12132.96775695316</v>
      </c>
      <c r="AN500" s="34">
        <v>11579.29354876563</v>
      </c>
      <c r="AO500" s="34">
        <v>46291.732622734373</v>
      </c>
      <c r="AP500" s="34">
        <v>590.05941790000008</v>
      </c>
      <c r="AQ500" s="34">
        <v>51452.216657878162</v>
      </c>
      <c r="AR500" s="34">
        <v>51437.245407805975</v>
      </c>
      <c r="AS500" s="34">
        <v>50031.105963296897</v>
      </c>
      <c r="AT500" s="34">
        <v>21582.931855488885</v>
      </c>
      <c r="AU500" s="34">
        <v>49485.300533000001</v>
      </c>
      <c r="AV500" s="34">
        <v>21882.70337196067</v>
      </c>
      <c r="AW500" s="34">
        <v>1820.5190734866594</v>
      </c>
      <c r="AX500" s="34">
        <v>39759.832829914078</v>
      </c>
      <c r="AY500" s="34">
        <v>47804.055674868541</v>
      </c>
    </row>
    <row r="501" spans="1:51" x14ac:dyDescent="0.25">
      <c r="A501" s="32">
        <v>44490</v>
      </c>
      <c r="B501" s="33">
        <v>20</v>
      </c>
      <c r="C501" s="34">
        <v>30359.616385893598</v>
      </c>
      <c r="D501" s="34">
        <v>38710.82538453125</v>
      </c>
      <c r="E501" s="34">
        <v>15837.794608578148</v>
      </c>
      <c r="F501" s="34">
        <v>57425.865320251251</v>
      </c>
      <c r="G501" s="34">
        <v>29822.667338970718</v>
      </c>
      <c r="H501" s="34">
        <v>9231.1130214531477</v>
      </c>
      <c r="I501" s="34">
        <v>31072.315010226561</v>
      </c>
      <c r="J501" s="34">
        <v>144.2280845642091</v>
      </c>
      <c r="K501" s="34">
        <v>21671.198289796888</v>
      </c>
      <c r="L501" s="34">
        <v>8240.1151022187441</v>
      </c>
      <c r="M501" s="34">
        <v>32627.573484943408</v>
      </c>
      <c r="N501" s="34">
        <v>14853.45139473438</v>
      </c>
      <c r="O501" s="34">
        <v>45326.101454501972</v>
      </c>
      <c r="P501" s="34">
        <v>6287.4998878807482</v>
      </c>
      <c r="Q501" s="34">
        <v>33.632488000000002</v>
      </c>
      <c r="R501" s="34">
        <v>5838.8183373867214</v>
      </c>
      <c r="S501" s="34">
        <v>48459.190953040925</v>
      </c>
      <c r="T501" s="34">
        <v>15001.281748640649</v>
      </c>
      <c r="U501" s="34">
        <v>7713.2186053906298</v>
      </c>
      <c r="V501" s="34">
        <v>63792.463210312504</v>
      </c>
      <c r="W501" s="34">
        <v>4391.7855559296895</v>
      </c>
      <c r="X501" s="34">
        <v>8045.2546115970681</v>
      </c>
      <c r="Y501" s="34">
        <v>26450.826491004646</v>
      </c>
      <c r="Z501" s="34">
        <v>163.61552490234382</v>
      </c>
      <c r="AA501" s="34">
        <v>24127.427679562497</v>
      </c>
      <c r="AB501" s="34">
        <v>19389.907324500015</v>
      </c>
      <c r="AC501" s="34">
        <v>25269.399705273107</v>
      </c>
      <c r="AD501" s="34">
        <v>37302.420282843748</v>
      </c>
      <c r="AE501" s="34">
        <v>8363.8828520468978</v>
      </c>
      <c r="AF501" s="34">
        <v>17.629778225806451</v>
      </c>
      <c r="AG501" s="34">
        <v>21917.116116093752</v>
      </c>
      <c r="AH501" s="34">
        <v>44345.065254562491</v>
      </c>
      <c r="AI501" s="34">
        <v>6193.6291079448438</v>
      </c>
      <c r="AJ501" s="34">
        <v>32.261354973097923</v>
      </c>
      <c r="AK501" s="34">
        <v>4480.5672970855321</v>
      </c>
      <c r="AL501" s="34">
        <v>23682.173335665506</v>
      </c>
      <c r="AM501" s="34">
        <v>13160.291259828156</v>
      </c>
      <c r="AN501" s="34">
        <v>11886.787505984379</v>
      </c>
      <c r="AO501" s="34">
        <v>46251.514397523439</v>
      </c>
      <c r="AP501" s="34">
        <v>456.0093273</v>
      </c>
      <c r="AQ501" s="34">
        <v>47555.334317510955</v>
      </c>
      <c r="AR501" s="34">
        <v>51730.18878110285</v>
      </c>
      <c r="AS501" s="34">
        <v>54366.79918237502</v>
      </c>
      <c r="AT501" s="34">
        <v>20590.635559723287</v>
      </c>
      <c r="AU501" s="34">
        <v>50889.877091999995</v>
      </c>
      <c r="AV501" s="34">
        <v>24606.740744866911</v>
      </c>
      <c r="AW501" s="34">
        <v>3966.834192869449</v>
      </c>
      <c r="AX501" s="34">
        <v>42986.843801066439</v>
      </c>
      <c r="AY501" s="34">
        <v>42821.887874071697</v>
      </c>
    </row>
    <row r="502" spans="1:51" x14ac:dyDescent="0.25">
      <c r="A502" s="32">
        <v>44490</v>
      </c>
      <c r="B502" s="33">
        <v>21</v>
      </c>
      <c r="C502" s="34">
        <v>33730.441741893585</v>
      </c>
      <c r="D502" s="34">
        <v>43836.752040375017</v>
      </c>
      <c r="E502" s="34">
        <v>18403.826566328138</v>
      </c>
      <c r="F502" s="34">
        <v>61628.107672638755</v>
      </c>
      <c r="G502" s="34">
        <v>34523.354369624991</v>
      </c>
      <c r="H502" s="34">
        <v>8980.7592750937692</v>
      </c>
      <c r="I502" s="34">
        <v>29963.874434148456</v>
      </c>
      <c r="J502" s="34">
        <v>166.30802536010751</v>
      </c>
      <c r="K502" s="34">
        <v>23869.93709604691</v>
      </c>
      <c r="L502" s="34">
        <v>8648.4848954062545</v>
      </c>
      <c r="M502" s="34">
        <v>34081.284085903812</v>
      </c>
      <c r="N502" s="34">
        <v>17349.994521125001</v>
      </c>
      <c r="O502" s="34">
        <v>48417.043864455103</v>
      </c>
      <c r="P502" s="34">
        <v>7822.44141090626</v>
      </c>
      <c r="Q502" s="34">
        <v>33.015905000000004</v>
      </c>
      <c r="R502" s="34">
        <v>7260.4087617695268</v>
      </c>
      <c r="S502" s="34">
        <v>55479.318237119041</v>
      </c>
      <c r="T502" s="34">
        <v>18090.528631546887</v>
      </c>
      <c r="U502" s="34">
        <v>9789.6623223125098</v>
      </c>
      <c r="V502" s="34">
        <v>74758.033370218749</v>
      </c>
      <c r="W502" s="34">
        <v>4467.7806945859402</v>
      </c>
      <c r="X502" s="34">
        <v>9513.9363223719793</v>
      </c>
      <c r="Y502" s="34">
        <v>27425.804025556881</v>
      </c>
      <c r="Z502" s="34">
        <v>110.32404846191397</v>
      </c>
      <c r="AA502" s="34">
        <v>29505.011040218764</v>
      </c>
      <c r="AB502" s="34">
        <v>18801.75751465627</v>
      </c>
      <c r="AC502" s="34">
        <v>28167.552811195616</v>
      </c>
      <c r="AD502" s="34">
        <v>45378.522971062499</v>
      </c>
      <c r="AE502" s="34">
        <v>10086.944936000029</v>
      </c>
      <c r="AF502" s="34">
        <v>17.629778225806451</v>
      </c>
      <c r="AG502" s="34">
        <v>25580.251225750002</v>
      </c>
      <c r="AH502" s="34">
        <v>53034.590750781252</v>
      </c>
      <c r="AI502" s="34">
        <v>7649.8021240234502</v>
      </c>
      <c r="AJ502" s="34">
        <v>37.224228609996089</v>
      </c>
      <c r="AK502" s="34">
        <v>4308.8506331896861</v>
      </c>
      <c r="AL502" s="34">
        <v>27216.296295431126</v>
      </c>
      <c r="AM502" s="34">
        <v>16751.86542487501</v>
      </c>
      <c r="AN502" s="34">
        <v>12860.80575771875</v>
      </c>
      <c r="AO502" s="34">
        <v>51349.959907503908</v>
      </c>
      <c r="AP502" s="34">
        <v>806.13461099999995</v>
      </c>
      <c r="AQ502" s="34">
        <v>47101.575689495337</v>
      </c>
      <c r="AR502" s="34">
        <v>57362.53127866533</v>
      </c>
      <c r="AS502" s="34">
        <v>62357.161597656261</v>
      </c>
      <c r="AT502" s="34">
        <v>20537.291866457665</v>
      </c>
      <c r="AU502" s="34">
        <v>56509.344583999999</v>
      </c>
      <c r="AV502" s="34">
        <v>29165.375609679417</v>
      </c>
      <c r="AW502" s="34">
        <v>5253.8602848909877</v>
      </c>
      <c r="AX502" s="34">
        <v>51568.544733253912</v>
      </c>
      <c r="AY502" s="34">
        <v>41635.535873431072</v>
      </c>
    </row>
    <row r="503" spans="1:51" x14ac:dyDescent="0.25">
      <c r="A503" s="32">
        <v>44490</v>
      </c>
      <c r="B503" s="33">
        <v>22</v>
      </c>
      <c r="C503" s="34">
        <v>32297.445458706075</v>
      </c>
      <c r="D503" s="34">
        <v>43214.200748249998</v>
      </c>
      <c r="E503" s="34">
        <v>17508.411761156269</v>
      </c>
      <c r="F503" s="34">
        <v>59929.940349233759</v>
      </c>
      <c r="G503" s="34">
        <v>34435.331993312488</v>
      </c>
      <c r="H503" s="34">
        <v>8515.5631752187728</v>
      </c>
      <c r="I503" s="34">
        <v>28538.810094375007</v>
      </c>
      <c r="J503" s="34">
        <v>162.3808403015137</v>
      </c>
      <c r="K503" s="34">
        <v>23774.14168487503</v>
      </c>
      <c r="L503" s="34">
        <v>7994.9049215312361</v>
      </c>
      <c r="M503" s="34">
        <v>35765.317952924393</v>
      </c>
      <c r="N503" s="34">
        <v>17160.8681454375</v>
      </c>
      <c r="O503" s="34">
        <v>47539.774460283224</v>
      </c>
      <c r="P503" s="34">
        <v>8055.7095243671938</v>
      </c>
      <c r="Q503" s="34">
        <v>33.459037000000002</v>
      </c>
      <c r="R503" s="34">
        <v>7461.8284740781337</v>
      </c>
      <c r="S503" s="34">
        <v>55980.578832400293</v>
      </c>
      <c r="T503" s="34">
        <v>17621.591545570329</v>
      </c>
      <c r="U503" s="34">
        <v>10096.44760679689</v>
      </c>
      <c r="V503" s="34">
        <v>74342.627882781249</v>
      </c>
      <c r="W503" s="34">
        <v>4608.6102495859395</v>
      </c>
      <c r="X503" s="34">
        <v>9271.2941503906586</v>
      </c>
      <c r="Y503" s="34">
        <v>26566.475900920133</v>
      </c>
      <c r="Z503" s="34">
        <v>56.709236145019574</v>
      </c>
      <c r="AA503" s="34">
        <v>29745.963330031256</v>
      </c>
      <c r="AB503" s="34">
        <v>17562.268137359388</v>
      </c>
      <c r="AC503" s="34">
        <v>29390.521978617471</v>
      </c>
      <c r="AD503" s="34">
        <v>45741.303974312497</v>
      </c>
      <c r="AE503" s="34">
        <v>10583.684431187527</v>
      </c>
      <c r="AF503" s="34">
        <v>17.629778225806451</v>
      </c>
      <c r="AG503" s="34">
        <v>25523.555477093749</v>
      </c>
      <c r="AH503" s="34">
        <v>53791.401317000003</v>
      </c>
      <c r="AI503" s="34">
        <v>7955.4469238281399</v>
      </c>
      <c r="AJ503" s="34">
        <v>47.440235553286982</v>
      </c>
      <c r="AK503" s="34">
        <v>4189.08259863281</v>
      </c>
      <c r="AL503" s="34">
        <v>27673.439313540497</v>
      </c>
      <c r="AM503" s="34">
        <v>15817.26898487504</v>
      </c>
      <c r="AN503" s="34">
        <v>12519.140076406249</v>
      </c>
      <c r="AO503" s="34">
        <v>51358.241526175778</v>
      </c>
      <c r="AP503" s="34">
        <v>868.10456840000006</v>
      </c>
      <c r="AQ503" s="34">
        <v>44829.111909245345</v>
      </c>
      <c r="AR503" s="34">
        <v>57475.032552462217</v>
      </c>
      <c r="AS503" s="34">
        <v>62794.832155953132</v>
      </c>
      <c r="AT503" s="34">
        <v>20066.426189270165</v>
      </c>
      <c r="AU503" s="34">
        <v>56183.164585999999</v>
      </c>
      <c r="AV503" s="34">
        <v>29097.257700960668</v>
      </c>
      <c r="AW503" s="34">
        <v>5005.3217778613234</v>
      </c>
      <c r="AX503" s="34">
        <v>52653.128082285191</v>
      </c>
      <c r="AY503" s="34">
        <v>39122.121010556068</v>
      </c>
    </row>
    <row r="504" spans="1:51" x14ac:dyDescent="0.25">
      <c r="A504" s="32">
        <v>44490</v>
      </c>
      <c r="B504" s="33">
        <v>23</v>
      </c>
      <c r="C504" s="34">
        <v>28677.889521065455</v>
      </c>
      <c r="D504" s="34">
        <v>40188.865615468749</v>
      </c>
      <c r="E504" s="34">
        <v>16309.789759859392</v>
      </c>
      <c r="F504" s="34">
        <v>53477.125432781264</v>
      </c>
      <c r="G504" s="34">
        <v>30919.898211781241</v>
      </c>
      <c r="H504" s="34">
        <v>8116.8670991250146</v>
      </c>
      <c r="I504" s="34">
        <v>25976.413864582028</v>
      </c>
      <c r="J504" s="34">
        <v>140.82948303222662</v>
      </c>
      <c r="K504" s="34">
        <v>22089.415168593769</v>
      </c>
      <c r="L504" s="34">
        <v>7193.0886193750193</v>
      </c>
      <c r="M504" s="34">
        <v>34267.34166025521</v>
      </c>
      <c r="N504" s="34">
        <v>15539.66129528125</v>
      </c>
      <c r="O504" s="34">
        <v>43735.693066189488</v>
      </c>
      <c r="P504" s="34">
        <v>7673.168813128912</v>
      </c>
      <c r="Q504" s="34">
        <v>33.166788000000004</v>
      </c>
      <c r="R504" s="34">
        <v>6966.7097657461072</v>
      </c>
      <c r="S504" s="34">
        <v>52762.367538431536</v>
      </c>
      <c r="T504" s="34">
        <v>16105.025120562532</v>
      </c>
      <c r="U504" s="34">
        <v>9118.15965142188</v>
      </c>
      <c r="V504" s="34">
        <v>68052.350822406253</v>
      </c>
      <c r="W504" s="34">
        <v>4264.0561328203203</v>
      </c>
      <c r="X504" s="34">
        <v>8833.3100346250467</v>
      </c>
      <c r="Y504" s="34">
        <v>25120.236319023672</v>
      </c>
      <c r="Z504" s="34">
        <v>31.111405029296833</v>
      </c>
      <c r="AA504" s="34">
        <v>26815.718158312538</v>
      </c>
      <c r="AB504" s="34">
        <v>15982.00802115626</v>
      </c>
      <c r="AC504" s="34">
        <v>26988.654192989401</v>
      </c>
      <c r="AD504" s="34">
        <v>42479.696792281247</v>
      </c>
      <c r="AE504" s="34">
        <v>9681.3399148750159</v>
      </c>
      <c r="AF504" s="34">
        <v>17.629778225806451</v>
      </c>
      <c r="AG504" s="34">
        <v>23654.459746031251</v>
      </c>
      <c r="AH504" s="34">
        <v>50843.951528937505</v>
      </c>
      <c r="AI504" s="34">
        <v>7397.1975585937498</v>
      </c>
      <c r="AJ504" s="34">
        <v>48.85962487823798</v>
      </c>
      <c r="AK504" s="34">
        <v>4105.2893842500107</v>
      </c>
      <c r="AL504" s="34">
        <v>26087.012476962387</v>
      </c>
      <c r="AM504" s="34">
        <v>14038.343758375029</v>
      </c>
      <c r="AN504" s="34">
        <v>12304.51164975</v>
      </c>
      <c r="AO504" s="34">
        <v>47308.208029382804</v>
      </c>
      <c r="AP504" s="34">
        <v>898.20275879999997</v>
      </c>
      <c r="AQ504" s="34">
        <v>41319.338705901595</v>
      </c>
      <c r="AR504" s="34">
        <v>53693.982429087191</v>
      </c>
      <c r="AS504" s="34">
        <v>58762.273161343765</v>
      </c>
      <c r="AT504" s="34">
        <v>19043.831575973276</v>
      </c>
      <c r="AU504" s="34">
        <v>51466.979243000009</v>
      </c>
      <c r="AV504" s="34">
        <v>26871.44500239817</v>
      </c>
      <c r="AW504" s="34">
        <v>6007.1571652402454</v>
      </c>
      <c r="AX504" s="34">
        <v>49363.790398570345</v>
      </c>
      <c r="AY504" s="34">
        <v>35951.295211602977</v>
      </c>
    </row>
    <row r="505" spans="1:51" x14ac:dyDescent="0.25">
      <c r="A505" s="32">
        <v>44490</v>
      </c>
      <c r="B505" s="33">
        <v>24</v>
      </c>
      <c r="C505" s="34">
        <v>25224.932516627978</v>
      </c>
      <c r="D505" s="34">
        <v>36605.398315312501</v>
      </c>
      <c r="E505" s="34">
        <v>13898.409748281276</v>
      </c>
      <c r="F505" s="34">
        <v>47010.535346893754</v>
      </c>
      <c r="G505" s="34">
        <v>27073.064144812517</v>
      </c>
      <c r="H505" s="34">
        <v>8535.2341171250209</v>
      </c>
      <c r="I505" s="34">
        <v>23326.169455730465</v>
      </c>
      <c r="J505" s="34">
        <v>117.286865234375</v>
      </c>
      <c r="K505" s="34">
        <v>19716.396553343769</v>
      </c>
      <c r="L505" s="34">
        <v>7010.6378546406168</v>
      </c>
      <c r="M505" s="34">
        <v>32615.331150723869</v>
      </c>
      <c r="N505" s="34">
        <v>13983.37088907814</v>
      </c>
      <c r="O505" s="34">
        <v>38537.638659283213</v>
      </c>
      <c r="P505" s="34">
        <v>6900.7865761796929</v>
      </c>
      <c r="Q505" s="34">
        <v>32.719227000000004</v>
      </c>
      <c r="R505" s="34">
        <v>6172.1645081367196</v>
      </c>
      <c r="S505" s="34">
        <v>46769.452946369041</v>
      </c>
      <c r="T505" s="34">
        <v>14050.399584031265</v>
      </c>
      <c r="U505" s="34">
        <v>8251.0695605312594</v>
      </c>
      <c r="V505" s="34">
        <v>62360.383498718744</v>
      </c>
      <c r="W505" s="34">
        <v>4029.1940157578297</v>
      </c>
      <c r="X505" s="34">
        <v>8805.2315360468965</v>
      </c>
      <c r="Y505" s="34">
        <v>22995.937462678517</v>
      </c>
      <c r="Z505" s="34">
        <v>-5.8309130859377376</v>
      </c>
      <c r="AA505" s="34">
        <v>23714.075107437526</v>
      </c>
      <c r="AB505" s="34">
        <v>14585.768765140641</v>
      </c>
      <c r="AC505" s="34">
        <v>23666.283628176701</v>
      </c>
      <c r="AD505" s="34">
        <v>37341.4429208125</v>
      </c>
      <c r="AE505" s="34">
        <v>9413.3181173281464</v>
      </c>
      <c r="AF505" s="34">
        <v>17.629778225806451</v>
      </c>
      <c r="AG505" s="34">
        <v>20746.479853125002</v>
      </c>
      <c r="AH505" s="34">
        <v>41373.412504781256</v>
      </c>
      <c r="AI505" s="34">
        <v>6520.7572021484393</v>
      </c>
      <c r="AJ505" s="34">
        <v>48.820576974180028</v>
      </c>
      <c r="AK505" s="34">
        <v>3800.96777379688</v>
      </c>
      <c r="AL505" s="34">
        <v>23076.541803587395</v>
      </c>
      <c r="AM505" s="34">
        <v>12338.053671875015</v>
      </c>
      <c r="AN505" s="34">
        <v>11702.25810226564</v>
      </c>
      <c r="AO505" s="34">
        <v>42889.313573500003</v>
      </c>
      <c r="AP505" s="34">
        <v>775.81442260000006</v>
      </c>
      <c r="AQ505" s="34">
        <v>40027.130733221915</v>
      </c>
      <c r="AR505" s="34">
        <v>48145.794358727835</v>
      </c>
      <c r="AS505" s="34">
        <v>51516.409957687531</v>
      </c>
      <c r="AT505" s="34">
        <v>18789.529295551394</v>
      </c>
      <c r="AU505" s="34">
        <v>43460.229141000003</v>
      </c>
      <c r="AV505" s="34">
        <v>17897.986008585671</v>
      </c>
      <c r="AW505" s="34">
        <v>14787.734984277344</v>
      </c>
      <c r="AX505" s="34">
        <v>43439.067573250031</v>
      </c>
      <c r="AY505" s="34">
        <v>32968.896111290465</v>
      </c>
    </row>
    <row r="506" spans="1:51" x14ac:dyDescent="0.25">
      <c r="A506" s="32">
        <v>44491</v>
      </c>
      <c r="B506" s="33">
        <v>1</v>
      </c>
      <c r="C506" s="34">
        <v>22258.370046206088</v>
      </c>
      <c r="D506" s="34">
        <v>31655.670905156258</v>
      </c>
      <c r="E506" s="34">
        <v>11983.64089781252</v>
      </c>
      <c r="F506" s="34">
        <v>40550.941500428133</v>
      </c>
      <c r="G506" s="34">
        <v>22810.832273234377</v>
      </c>
      <c r="H506" s="34">
        <v>8721.6525539687609</v>
      </c>
      <c r="I506" s="34">
        <v>20626.382573246112</v>
      </c>
      <c r="J506" s="34">
        <v>98.416147232055707</v>
      </c>
      <c r="K506" s="34">
        <v>17162.27638159378</v>
      </c>
      <c r="L506" s="34">
        <v>6589.6780997734268</v>
      </c>
      <c r="M506" s="34">
        <v>31424.843613557859</v>
      </c>
      <c r="N506" s="34">
        <v>12656.166523218761</v>
      </c>
      <c r="O506" s="34">
        <v>34004.493073462923</v>
      </c>
      <c r="P506" s="34">
        <v>6052.1434243476615</v>
      </c>
      <c r="Q506" s="34">
        <v>31.760607</v>
      </c>
      <c r="R506" s="34">
        <v>5207.7757678593762</v>
      </c>
      <c r="S506" s="34">
        <v>40132.832661728418</v>
      </c>
      <c r="T506" s="34">
        <v>12333.432838664068</v>
      </c>
      <c r="U506" s="34">
        <v>7315.88350884375</v>
      </c>
      <c r="V506" s="34">
        <v>53319.142680375</v>
      </c>
      <c r="W506" s="34">
        <v>3619.9976150312505</v>
      </c>
      <c r="X506" s="34">
        <v>6939.848970781215</v>
      </c>
      <c r="Y506" s="34">
        <v>21446.768284188198</v>
      </c>
      <c r="Z506" s="34">
        <v>32.673348693847736</v>
      </c>
      <c r="AA506" s="34">
        <v>18748.04350303908</v>
      </c>
      <c r="AB506" s="34">
        <v>13300.751307703131</v>
      </c>
      <c r="AC506" s="34">
        <v>20824.390961657929</v>
      </c>
      <c r="AD506" s="34">
        <v>31713.419717125005</v>
      </c>
      <c r="AE506" s="34">
        <v>7735.1623471406519</v>
      </c>
      <c r="AF506" s="34">
        <v>17.629778225806451</v>
      </c>
      <c r="AG506" s="34">
        <v>17498.57627359375</v>
      </c>
      <c r="AH506" s="34">
        <v>34110.632680031253</v>
      </c>
      <c r="AI506" s="34">
        <v>5517.9883300781403</v>
      </c>
      <c r="AJ506" s="34">
        <v>53.914133651128338</v>
      </c>
      <c r="AK506" s="34">
        <v>3376.3750390546902</v>
      </c>
      <c r="AL506" s="34">
        <v>19242.462484868629</v>
      </c>
      <c r="AM506" s="34">
        <v>9544.9859992656638</v>
      </c>
      <c r="AN506" s="34">
        <v>10501.79007693751</v>
      </c>
      <c r="AO506" s="34">
        <v>37734.753485562498</v>
      </c>
      <c r="AP506" s="34">
        <v>716.72119140000007</v>
      </c>
      <c r="AQ506" s="34">
        <v>38670.120023307842</v>
      </c>
      <c r="AR506" s="34">
        <v>42250.377039227838</v>
      </c>
      <c r="AS506" s="34">
        <v>43325.213284953148</v>
      </c>
      <c r="AT506" s="34">
        <v>16988.688992238895</v>
      </c>
      <c r="AU506" s="34">
        <v>35904.421354999999</v>
      </c>
      <c r="AV506" s="34">
        <v>10948.306148179399</v>
      </c>
      <c r="AW506" s="34">
        <v>16069.383652762695</v>
      </c>
      <c r="AX506" s="34">
        <v>36532.927181164094</v>
      </c>
      <c r="AY506" s="34">
        <v>29815.668125509212</v>
      </c>
    </row>
    <row r="507" spans="1:51" x14ac:dyDescent="0.25">
      <c r="A507" s="32">
        <v>44491</v>
      </c>
      <c r="B507" s="33">
        <v>2</v>
      </c>
      <c r="C507" s="34">
        <v>20258.81704270612</v>
      </c>
      <c r="D507" s="34">
        <v>28132.842589468753</v>
      </c>
      <c r="E507" s="34">
        <v>11012.479223531273</v>
      </c>
      <c r="F507" s="34">
        <v>35708.154504225633</v>
      </c>
      <c r="G507" s="34">
        <v>19111.940210890622</v>
      </c>
      <c r="H507" s="34">
        <v>8626.523093406262</v>
      </c>
      <c r="I507" s="34">
        <v>18592.650678531252</v>
      </c>
      <c r="J507" s="34">
        <v>89.747537612914996</v>
      </c>
      <c r="K507" s="34">
        <v>15061.25599045315</v>
      </c>
      <c r="L507" s="34">
        <v>6247.4829831640709</v>
      </c>
      <c r="M507" s="34">
        <v>29391.603357642329</v>
      </c>
      <c r="N507" s="34">
        <v>11655.68255562501</v>
      </c>
      <c r="O507" s="34">
        <v>30460.558519837941</v>
      </c>
      <c r="P507" s="34">
        <v>5509.1740494394617</v>
      </c>
      <c r="Q507" s="34">
        <v>30.763819999999999</v>
      </c>
      <c r="R507" s="34">
        <v>4518.2754766406251</v>
      </c>
      <c r="S507" s="34">
        <v>34533.978423415923</v>
      </c>
      <c r="T507" s="34">
        <v>11174.477750843751</v>
      </c>
      <c r="U507" s="34">
        <v>6674.7874829687498</v>
      </c>
      <c r="V507" s="34">
        <v>45832.065615906256</v>
      </c>
      <c r="W507" s="34">
        <v>3306.4112326796903</v>
      </c>
      <c r="X507" s="34">
        <v>6819.3657531719728</v>
      </c>
      <c r="Y507" s="34">
        <v>21558.47201388235</v>
      </c>
      <c r="Z507" s="34">
        <v>6.6473471069336014</v>
      </c>
      <c r="AA507" s="34">
        <v>15781.830321781265</v>
      </c>
      <c r="AB507" s="34">
        <v>12303.34523599219</v>
      </c>
      <c r="AC507" s="34">
        <v>18569.957892474853</v>
      </c>
      <c r="AD507" s="34">
        <v>26403.275724468753</v>
      </c>
      <c r="AE507" s="34">
        <v>6339.3559022656591</v>
      </c>
      <c r="AF507" s="34">
        <v>17.629778225806451</v>
      </c>
      <c r="AG507" s="34">
        <v>14750.21853925</v>
      </c>
      <c r="AH507" s="34">
        <v>29166.642660687499</v>
      </c>
      <c r="AI507" s="34">
        <v>4604.0739746093695</v>
      </c>
      <c r="AJ507" s="34">
        <v>52.172729932425796</v>
      </c>
      <c r="AK507" s="34">
        <v>3265.8162445468797</v>
      </c>
      <c r="AL507" s="34">
        <v>16376.410671790516</v>
      </c>
      <c r="AM507" s="34">
        <v>7422.72590060941</v>
      </c>
      <c r="AN507" s="34">
        <v>9704.848994468759</v>
      </c>
      <c r="AO507" s="34">
        <v>33580.47694266797</v>
      </c>
      <c r="AP507" s="34">
        <v>681.20249950000004</v>
      </c>
      <c r="AQ507" s="34">
        <v>34406.559035561753</v>
      </c>
      <c r="AR507" s="34">
        <v>37298.719062743454</v>
      </c>
      <c r="AS507" s="34">
        <v>36337.838445234403</v>
      </c>
      <c r="AT507" s="34">
        <v>16392.395511082643</v>
      </c>
      <c r="AU507" s="34">
        <v>31447.479882</v>
      </c>
      <c r="AV507" s="34">
        <v>11304.633556616922</v>
      </c>
      <c r="AW507" s="34">
        <v>9458.7632952822423</v>
      </c>
      <c r="AX507" s="34">
        <v>30868.896068009773</v>
      </c>
      <c r="AY507" s="34">
        <v>27545.603815040482</v>
      </c>
    </row>
    <row r="508" spans="1:51" x14ac:dyDescent="0.25">
      <c r="A508" s="32">
        <v>44491</v>
      </c>
      <c r="B508" s="33">
        <v>3</v>
      </c>
      <c r="C508" s="34">
        <v>18906.827658440496</v>
      </c>
      <c r="D508" s="34">
        <v>25439.306922625019</v>
      </c>
      <c r="E508" s="34">
        <v>10710.621827015651</v>
      </c>
      <c r="F508" s="34">
        <v>33092.085383210011</v>
      </c>
      <c r="G508" s="34">
        <v>16382.908515875055</v>
      </c>
      <c r="H508" s="34">
        <v>7873.0715602968967</v>
      </c>
      <c r="I508" s="34">
        <v>17527.459326769542</v>
      </c>
      <c r="J508" s="34">
        <v>89.946262359619098</v>
      </c>
      <c r="K508" s="34">
        <v>13645.074660648441</v>
      </c>
      <c r="L508" s="34">
        <v>5314.9193174374996</v>
      </c>
      <c r="M508" s="34">
        <v>28957.413954418691</v>
      </c>
      <c r="N508" s="34">
        <v>10682.068396187511</v>
      </c>
      <c r="O508" s="34">
        <v>28165.06126605668</v>
      </c>
      <c r="P508" s="34">
        <v>5287.5075545117179</v>
      </c>
      <c r="Q508" s="34">
        <v>30.387337000000002</v>
      </c>
      <c r="R508" s="34">
        <v>3997.7760542910146</v>
      </c>
      <c r="S508" s="34">
        <v>30678.636280056548</v>
      </c>
      <c r="T508" s="34">
        <v>10300.004564929699</v>
      </c>
      <c r="U508" s="34">
        <v>6345.9345033442432</v>
      </c>
      <c r="V508" s="34">
        <v>42226.718635265657</v>
      </c>
      <c r="W508" s="34">
        <v>3135.5963130234404</v>
      </c>
      <c r="X508" s="34">
        <v>6092.2875801093869</v>
      </c>
      <c r="Y508" s="34">
        <v>20684.115614278777</v>
      </c>
      <c r="Z508" s="34">
        <v>-1.6777072143554221</v>
      </c>
      <c r="AA508" s="34">
        <v>13423.984219156237</v>
      </c>
      <c r="AB508" s="34">
        <v>11689.959713953134</v>
      </c>
      <c r="AC508" s="34">
        <v>17452.322516097374</v>
      </c>
      <c r="AD508" s="34">
        <v>23884.814107093749</v>
      </c>
      <c r="AE508" s="34">
        <v>6572.6074427890562</v>
      </c>
      <c r="AF508" s="34">
        <v>17.629778225806451</v>
      </c>
      <c r="AG508" s="34">
        <v>13000.794702937499</v>
      </c>
      <c r="AH508" s="34">
        <v>26327.924443812502</v>
      </c>
      <c r="AI508" s="34">
        <v>4010.2831542968797</v>
      </c>
      <c r="AJ508" s="34">
        <v>50.119143395203878</v>
      </c>
      <c r="AK508" s="34">
        <v>3172.4987922734499</v>
      </c>
      <c r="AL508" s="34">
        <v>14603.251597509267</v>
      </c>
      <c r="AM508" s="34">
        <v>6852.8206244765734</v>
      </c>
      <c r="AN508" s="34">
        <v>9161.8390080937588</v>
      </c>
      <c r="AO508" s="34">
        <v>30277.471191492194</v>
      </c>
      <c r="AP508" s="34">
        <v>671.9924469</v>
      </c>
      <c r="AQ508" s="34">
        <v>32956.827796370337</v>
      </c>
      <c r="AR508" s="34">
        <v>33925.309712571587</v>
      </c>
      <c r="AS508" s="34">
        <v>32051.21809005471</v>
      </c>
      <c r="AT508" s="34">
        <v>15794.110473363902</v>
      </c>
      <c r="AU508" s="34">
        <v>29391.064225000002</v>
      </c>
      <c r="AV508" s="34">
        <v>12277.661391804435</v>
      </c>
      <c r="AW508" s="34">
        <v>5478.8740240976631</v>
      </c>
      <c r="AX508" s="34">
        <v>26971.568650607438</v>
      </c>
      <c r="AY508" s="34">
        <v>26225.817128009243</v>
      </c>
    </row>
    <row r="509" spans="1:51" x14ac:dyDescent="0.25">
      <c r="A509" s="32">
        <v>44491</v>
      </c>
      <c r="B509" s="33">
        <v>4</v>
      </c>
      <c r="C509" s="34">
        <v>18094.365350159227</v>
      </c>
      <c r="D509" s="34">
        <v>24366.344956687513</v>
      </c>
      <c r="E509" s="34">
        <v>9736.242547367201</v>
      </c>
      <c r="F509" s="34">
        <v>31723.226702100019</v>
      </c>
      <c r="G509" s="34">
        <v>15330.563118812575</v>
      </c>
      <c r="H509" s="34">
        <v>7822.0793142031489</v>
      </c>
      <c r="I509" s="34">
        <v>16527.701741207042</v>
      </c>
      <c r="J509" s="34">
        <v>87.725767135620089</v>
      </c>
      <c r="K509" s="34">
        <v>12773.873172695321</v>
      </c>
      <c r="L509" s="34">
        <v>5337.1775016953325</v>
      </c>
      <c r="M509" s="34">
        <v>28115.5453375176</v>
      </c>
      <c r="N509" s="34">
        <v>10368.20284698439</v>
      </c>
      <c r="O509" s="34">
        <v>27131.128180212927</v>
      </c>
      <c r="P509" s="34">
        <v>5073.0907410742275</v>
      </c>
      <c r="Q509" s="34">
        <v>30.094981999999998</v>
      </c>
      <c r="R509" s="34">
        <v>3736.2049438320319</v>
      </c>
      <c r="S509" s="34">
        <v>28276.04410382218</v>
      </c>
      <c r="T509" s="34">
        <v>10100.396832046888</v>
      </c>
      <c r="U509" s="34">
        <v>6064.7730620859393</v>
      </c>
      <c r="V509" s="34">
        <v>39951.516577812523</v>
      </c>
      <c r="W509" s="34">
        <v>3024.8175401093904</v>
      </c>
      <c r="X509" s="34">
        <v>6793.4217369062681</v>
      </c>
      <c r="Y509" s="34">
        <v>19999.296385275135</v>
      </c>
      <c r="Z509" s="34">
        <v>19.445595703125214</v>
      </c>
      <c r="AA509" s="34">
        <v>10680.237389226584</v>
      </c>
      <c r="AB509" s="34">
        <v>11417.957852328131</v>
      </c>
      <c r="AC509" s="34">
        <v>16834.53816431373</v>
      </c>
      <c r="AD509" s="34">
        <v>22405.540890796881</v>
      </c>
      <c r="AE509" s="34">
        <v>6176.9590281562905</v>
      </c>
      <c r="AF509" s="34">
        <v>17.629778225806451</v>
      </c>
      <c r="AG509" s="34">
        <v>12032.762778593749</v>
      </c>
      <c r="AH509" s="34">
        <v>25098.999717500003</v>
      </c>
      <c r="AI509" s="34">
        <v>3679.6019042968701</v>
      </c>
      <c r="AJ509" s="34">
        <v>45.590979264903979</v>
      </c>
      <c r="AK509" s="34">
        <v>3106.1863380703198</v>
      </c>
      <c r="AL509" s="34">
        <v>13551.490223665518</v>
      </c>
      <c r="AM509" s="34">
        <v>5825.3343312109528</v>
      </c>
      <c r="AN509" s="34">
        <v>8387.2463503593899</v>
      </c>
      <c r="AO509" s="34">
        <v>28518.78271009375</v>
      </c>
      <c r="AP509" s="34">
        <v>608.00746160000006</v>
      </c>
      <c r="AQ509" s="34">
        <v>31789.306314764897</v>
      </c>
      <c r="AR509" s="34">
        <v>32203.818770520807</v>
      </c>
      <c r="AS509" s="34">
        <v>29531.56440419532</v>
      </c>
      <c r="AT509" s="34">
        <v>15364.699925332638</v>
      </c>
      <c r="AU509" s="34">
        <v>27775.430438000007</v>
      </c>
      <c r="AV509" s="34">
        <v>12032.504097554422</v>
      </c>
      <c r="AW509" s="34">
        <v>4408.4428411113331</v>
      </c>
      <c r="AX509" s="34">
        <v>24836.375605484394</v>
      </c>
      <c r="AY509" s="34">
        <v>25786.438653196725</v>
      </c>
    </row>
    <row r="510" spans="1:51" x14ac:dyDescent="0.25">
      <c r="A510" s="32">
        <v>44491</v>
      </c>
      <c r="B510" s="33">
        <v>5</v>
      </c>
      <c r="C510" s="34">
        <v>17745.402198112359</v>
      </c>
      <c r="D510" s="34">
        <v>23339.693297437501</v>
      </c>
      <c r="E510" s="34">
        <v>9824.3100757500215</v>
      </c>
      <c r="F510" s="34">
        <v>30929.547012236908</v>
      </c>
      <c r="G510" s="34">
        <v>15692.622345109376</v>
      </c>
      <c r="H510" s="34">
        <v>7874.9610555937779</v>
      </c>
      <c r="I510" s="34">
        <v>16165.854999632829</v>
      </c>
      <c r="J510" s="34">
        <v>81.66265106201169</v>
      </c>
      <c r="K510" s="34">
        <v>12434.663160148459</v>
      </c>
      <c r="L510" s="34">
        <v>5787.226918101559</v>
      </c>
      <c r="M510" s="34">
        <v>27395.652357390358</v>
      </c>
      <c r="N510" s="34">
        <v>10128.84115054689</v>
      </c>
      <c r="O510" s="34">
        <v>26856.37391370512</v>
      </c>
      <c r="P510" s="34">
        <v>4836.9178760507821</v>
      </c>
      <c r="Q510" s="34">
        <v>30.441557000000003</v>
      </c>
      <c r="R510" s="34">
        <v>3616.6038634414081</v>
      </c>
      <c r="S510" s="34">
        <v>27569.111056603422</v>
      </c>
      <c r="T510" s="34">
        <v>9570.1670156875098</v>
      </c>
      <c r="U510" s="34">
        <v>5890.8944390390698</v>
      </c>
      <c r="V510" s="34">
        <v>39478.04448912503</v>
      </c>
      <c r="W510" s="34">
        <v>2874.4546247187495</v>
      </c>
      <c r="X510" s="34">
        <v>6621.3050423437526</v>
      </c>
      <c r="Y510" s="34">
        <v>18718.103702942724</v>
      </c>
      <c r="Z510" s="34">
        <v>74.207797851562475</v>
      </c>
      <c r="AA510" s="34">
        <v>10393.667703531255</v>
      </c>
      <c r="AB510" s="34">
        <v>11407.512165562503</v>
      </c>
      <c r="AC510" s="34">
        <v>16493.142572665383</v>
      </c>
      <c r="AD510" s="34">
        <v>22159.294150656267</v>
      </c>
      <c r="AE510" s="34">
        <v>6585.1040371328245</v>
      </c>
      <c r="AF510" s="34">
        <v>17.629778225806451</v>
      </c>
      <c r="AG510" s="34">
        <v>11754.637101281249</v>
      </c>
      <c r="AH510" s="34">
        <v>23794.956544312499</v>
      </c>
      <c r="AI510" s="34">
        <v>3569.5830566406257</v>
      </c>
      <c r="AJ510" s="34">
        <v>48.087905655394536</v>
      </c>
      <c r="AK510" s="34">
        <v>3295.6062490898403</v>
      </c>
      <c r="AL510" s="34">
        <v>12835.051977704567</v>
      </c>
      <c r="AM510" s="34">
        <v>5550.8822173750123</v>
      </c>
      <c r="AN510" s="34">
        <v>8415.4368248906412</v>
      </c>
      <c r="AO510" s="34">
        <v>27582.610630386727</v>
      </c>
      <c r="AP510" s="34">
        <v>603.65467840000008</v>
      </c>
      <c r="AQ510" s="34">
        <v>31265.119081577388</v>
      </c>
      <c r="AR510" s="34">
        <v>31428.948375692686</v>
      </c>
      <c r="AS510" s="34">
        <v>28661.655450468781</v>
      </c>
      <c r="AT510" s="34">
        <v>15119.608331410771</v>
      </c>
      <c r="AU510" s="34">
        <v>27516.908581000003</v>
      </c>
      <c r="AV510" s="34">
        <v>11844.312057429419</v>
      </c>
      <c r="AW510" s="34">
        <v>3861.2184906718821</v>
      </c>
      <c r="AX510" s="34">
        <v>24317.385875708998</v>
      </c>
      <c r="AY510" s="34">
        <v>24667.696807649831</v>
      </c>
    </row>
    <row r="511" spans="1:51" x14ac:dyDescent="0.25">
      <c r="A511" s="32">
        <v>44491</v>
      </c>
      <c r="B511" s="33">
        <v>6</v>
      </c>
      <c r="C511" s="34">
        <v>17056.339788018598</v>
      </c>
      <c r="D511" s="34">
        <v>24776.576040468743</v>
      </c>
      <c r="E511" s="34">
        <v>9623.5783196640714</v>
      </c>
      <c r="F511" s="34">
        <v>32565.149697105018</v>
      </c>
      <c r="G511" s="34">
        <v>16711.432718796888</v>
      </c>
      <c r="H511" s="34">
        <v>7340.5446103437844</v>
      </c>
      <c r="I511" s="34">
        <v>16642.284505199219</v>
      </c>
      <c r="J511" s="34">
        <v>81.776954650878992</v>
      </c>
      <c r="K511" s="34">
        <v>12840.28613810939</v>
      </c>
      <c r="L511" s="34">
        <v>5732.8191969531326</v>
      </c>
      <c r="M511" s="34">
        <v>27917.150489008538</v>
      </c>
      <c r="N511" s="34">
        <v>10392.725204484381</v>
      </c>
      <c r="O511" s="34">
        <v>27785.526123158234</v>
      </c>
      <c r="P511" s="34">
        <v>4613.4341472226615</v>
      </c>
      <c r="Q511" s="34">
        <v>30.208658999999997</v>
      </c>
      <c r="R511" s="34">
        <v>3684.0672827519547</v>
      </c>
      <c r="S511" s="34">
        <v>28288.720733064369</v>
      </c>
      <c r="T511" s="34">
        <v>10043.340059875016</v>
      </c>
      <c r="U511" s="34">
        <v>5916.8436738710989</v>
      </c>
      <c r="V511" s="34">
        <v>40112.731259781271</v>
      </c>
      <c r="W511" s="34">
        <v>2932.6328201015599</v>
      </c>
      <c r="X511" s="34">
        <v>5472.2830087657167</v>
      </c>
      <c r="Y511" s="34">
        <v>20087.920023970728</v>
      </c>
      <c r="Z511" s="34">
        <v>138.29207397460939</v>
      </c>
      <c r="AA511" s="34">
        <v>10736.70220544533</v>
      </c>
      <c r="AB511" s="34">
        <v>11321.050352781263</v>
      </c>
      <c r="AC511" s="34">
        <v>16197.422867084128</v>
      </c>
      <c r="AD511" s="34">
        <v>22244.12694865626</v>
      </c>
      <c r="AE511" s="34">
        <v>6419.6546447890705</v>
      </c>
      <c r="AF511" s="34">
        <v>17.629778225806451</v>
      </c>
      <c r="AG511" s="34">
        <v>11996.159430437499</v>
      </c>
      <c r="AH511" s="34">
        <v>23916.863111968756</v>
      </c>
      <c r="AI511" s="34">
        <v>3661.0896972656201</v>
      </c>
      <c r="AJ511" s="34">
        <v>43.53772788972384</v>
      </c>
      <c r="AK511" s="34">
        <v>2876.1946882187513</v>
      </c>
      <c r="AL511" s="34">
        <v>13145.987087884267</v>
      </c>
      <c r="AM511" s="34">
        <v>5035.5038555078254</v>
      </c>
      <c r="AN511" s="34">
        <v>8120.9364931406299</v>
      </c>
      <c r="AO511" s="34">
        <v>27805.46752091017</v>
      </c>
      <c r="AP511" s="34">
        <v>667.48449699999992</v>
      </c>
      <c r="AQ511" s="34">
        <v>30851.082826690679</v>
      </c>
      <c r="AR511" s="34">
        <v>31500.479035200507</v>
      </c>
      <c r="AS511" s="34">
        <v>29394.335743804702</v>
      </c>
      <c r="AT511" s="34">
        <v>15385.280052738899</v>
      </c>
      <c r="AU511" s="34">
        <v>28910.811692000003</v>
      </c>
      <c r="AV511" s="34">
        <v>10986.132393960663</v>
      </c>
      <c r="AW511" s="34">
        <v>5775.0067868800779</v>
      </c>
      <c r="AX511" s="34">
        <v>24917.758290419948</v>
      </c>
      <c r="AY511" s="34">
        <v>24137.323868431104</v>
      </c>
    </row>
    <row r="512" spans="1:51" x14ac:dyDescent="0.25">
      <c r="A512" s="32">
        <v>44491</v>
      </c>
      <c r="B512" s="33">
        <v>7</v>
      </c>
      <c r="C512" s="34">
        <v>18507.503295831113</v>
      </c>
      <c r="D512" s="34">
        <v>27214.783516312516</v>
      </c>
      <c r="E512" s="34">
        <v>10891.022993460942</v>
      </c>
      <c r="F512" s="34">
        <v>39514.52639525439</v>
      </c>
      <c r="G512" s="34">
        <v>17374.589218109395</v>
      </c>
      <c r="H512" s="34">
        <v>6665.1113062343793</v>
      </c>
      <c r="I512" s="34">
        <v>18786.217126253909</v>
      </c>
      <c r="J512" s="34">
        <v>94.627042770385685</v>
      </c>
      <c r="K512" s="34">
        <v>14394.991272109381</v>
      </c>
      <c r="L512" s="34">
        <v>6007.9658016875073</v>
      </c>
      <c r="M512" s="34">
        <v>28803.465023346416</v>
      </c>
      <c r="N512" s="34">
        <v>11555.99152825001</v>
      </c>
      <c r="O512" s="34">
        <v>31441.211591697283</v>
      </c>
      <c r="P512" s="34">
        <v>5167.614416392551</v>
      </c>
      <c r="Q512" s="34">
        <v>30.815045999999995</v>
      </c>
      <c r="R512" s="34">
        <v>4177.0887360996103</v>
      </c>
      <c r="S512" s="34">
        <v>31743.036995322171</v>
      </c>
      <c r="T512" s="34">
        <v>10803.866626648458</v>
      </c>
      <c r="U512" s="34">
        <v>6873.4927935625101</v>
      </c>
      <c r="V512" s="34">
        <v>43772.055955328135</v>
      </c>
      <c r="W512" s="34">
        <v>3140.6075065468799</v>
      </c>
      <c r="X512" s="34">
        <v>4839.1270994531806</v>
      </c>
      <c r="Y512" s="34">
        <v>21330.151736707587</v>
      </c>
      <c r="Z512" s="34">
        <v>163.35684707641596</v>
      </c>
      <c r="AA512" s="34">
        <v>12629.381354296906</v>
      </c>
      <c r="AB512" s="34">
        <v>12160.921685875011</v>
      </c>
      <c r="AC512" s="34">
        <v>18015.328272371193</v>
      </c>
      <c r="AD512" s="34">
        <v>25408.332021093753</v>
      </c>
      <c r="AE512" s="34">
        <v>4557.8146608671923</v>
      </c>
      <c r="AF512" s="34">
        <v>17.629778225806451</v>
      </c>
      <c r="AG512" s="34">
        <v>13848.3518701875</v>
      </c>
      <c r="AH512" s="34">
        <v>26643.489394343742</v>
      </c>
      <c r="AI512" s="34">
        <v>4035.4631341851273</v>
      </c>
      <c r="AJ512" s="34">
        <v>40.709982909663893</v>
      </c>
      <c r="AK512" s="34">
        <v>2647.8498990473186</v>
      </c>
      <c r="AL512" s="34">
        <v>14112.902698587375</v>
      </c>
      <c r="AM512" s="34">
        <v>4539.8984827656595</v>
      </c>
      <c r="AN512" s="34">
        <v>8940.5864185781302</v>
      </c>
      <c r="AO512" s="34">
        <v>29886.428488628906</v>
      </c>
      <c r="AP512" s="34">
        <v>663.40538920000006</v>
      </c>
      <c r="AQ512" s="34">
        <v>31165.709054510986</v>
      </c>
      <c r="AR512" s="34">
        <v>34295.901637821575</v>
      </c>
      <c r="AS512" s="34">
        <v>33304.891415296901</v>
      </c>
      <c r="AT512" s="34">
        <v>15574.491855223267</v>
      </c>
      <c r="AU512" s="34">
        <v>34785.539733999991</v>
      </c>
      <c r="AV512" s="34">
        <v>12439.483621710653</v>
      </c>
      <c r="AW512" s="34">
        <v>4120.5028806464024</v>
      </c>
      <c r="AX512" s="34">
        <v>27434.648657072274</v>
      </c>
      <c r="AY512" s="34">
        <v>26343.991014196723</v>
      </c>
    </row>
    <row r="513" spans="1:51" x14ac:dyDescent="0.25">
      <c r="A513" s="32">
        <v>44491</v>
      </c>
      <c r="B513" s="33">
        <v>8</v>
      </c>
      <c r="C513" s="34">
        <v>22459.338797331089</v>
      </c>
      <c r="D513" s="34">
        <v>29566.021309625001</v>
      </c>
      <c r="E513" s="34">
        <v>13307.405138250009</v>
      </c>
      <c r="F513" s="34">
        <v>47707.301329595</v>
      </c>
      <c r="G513" s="34">
        <v>19432.204504905836</v>
      </c>
      <c r="H513" s="34">
        <v>7573.0446964843959</v>
      </c>
      <c r="I513" s="34">
        <v>23391.424608992202</v>
      </c>
      <c r="J513" s="34">
        <v>110.33739852905279</v>
      </c>
      <c r="K513" s="34">
        <v>17007.148854093772</v>
      </c>
      <c r="L513" s="34">
        <v>6039.6604098046791</v>
      </c>
      <c r="M513" s="34">
        <v>30685.157312480242</v>
      </c>
      <c r="N513" s="34">
        <v>12411.57286945313</v>
      </c>
      <c r="O513" s="34">
        <v>37057.484576681672</v>
      </c>
      <c r="P513" s="34">
        <v>5522.153788043579</v>
      </c>
      <c r="Q513" s="34">
        <v>32.347532000000001</v>
      </c>
      <c r="R513" s="34">
        <v>4399.0558465546874</v>
      </c>
      <c r="S513" s="34">
        <v>34177.256262501869</v>
      </c>
      <c r="T513" s="34">
        <v>11618.273918718764</v>
      </c>
      <c r="U513" s="34">
        <v>7337.6131881171905</v>
      </c>
      <c r="V513" s="34">
        <v>48961.407562718756</v>
      </c>
      <c r="W513" s="34">
        <v>3792.3481978828195</v>
      </c>
      <c r="X513" s="34">
        <v>4830.3667611271812</v>
      </c>
      <c r="Y513" s="34">
        <v>23132.815391338332</v>
      </c>
      <c r="Z513" s="34">
        <v>25.919420928955198</v>
      </c>
      <c r="AA513" s="34">
        <v>14782.481038718774</v>
      </c>
      <c r="AB513" s="34">
        <v>15965.527182218764</v>
      </c>
      <c r="AC513" s="34">
        <v>21607.590083939631</v>
      </c>
      <c r="AD513" s="34">
        <v>26919.651946937502</v>
      </c>
      <c r="AE513" s="34">
        <v>5517.6750436250095</v>
      </c>
      <c r="AF513" s="34">
        <v>17.629778225806451</v>
      </c>
      <c r="AG513" s="34">
        <v>16304.098834375</v>
      </c>
      <c r="AH513" s="34">
        <v>26948.140931187496</v>
      </c>
      <c r="AI513" s="34">
        <v>4059.785785153867</v>
      </c>
      <c r="AJ513" s="34">
        <v>53.442487267016986</v>
      </c>
      <c r="AK513" s="34">
        <v>3178.1006704459974</v>
      </c>
      <c r="AL513" s="34">
        <v>15163.940679149886</v>
      </c>
      <c r="AM513" s="34">
        <v>6480.7333728203448</v>
      </c>
      <c r="AN513" s="34">
        <v>10031.89981018751</v>
      </c>
      <c r="AO513" s="34">
        <v>33573.163963605475</v>
      </c>
      <c r="AP513" s="34">
        <v>582.99379879999992</v>
      </c>
      <c r="AQ513" s="34">
        <v>37508.986243682855</v>
      </c>
      <c r="AR513" s="34">
        <v>39495.924234415324</v>
      </c>
      <c r="AS513" s="34">
        <v>36232.890576656268</v>
      </c>
      <c r="AT513" s="34">
        <v>17085.095101379549</v>
      </c>
      <c r="AU513" s="34">
        <v>40754.189913000002</v>
      </c>
      <c r="AV513" s="34">
        <v>12863.72649333566</v>
      </c>
      <c r="AW513" s="34">
        <v>2711.8647572048467</v>
      </c>
      <c r="AX513" s="34">
        <v>28652.128490361338</v>
      </c>
      <c r="AY513" s="34">
        <v>33127.965147899857</v>
      </c>
    </row>
    <row r="514" spans="1:51" x14ac:dyDescent="0.25">
      <c r="A514" s="32">
        <v>44491</v>
      </c>
      <c r="B514" s="33">
        <v>9</v>
      </c>
      <c r="C514" s="34">
        <v>28861.437008221674</v>
      </c>
      <c r="D514" s="34">
        <v>35827.074525374992</v>
      </c>
      <c r="E514" s="34">
        <v>14535.421084828142</v>
      </c>
      <c r="F514" s="34">
        <v>54786.004017363746</v>
      </c>
      <c r="G514" s="34">
        <v>26368.266765500284</v>
      </c>
      <c r="H514" s="34">
        <v>10114.89300596877</v>
      </c>
      <c r="I514" s="34">
        <v>28588.126430218766</v>
      </c>
      <c r="J514" s="34">
        <v>123.12837600708009</v>
      </c>
      <c r="K514" s="34">
        <v>19877.216270578163</v>
      </c>
      <c r="L514" s="34">
        <v>7348.1054238593797</v>
      </c>
      <c r="M514" s="34">
        <v>36577.654339511049</v>
      </c>
      <c r="N514" s="34">
        <v>13348.858265125011</v>
      </c>
      <c r="O514" s="34">
        <v>44197.452349876978</v>
      </c>
      <c r="P514" s="34">
        <v>5819.2942588857331</v>
      </c>
      <c r="Q514" s="34">
        <v>32.058256999999998</v>
      </c>
      <c r="R514" s="34">
        <v>4755.2149865937508</v>
      </c>
      <c r="S514" s="34">
        <v>40397.15266288467</v>
      </c>
      <c r="T514" s="34">
        <v>12813.923421250001</v>
      </c>
      <c r="U514" s="34">
        <v>7610.8420790625096</v>
      </c>
      <c r="V514" s="34">
        <v>53992.683816187498</v>
      </c>
      <c r="W514" s="34">
        <v>4482.2893517812599</v>
      </c>
      <c r="X514" s="34">
        <v>7756.9972505252199</v>
      </c>
      <c r="Y514" s="34">
        <v>27472.871911080289</v>
      </c>
      <c r="Z514" s="34">
        <v>-75.727226257324162</v>
      </c>
      <c r="AA514" s="34">
        <v>19534.521008437529</v>
      </c>
      <c r="AB514" s="34">
        <v>20242.049970859385</v>
      </c>
      <c r="AC514" s="34">
        <v>24227.47804084067</v>
      </c>
      <c r="AD514" s="34">
        <v>29923.39411178125</v>
      </c>
      <c r="AE514" s="34">
        <v>6626.470484546895</v>
      </c>
      <c r="AF514" s="34">
        <v>17.629778225806451</v>
      </c>
      <c r="AG514" s="34">
        <v>19065.20991025</v>
      </c>
      <c r="AH514" s="34">
        <v>30687.917565656258</v>
      </c>
      <c r="AI514" s="34">
        <v>5419.9133173510672</v>
      </c>
      <c r="AJ514" s="34">
        <v>110.12159904871731</v>
      </c>
      <c r="AK514" s="34">
        <v>4985.9949814027741</v>
      </c>
      <c r="AL514" s="34">
        <v>16171.478952509266</v>
      </c>
      <c r="AM514" s="34">
        <v>9091.07245028127</v>
      </c>
      <c r="AN514" s="34">
        <v>10159.220526859381</v>
      </c>
      <c r="AO514" s="34">
        <v>38913.584331070313</v>
      </c>
      <c r="AP514" s="34">
        <v>816.05675700000006</v>
      </c>
      <c r="AQ514" s="34">
        <v>46095.926229909412</v>
      </c>
      <c r="AR514" s="34">
        <v>49104.681111540354</v>
      </c>
      <c r="AS514" s="34">
        <v>41431.797504796879</v>
      </c>
      <c r="AT514" s="34">
        <v>20689.008993738906</v>
      </c>
      <c r="AU514" s="34">
        <v>47670.572806000004</v>
      </c>
      <c r="AV514" s="34">
        <v>17099.023732179408</v>
      </c>
      <c r="AW514" s="34">
        <v>2407.9371189423878</v>
      </c>
      <c r="AX514" s="34">
        <v>32605.115026298845</v>
      </c>
      <c r="AY514" s="34">
        <v>43160.358268790456</v>
      </c>
    </row>
    <row r="515" spans="1:51" x14ac:dyDescent="0.25">
      <c r="A515" s="32">
        <v>44491</v>
      </c>
      <c r="B515" s="33">
        <v>10</v>
      </c>
      <c r="C515" s="34">
        <v>33137.071594221707</v>
      </c>
      <c r="D515" s="34">
        <v>39730.858003031259</v>
      </c>
      <c r="E515" s="34">
        <v>15562.006885203138</v>
      </c>
      <c r="F515" s="34">
        <v>61155.041892783745</v>
      </c>
      <c r="G515" s="34">
        <v>30535.004084139968</v>
      </c>
      <c r="H515" s="34">
        <v>11088.137756640659</v>
      </c>
      <c r="I515" s="34">
        <v>32268.812805937519</v>
      </c>
      <c r="J515" s="34">
        <v>130.50978088378912</v>
      </c>
      <c r="K515" s="34">
        <v>22110.757900312517</v>
      </c>
      <c r="L515" s="34">
        <v>8361.9410750781371</v>
      </c>
      <c r="M515" s="34">
        <v>40274.336954133498</v>
      </c>
      <c r="N515" s="34">
        <v>14823.812584718751</v>
      </c>
      <c r="O515" s="34">
        <v>49327.488725986368</v>
      </c>
      <c r="P515" s="34">
        <v>5171.8028626590894</v>
      </c>
      <c r="Q515" s="34">
        <v>32.774789999999996</v>
      </c>
      <c r="R515" s="34">
        <v>5155.5480401523437</v>
      </c>
      <c r="S515" s="34">
        <v>44984.548918619039</v>
      </c>
      <c r="T515" s="34">
        <v>15047.083000640643</v>
      </c>
      <c r="U515" s="34">
        <v>8403.75155914063</v>
      </c>
      <c r="V515" s="34">
        <v>58295.134961406249</v>
      </c>
      <c r="W515" s="34">
        <v>4982.3180194296892</v>
      </c>
      <c r="X515" s="34">
        <v>9425.9143218388272</v>
      </c>
      <c r="Y515" s="34">
        <v>29580.152743373346</v>
      </c>
      <c r="Z515" s="34">
        <v>-42.642614440918038</v>
      </c>
      <c r="AA515" s="34">
        <v>22578.992947250023</v>
      </c>
      <c r="AB515" s="34">
        <v>22593.133782718774</v>
      </c>
      <c r="AC515" s="34">
        <v>26884.685879286393</v>
      </c>
      <c r="AD515" s="34">
        <v>32685.436077906248</v>
      </c>
      <c r="AE515" s="34">
        <v>7475.9810382500073</v>
      </c>
      <c r="AF515" s="34">
        <v>17.629778225806451</v>
      </c>
      <c r="AG515" s="34">
        <v>20687.128033437497</v>
      </c>
      <c r="AH515" s="34">
        <v>33804.639858624992</v>
      </c>
      <c r="AI515" s="34">
        <v>5822.3545249497383</v>
      </c>
      <c r="AJ515" s="34">
        <v>163.76982295222041</v>
      </c>
      <c r="AK515" s="34">
        <v>6131.6728976489294</v>
      </c>
      <c r="AL515" s="34">
        <v>17714.050078009255</v>
      </c>
      <c r="AM515" s="34">
        <v>10180.480498890644</v>
      </c>
      <c r="AN515" s="34">
        <v>10449.798217812509</v>
      </c>
      <c r="AO515" s="34">
        <v>43273.917762972655</v>
      </c>
      <c r="AP515" s="34">
        <v>1168.4578108999999</v>
      </c>
      <c r="AQ515" s="34">
        <v>52309.463484534412</v>
      </c>
      <c r="AR515" s="34">
        <v>55141.937655298163</v>
      </c>
      <c r="AS515" s="34">
        <v>45611.497713875018</v>
      </c>
      <c r="AT515" s="34">
        <v>22182.363005817024</v>
      </c>
      <c r="AU515" s="34">
        <v>51689.367310000001</v>
      </c>
      <c r="AV515" s="34">
        <v>18593.799819585667</v>
      </c>
      <c r="AW515" s="34">
        <v>2386.2537490622626</v>
      </c>
      <c r="AX515" s="34">
        <v>35995.161161476579</v>
      </c>
      <c r="AY515" s="34">
        <v>49853.512320634181</v>
      </c>
    </row>
    <row r="516" spans="1:51" x14ac:dyDescent="0.25">
      <c r="A516" s="32">
        <v>44491</v>
      </c>
      <c r="B516" s="33">
        <v>11</v>
      </c>
      <c r="C516" s="34">
        <v>34743.657988845072</v>
      </c>
      <c r="D516" s="34">
        <v>41007.529687343747</v>
      </c>
      <c r="E516" s="34">
        <v>17283.179142281275</v>
      </c>
      <c r="F516" s="34">
        <v>64638.479525877498</v>
      </c>
      <c r="G516" s="34">
        <v>32153.605607843048</v>
      </c>
      <c r="H516" s="34">
        <v>11277.125947921904</v>
      </c>
      <c r="I516" s="34">
        <v>34923.126470226562</v>
      </c>
      <c r="J516" s="34">
        <v>128.80024337768549</v>
      </c>
      <c r="K516" s="34">
        <v>22985.967492312517</v>
      </c>
      <c r="L516" s="34">
        <v>8580.020039499992</v>
      </c>
      <c r="M516" s="34">
        <v>41275.023603561669</v>
      </c>
      <c r="N516" s="34">
        <v>16188.076515968751</v>
      </c>
      <c r="O516" s="34">
        <v>52096.429731923854</v>
      </c>
      <c r="P516" s="34">
        <v>4835.81693157481</v>
      </c>
      <c r="Q516" s="34">
        <v>32.926235999999996</v>
      </c>
      <c r="R516" s="34">
        <v>5463.9096101679706</v>
      </c>
      <c r="S516" s="34">
        <v>43783.763504658091</v>
      </c>
      <c r="T516" s="34">
        <v>16718.407338328132</v>
      </c>
      <c r="U516" s="34">
        <v>9317.5030889687714</v>
      </c>
      <c r="V516" s="34">
        <v>62260.432077968748</v>
      </c>
      <c r="W516" s="34">
        <v>5185.2999918671803</v>
      </c>
      <c r="X516" s="34">
        <v>9750.2406398295716</v>
      </c>
      <c r="Y516" s="34">
        <v>30653.349606501437</v>
      </c>
      <c r="Z516" s="34">
        <v>-118.83790054321291</v>
      </c>
      <c r="AA516" s="34">
        <v>23594.244185171894</v>
      </c>
      <c r="AB516" s="34">
        <v>23518.17363128125</v>
      </c>
      <c r="AC516" s="34">
        <v>29044.962330228685</v>
      </c>
      <c r="AD516" s="34">
        <v>33779.730391437501</v>
      </c>
      <c r="AE516" s="34">
        <v>8530.1587735156463</v>
      </c>
      <c r="AF516" s="34">
        <v>17.629778225806451</v>
      </c>
      <c r="AG516" s="34">
        <v>21392.453379343748</v>
      </c>
      <c r="AH516" s="34">
        <v>35998.758122218751</v>
      </c>
      <c r="AI516" s="34">
        <v>6445.4755402699393</v>
      </c>
      <c r="AJ516" s="34">
        <v>147.69403006521151</v>
      </c>
      <c r="AK516" s="34">
        <v>6688.4765829751868</v>
      </c>
      <c r="AL516" s="34">
        <v>18852.205808571758</v>
      </c>
      <c r="AM516" s="34">
        <v>11294.50955931253</v>
      </c>
      <c r="AN516" s="34">
        <v>11078.159744656261</v>
      </c>
      <c r="AO516" s="34">
        <v>45446.485922542968</v>
      </c>
      <c r="AP516" s="34">
        <v>1370.5388253000001</v>
      </c>
      <c r="AQ516" s="34">
        <v>55700.329475612547</v>
      </c>
      <c r="AR516" s="34">
        <v>57542.865852540352</v>
      </c>
      <c r="AS516" s="34">
        <v>47730.319677218766</v>
      </c>
      <c r="AT516" s="34">
        <v>23678.922953223228</v>
      </c>
      <c r="AU516" s="34">
        <v>53324.761821000007</v>
      </c>
      <c r="AV516" s="34">
        <v>19294.695435023172</v>
      </c>
      <c r="AW516" s="34">
        <v>4431.7812186640831</v>
      </c>
      <c r="AX516" s="34">
        <v>37762.896938921891</v>
      </c>
      <c r="AY516" s="34">
        <v>52526.53370132167</v>
      </c>
    </row>
    <row r="517" spans="1:51" x14ac:dyDescent="0.25">
      <c r="A517" s="32">
        <v>44491</v>
      </c>
      <c r="B517" s="33">
        <v>12</v>
      </c>
      <c r="C517" s="34">
        <v>36218.166754034202</v>
      </c>
      <c r="D517" s="34">
        <v>42020.173325218748</v>
      </c>
      <c r="E517" s="34">
        <v>18897.692332812519</v>
      </c>
      <c r="F517" s="34">
        <v>67082.6444464175</v>
      </c>
      <c r="G517" s="34">
        <v>34316.862047533898</v>
      </c>
      <c r="H517" s="34">
        <v>11656.964264406275</v>
      </c>
      <c r="I517" s="34">
        <v>35822.214268312513</v>
      </c>
      <c r="J517" s="34">
        <v>129.0892791748046</v>
      </c>
      <c r="K517" s="34">
        <v>23528.949960312519</v>
      </c>
      <c r="L517" s="34">
        <v>10002.993617781256</v>
      </c>
      <c r="M517" s="34">
        <v>42051.089527055934</v>
      </c>
      <c r="N517" s="34">
        <v>17572.789864625</v>
      </c>
      <c r="O517" s="34">
        <v>53795.832716189485</v>
      </c>
      <c r="P517" s="34">
        <v>4596.2423554258758</v>
      </c>
      <c r="Q517" s="34">
        <v>32.886340000000004</v>
      </c>
      <c r="R517" s="34">
        <v>5782.980148578129</v>
      </c>
      <c r="S517" s="34">
        <v>28190.587148228413</v>
      </c>
      <c r="T517" s="34">
        <v>18047.01840514064</v>
      </c>
      <c r="U517" s="34">
        <v>10101.39772856251</v>
      </c>
      <c r="V517" s="34">
        <v>64064.579569062502</v>
      </c>
      <c r="W517" s="34">
        <v>5478.7537640000101</v>
      </c>
      <c r="X517" s="34">
        <v>10813.895621841424</v>
      </c>
      <c r="Y517" s="34">
        <v>30745.636908645887</v>
      </c>
      <c r="Z517" s="34">
        <v>-109.52716827392585</v>
      </c>
      <c r="AA517" s="34">
        <v>24339.734028734394</v>
      </c>
      <c r="AB517" s="34">
        <v>23923.000276593753</v>
      </c>
      <c r="AC517" s="34">
        <v>30638.645197913112</v>
      </c>
      <c r="AD517" s="34">
        <v>35900.974333875012</v>
      </c>
      <c r="AE517" s="34">
        <v>8518.9809074180794</v>
      </c>
      <c r="AF517" s="34">
        <v>17.629778225806451</v>
      </c>
      <c r="AG517" s="34">
        <v>22086.690524093749</v>
      </c>
      <c r="AH517" s="34">
        <v>37604.475720406255</v>
      </c>
      <c r="AI517" s="34">
        <v>6673.8902868106634</v>
      </c>
      <c r="AJ517" s="34">
        <v>161.22843505737677</v>
      </c>
      <c r="AK517" s="34">
        <v>7047.6605012722348</v>
      </c>
      <c r="AL517" s="34">
        <v>19580.590163884255</v>
      </c>
      <c r="AM517" s="34">
        <v>12513.339770015657</v>
      </c>
      <c r="AN517" s="34">
        <v>10958.82460698439</v>
      </c>
      <c r="AO517" s="34">
        <v>47670.225027855471</v>
      </c>
      <c r="AP517" s="34">
        <v>1668.6863936000002</v>
      </c>
      <c r="AQ517" s="34">
        <v>57197.569127893774</v>
      </c>
      <c r="AR517" s="34">
        <v>59452.660608352853</v>
      </c>
      <c r="AS517" s="34">
        <v>49519.853278453142</v>
      </c>
      <c r="AT517" s="34">
        <v>24663.238086723257</v>
      </c>
      <c r="AU517" s="34">
        <v>54874.738528999987</v>
      </c>
      <c r="AV517" s="34">
        <v>20104.35671102316</v>
      </c>
      <c r="AW517" s="34">
        <v>4169.9286796504011</v>
      </c>
      <c r="AX517" s="34">
        <v>39028.235668226574</v>
      </c>
      <c r="AY517" s="34">
        <v>54048.08370547794</v>
      </c>
    </row>
    <row r="518" spans="1:51" x14ac:dyDescent="0.25">
      <c r="A518" s="32">
        <v>44491</v>
      </c>
      <c r="B518" s="33">
        <v>13</v>
      </c>
      <c r="C518" s="34">
        <v>37309.95709236218</v>
      </c>
      <c r="D518" s="34">
        <v>41983.929153749996</v>
      </c>
      <c r="E518" s="34">
        <v>19692.181405796895</v>
      </c>
      <c r="F518" s="34">
        <v>69724.314526348753</v>
      </c>
      <c r="G518" s="34">
        <v>35093.531365860581</v>
      </c>
      <c r="H518" s="34">
        <v>11253.034595406265</v>
      </c>
      <c r="I518" s="34">
        <v>36536.263962367193</v>
      </c>
      <c r="J518" s="34">
        <v>131.4578552246094</v>
      </c>
      <c r="K518" s="34">
        <v>23826.274510765645</v>
      </c>
      <c r="L518" s="34">
        <v>9843.8013313203119</v>
      </c>
      <c r="M518" s="34">
        <v>40014.250228977791</v>
      </c>
      <c r="N518" s="34">
        <v>18719.670532062501</v>
      </c>
      <c r="O518" s="34">
        <v>54849.873664408224</v>
      </c>
      <c r="P518" s="34">
        <v>4445.3641218656949</v>
      </c>
      <c r="Q518" s="34">
        <v>32.452775000000003</v>
      </c>
      <c r="R518" s="34">
        <v>5931.6239073515599</v>
      </c>
      <c r="S518" s="34">
        <v>28927.393549884662</v>
      </c>
      <c r="T518" s="34">
        <v>19200.70069784376</v>
      </c>
      <c r="U518" s="34">
        <v>11182.875145578129</v>
      </c>
      <c r="V518" s="34">
        <v>65993.289206093745</v>
      </c>
      <c r="W518" s="34">
        <v>5091.6849142031197</v>
      </c>
      <c r="X518" s="34">
        <v>10252.312047330504</v>
      </c>
      <c r="Y518" s="34">
        <v>30603.769616425136</v>
      </c>
      <c r="Z518" s="34">
        <v>-27.552007904052829</v>
      </c>
      <c r="AA518" s="34">
        <v>25083.247438093742</v>
      </c>
      <c r="AB518" s="34">
        <v>24066.665884906251</v>
      </c>
      <c r="AC518" s="34">
        <v>32368.702517828751</v>
      </c>
      <c r="AD518" s="34">
        <v>36797.162400874993</v>
      </c>
      <c r="AE518" s="34">
        <v>7904.6215797984351</v>
      </c>
      <c r="AF518" s="34">
        <v>17.629778225806451</v>
      </c>
      <c r="AG518" s="34">
        <v>22649.84366253125</v>
      </c>
      <c r="AH518" s="34">
        <v>38270.896417406257</v>
      </c>
      <c r="AI518" s="34">
        <v>6791.7650280723683</v>
      </c>
      <c r="AJ518" s="34">
        <v>139.32157983176285</v>
      </c>
      <c r="AK518" s="34">
        <v>7331.2233959534669</v>
      </c>
      <c r="AL518" s="34">
        <v>20501.349284571756</v>
      </c>
      <c r="AM518" s="34">
        <v>12703.185760359373</v>
      </c>
      <c r="AN518" s="34">
        <v>11387.41224739063</v>
      </c>
      <c r="AO518" s="34">
        <v>49483.117103175784</v>
      </c>
      <c r="AP518" s="34">
        <v>1154.1284645000001</v>
      </c>
      <c r="AQ518" s="34">
        <v>57905.830062596906</v>
      </c>
      <c r="AR518" s="34">
        <v>60145.485002540336</v>
      </c>
      <c r="AS518" s="34">
        <v>50976.453099171878</v>
      </c>
      <c r="AT518" s="34">
        <v>23723.097336942039</v>
      </c>
      <c r="AU518" s="34">
        <v>55947.874024999997</v>
      </c>
      <c r="AV518" s="34">
        <v>19595.483884898156</v>
      </c>
      <c r="AW518" s="34">
        <v>4748.7532660917987</v>
      </c>
      <c r="AX518" s="34">
        <v>40098.147105910168</v>
      </c>
      <c r="AY518" s="34">
        <v>54639.950774259203</v>
      </c>
    </row>
    <row r="519" spans="1:51" x14ac:dyDescent="0.25">
      <c r="A519" s="32">
        <v>44491</v>
      </c>
      <c r="B519" s="33">
        <v>14</v>
      </c>
      <c r="C519" s="34">
        <v>36985.294603287468</v>
      </c>
      <c r="D519" s="34">
        <v>41819.889652999991</v>
      </c>
      <c r="E519" s="34">
        <v>18268.40666581253</v>
      </c>
      <c r="F519" s="34">
        <v>70661.732546806248</v>
      </c>
      <c r="G519" s="34">
        <v>33678.402980507941</v>
      </c>
      <c r="H519" s="34">
        <v>10499.281353687538</v>
      </c>
      <c r="I519" s="34">
        <v>36722.529881507813</v>
      </c>
      <c r="J519" s="34">
        <v>126.7168159484863</v>
      </c>
      <c r="K519" s="34">
        <v>23489.091901468761</v>
      </c>
      <c r="L519" s="34">
        <v>9238.9061927187486</v>
      </c>
      <c r="M519" s="34">
        <v>39128.597962463689</v>
      </c>
      <c r="N519" s="34">
        <v>18585.456509156251</v>
      </c>
      <c r="O519" s="34">
        <v>55101.152559345734</v>
      </c>
      <c r="P519" s="34">
        <v>4700.5432811743558</v>
      </c>
      <c r="Q519" s="34">
        <v>32.556098000000006</v>
      </c>
      <c r="R519" s="34">
        <v>6044.9865498046956</v>
      </c>
      <c r="S519" s="34">
        <v>29197.239992134666</v>
      </c>
      <c r="T519" s="34">
        <v>19308.23189475001</v>
      </c>
      <c r="U519" s="34">
        <v>11149.72493035938</v>
      </c>
      <c r="V519" s="34">
        <v>67230.69737034374</v>
      </c>
      <c r="W519" s="34">
        <v>4808.4954391640695</v>
      </c>
      <c r="X519" s="34">
        <v>9310.3447624565597</v>
      </c>
      <c r="Y519" s="34">
        <v>30440.356559047475</v>
      </c>
      <c r="Z519" s="34">
        <v>-67.633088989257999</v>
      </c>
      <c r="AA519" s="34">
        <v>25710.10785539063</v>
      </c>
      <c r="AB519" s="34">
        <v>24267.294644874997</v>
      </c>
      <c r="AC519" s="34">
        <v>31984.071412017402</v>
      </c>
      <c r="AD519" s="34">
        <v>39718.905641718753</v>
      </c>
      <c r="AE519" s="34">
        <v>8511.5406960781511</v>
      </c>
      <c r="AF519" s="34">
        <v>17.629778225806451</v>
      </c>
      <c r="AG519" s="34">
        <v>23098.112511718748</v>
      </c>
      <c r="AH519" s="34">
        <v>39349.285710812503</v>
      </c>
      <c r="AI519" s="34">
        <v>6558.9665695346939</v>
      </c>
      <c r="AJ519" s="34">
        <v>108.07510526485561</v>
      </c>
      <c r="AK519" s="34">
        <v>6598.3130380258408</v>
      </c>
      <c r="AL519" s="34">
        <v>21206.270445837385</v>
      </c>
      <c r="AM519" s="34">
        <v>13287.906046734386</v>
      </c>
      <c r="AN519" s="34">
        <v>12008.958945937509</v>
      </c>
      <c r="AO519" s="34">
        <v>49703.195518812499</v>
      </c>
      <c r="AP519" s="34">
        <v>1688.1744228000002</v>
      </c>
      <c r="AQ519" s="34">
        <v>58475.357989050004</v>
      </c>
      <c r="AR519" s="34">
        <v>59344.37684932159</v>
      </c>
      <c r="AS519" s="34">
        <v>51832.145295718772</v>
      </c>
      <c r="AT519" s="34">
        <v>23711.132859785743</v>
      </c>
      <c r="AU519" s="34">
        <v>56955.916124000003</v>
      </c>
      <c r="AV519" s="34">
        <v>19920.281268866922</v>
      </c>
      <c r="AW519" s="34">
        <v>5593.5082087793025</v>
      </c>
      <c r="AX519" s="34">
        <v>41814.24210239455</v>
      </c>
      <c r="AY519" s="34">
        <v>55452.003924259174</v>
      </c>
    </row>
    <row r="520" spans="1:51" x14ac:dyDescent="0.25">
      <c r="A520" s="32">
        <v>44491</v>
      </c>
      <c r="B520" s="33">
        <v>15</v>
      </c>
      <c r="C520" s="34">
        <v>35532.384751429054</v>
      </c>
      <c r="D520" s="34">
        <v>42543.786389624991</v>
      </c>
      <c r="E520" s="34">
        <v>18063.283308156257</v>
      </c>
      <c r="F520" s="34">
        <v>68046.386338040014</v>
      </c>
      <c r="G520" s="34">
        <v>33392.509066941115</v>
      </c>
      <c r="H520" s="34">
        <v>10950.21765081253</v>
      </c>
      <c r="I520" s="34">
        <v>36649.585235750004</v>
      </c>
      <c r="J520" s="34">
        <v>123.6381893157959</v>
      </c>
      <c r="K520" s="34">
        <v>23922.861702453138</v>
      </c>
      <c r="L520" s="34">
        <v>9371.0680294609647</v>
      </c>
      <c r="M520" s="34">
        <v>39875.474049580407</v>
      </c>
      <c r="N520" s="34">
        <v>18114.03835640625</v>
      </c>
      <c r="O520" s="34">
        <v>54423.061755564479</v>
      </c>
      <c r="P520" s="34">
        <v>4578.7169674447232</v>
      </c>
      <c r="Q520" s="34">
        <v>32.592891000000002</v>
      </c>
      <c r="R520" s="34">
        <v>6011.0223574961037</v>
      </c>
      <c r="S520" s="34">
        <v>29755.951790572166</v>
      </c>
      <c r="T520" s="34">
        <v>18356.15437640627</v>
      </c>
      <c r="U520" s="34">
        <v>10644.27877859376</v>
      </c>
      <c r="V520" s="34">
        <v>66175.17437246874</v>
      </c>
      <c r="W520" s="34">
        <v>4944.0366590078102</v>
      </c>
      <c r="X520" s="34">
        <v>9751.9030108374209</v>
      </c>
      <c r="Y520" s="34">
        <v>30737.844163071226</v>
      </c>
      <c r="Z520" s="34">
        <v>-104.69788650512709</v>
      </c>
      <c r="AA520" s="34">
        <v>26109.971422281273</v>
      </c>
      <c r="AB520" s="34">
        <v>23951.754417187494</v>
      </c>
      <c r="AC520" s="34">
        <v>30811.724592544706</v>
      </c>
      <c r="AD520" s="34">
        <v>36297.756821625007</v>
      </c>
      <c r="AE520" s="34">
        <v>7988.7740615303546</v>
      </c>
      <c r="AF520" s="34">
        <v>17.629778225806451</v>
      </c>
      <c r="AG520" s="34">
        <v>23161.277219281252</v>
      </c>
      <c r="AH520" s="34">
        <v>39890.424287937494</v>
      </c>
      <c r="AI520" s="34">
        <v>6785.433220936643</v>
      </c>
      <c r="AJ520" s="34">
        <v>149.71302237448424</v>
      </c>
      <c r="AK520" s="34">
        <v>7299.0518057968411</v>
      </c>
      <c r="AL520" s="34">
        <v>22049.2620973374</v>
      </c>
      <c r="AM520" s="34">
        <v>13583.489190640641</v>
      </c>
      <c r="AN520" s="34">
        <v>11822.649284625011</v>
      </c>
      <c r="AO520" s="34">
        <v>50038.948717707026</v>
      </c>
      <c r="AP520" s="34">
        <v>2409.0602027999998</v>
      </c>
      <c r="AQ520" s="34">
        <v>58471.079856331271</v>
      </c>
      <c r="AR520" s="34">
        <v>60170.3254329388</v>
      </c>
      <c r="AS520" s="34">
        <v>52524.006858828143</v>
      </c>
      <c r="AT520" s="34">
        <v>23648.907544192043</v>
      </c>
      <c r="AU520" s="34">
        <v>55923.121542000008</v>
      </c>
      <c r="AV520" s="34">
        <v>20963.354574148161</v>
      </c>
      <c r="AW520" s="34">
        <v>4971.0439833007886</v>
      </c>
      <c r="AX520" s="34">
        <v>42327.98177464847</v>
      </c>
      <c r="AY520" s="34">
        <v>54320.064238227962</v>
      </c>
    </row>
    <row r="521" spans="1:51" x14ac:dyDescent="0.25">
      <c r="A521" s="32">
        <v>44491</v>
      </c>
      <c r="B521" s="33">
        <v>16</v>
      </c>
      <c r="C521" s="34">
        <v>34222.515892554104</v>
      </c>
      <c r="D521" s="34">
        <v>42148.712395843766</v>
      </c>
      <c r="E521" s="34">
        <v>17948.920918125023</v>
      </c>
      <c r="F521" s="34">
        <v>64740.640805529998</v>
      </c>
      <c r="G521" s="34">
        <v>34298.827435238236</v>
      </c>
      <c r="H521" s="34">
        <v>10933.610474968762</v>
      </c>
      <c r="I521" s="34">
        <v>35686.449739015639</v>
      </c>
      <c r="J521" s="34">
        <v>114.91316032409659</v>
      </c>
      <c r="K521" s="34">
        <v>23285.254596562518</v>
      </c>
      <c r="L521" s="34">
        <v>8839.4695809531095</v>
      </c>
      <c r="M521" s="34">
        <v>39896.130487050803</v>
      </c>
      <c r="N521" s="34">
        <v>17424.800658843749</v>
      </c>
      <c r="O521" s="34">
        <v>52090.314211689474</v>
      </c>
      <c r="P521" s="34">
        <v>4104.9700271406946</v>
      </c>
      <c r="Q521" s="34">
        <v>33.279871</v>
      </c>
      <c r="R521" s="34">
        <v>5774.531078781255</v>
      </c>
      <c r="S521" s="34">
        <v>29654.159840619042</v>
      </c>
      <c r="T521" s="34">
        <v>17651.980473109394</v>
      </c>
      <c r="U521" s="34">
        <v>10011.286171281261</v>
      </c>
      <c r="V521" s="34">
        <v>63827.150369406256</v>
      </c>
      <c r="W521" s="34">
        <v>4898.6499401093797</v>
      </c>
      <c r="X521" s="34">
        <v>11463.941977517683</v>
      </c>
      <c r="Y521" s="34">
        <v>30416.652957968949</v>
      </c>
      <c r="Z521" s="34">
        <v>88.573632812499994</v>
      </c>
      <c r="AA521" s="34">
        <v>25332.050592656269</v>
      </c>
      <c r="AB521" s="34">
        <v>22788.816611562506</v>
      </c>
      <c r="AC521" s="34">
        <v>29234.105699438052</v>
      </c>
      <c r="AD521" s="34">
        <v>36614.149164499999</v>
      </c>
      <c r="AE521" s="34">
        <v>8953.6126878281648</v>
      </c>
      <c r="AF521" s="34">
        <v>17.629778225806451</v>
      </c>
      <c r="AG521" s="34">
        <v>22652.343934968751</v>
      </c>
      <c r="AH521" s="34">
        <v>38640.602056437492</v>
      </c>
      <c r="AI521" s="34">
        <v>6515.2452088532118</v>
      </c>
      <c r="AJ521" s="34">
        <v>144.89669245322256</v>
      </c>
      <c r="AK521" s="34">
        <v>7681.1445433180861</v>
      </c>
      <c r="AL521" s="34">
        <v>21666.967226806126</v>
      </c>
      <c r="AM521" s="34">
        <v>13020.037790140648</v>
      </c>
      <c r="AN521" s="34">
        <v>11388.08146789063</v>
      </c>
      <c r="AO521" s="34">
        <v>49029.686950027346</v>
      </c>
      <c r="AP521" s="34">
        <v>793.26704050000001</v>
      </c>
      <c r="AQ521" s="34">
        <v>57076.134223565648</v>
      </c>
      <c r="AR521" s="34">
        <v>58995.311293532526</v>
      </c>
      <c r="AS521" s="34">
        <v>51790.439190281264</v>
      </c>
      <c r="AT521" s="34">
        <v>23576.946646723263</v>
      </c>
      <c r="AU521" s="34">
        <v>54032.147383999996</v>
      </c>
      <c r="AV521" s="34">
        <v>21838.445339679416</v>
      </c>
      <c r="AW521" s="34">
        <v>3435.0776007812574</v>
      </c>
      <c r="AX521" s="34">
        <v>39724.855117039071</v>
      </c>
      <c r="AY521" s="34">
        <v>52618.897345977915</v>
      </c>
    </row>
    <row r="522" spans="1:51" x14ac:dyDescent="0.25">
      <c r="A522" s="32">
        <v>44491</v>
      </c>
      <c r="B522" s="33">
        <v>17</v>
      </c>
      <c r="C522" s="34">
        <v>32472.82519070436</v>
      </c>
      <c r="D522" s="34">
        <v>40732.543366749989</v>
      </c>
      <c r="E522" s="34">
        <v>16473.834731781277</v>
      </c>
      <c r="F522" s="34">
        <v>60724.711275457506</v>
      </c>
      <c r="G522" s="34">
        <v>32971.586331896789</v>
      </c>
      <c r="H522" s="34">
        <v>10369.492222609397</v>
      </c>
      <c r="I522" s="34">
        <v>34209.086071609388</v>
      </c>
      <c r="J522" s="34">
        <v>126.82898139953619</v>
      </c>
      <c r="K522" s="34">
        <v>22588.64423998438</v>
      </c>
      <c r="L522" s="34">
        <v>9174.7465903906286</v>
      </c>
      <c r="M522" s="34">
        <v>38309.29182818791</v>
      </c>
      <c r="N522" s="34">
        <v>16861.491655437501</v>
      </c>
      <c r="O522" s="34">
        <v>49896.446058033223</v>
      </c>
      <c r="P522" s="34">
        <v>5465.7664218021791</v>
      </c>
      <c r="Q522" s="34">
        <v>33.215152000000003</v>
      </c>
      <c r="R522" s="34">
        <v>5519.3792243710941</v>
      </c>
      <c r="S522" s="34">
        <v>28630.020492384661</v>
      </c>
      <c r="T522" s="34">
        <v>16730.19189853127</v>
      </c>
      <c r="U522" s="34">
        <v>9204.3857813281302</v>
      </c>
      <c r="V522" s="34">
        <v>61133.301998124989</v>
      </c>
      <c r="W522" s="34">
        <v>4479.9228835781305</v>
      </c>
      <c r="X522" s="34">
        <v>11628.860040590009</v>
      </c>
      <c r="Y522" s="34">
        <v>28396.782223839044</v>
      </c>
      <c r="Z522" s="34">
        <v>70.27539108276369</v>
      </c>
      <c r="AA522" s="34">
        <v>25037.984458593757</v>
      </c>
      <c r="AB522" s="34">
        <v>22417.576559406269</v>
      </c>
      <c r="AC522" s="34">
        <v>27972.248371360201</v>
      </c>
      <c r="AD522" s="34">
        <v>35125.82016118749</v>
      </c>
      <c r="AE522" s="34">
        <v>8799.3539910869367</v>
      </c>
      <c r="AF522" s="34">
        <v>17.629778225806451</v>
      </c>
      <c r="AG522" s="34">
        <v>21702.67107375</v>
      </c>
      <c r="AH522" s="34">
        <v>38900.323277500007</v>
      </c>
      <c r="AI522" s="34">
        <v>6202.6226739157264</v>
      </c>
      <c r="AJ522" s="34">
        <v>128.43636211297098</v>
      </c>
      <c r="AK522" s="34">
        <v>5922.5109445394</v>
      </c>
      <c r="AL522" s="34">
        <v>21266.889799790515</v>
      </c>
      <c r="AM522" s="34">
        <v>12967.221855250024</v>
      </c>
      <c r="AN522" s="34">
        <v>11750.63314751564</v>
      </c>
      <c r="AO522" s="34">
        <v>47608.424927664062</v>
      </c>
      <c r="AP522" s="34">
        <v>533.88537969999993</v>
      </c>
      <c r="AQ522" s="34">
        <v>55378.660360565649</v>
      </c>
      <c r="AR522" s="34">
        <v>56653.527302329421</v>
      </c>
      <c r="AS522" s="34">
        <v>50657.826984906264</v>
      </c>
      <c r="AT522" s="34">
        <v>22875.18120291076</v>
      </c>
      <c r="AU522" s="34">
        <v>51786.471362000011</v>
      </c>
      <c r="AV522" s="34">
        <v>21403.498951429421</v>
      </c>
      <c r="AW522" s="34">
        <v>2250.4927446367174</v>
      </c>
      <c r="AX522" s="34">
        <v>38211.208982085947</v>
      </c>
      <c r="AY522" s="34">
        <v>51270.376751071686</v>
      </c>
    </row>
    <row r="523" spans="1:51" x14ac:dyDescent="0.25">
      <c r="A523" s="32">
        <v>44491</v>
      </c>
      <c r="B523" s="33">
        <v>18</v>
      </c>
      <c r="C523" s="34">
        <v>31252.217555002975</v>
      </c>
      <c r="D523" s="34">
        <v>38394.080822968739</v>
      </c>
      <c r="E523" s="34">
        <v>16303.560233500028</v>
      </c>
      <c r="F523" s="34">
        <v>57735.451160278739</v>
      </c>
      <c r="G523" s="34">
        <v>28941.095725587409</v>
      </c>
      <c r="H523" s="34">
        <v>8791.9970355312598</v>
      </c>
      <c r="I523" s="34">
        <v>32490.991682429682</v>
      </c>
      <c r="J523" s="34">
        <v>134.68805694580078</v>
      </c>
      <c r="K523" s="34">
        <v>21369.701743234389</v>
      </c>
      <c r="L523" s="34">
        <v>8425.7357553203146</v>
      </c>
      <c r="M523" s="34">
        <v>34882.782383845653</v>
      </c>
      <c r="N523" s="34">
        <v>15556.942192937498</v>
      </c>
      <c r="O523" s="34">
        <v>46928.619508236356</v>
      </c>
      <c r="P523" s="34">
        <v>5702.9062798925352</v>
      </c>
      <c r="Q523" s="34">
        <v>33.026977000000002</v>
      </c>
      <c r="R523" s="34">
        <v>5397.4101219179702</v>
      </c>
      <c r="S523" s="34">
        <v>27456.668577103414</v>
      </c>
      <c r="T523" s="34">
        <v>15463.545117734391</v>
      </c>
      <c r="U523" s="34">
        <v>8195.2136375781301</v>
      </c>
      <c r="V523" s="34">
        <v>58795.057542499999</v>
      </c>
      <c r="W523" s="34">
        <v>4201.6264430546898</v>
      </c>
      <c r="X523" s="34">
        <v>10271.227056941323</v>
      </c>
      <c r="Y523" s="34">
        <v>26467.724385434078</v>
      </c>
      <c r="Z523" s="34">
        <v>110.67907180786116</v>
      </c>
      <c r="AA523" s="34">
        <v>22479.697021265627</v>
      </c>
      <c r="AB523" s="34">
        <v>20341.138501250007</v>
      </c>
      <c r="AC523" s="34">
        <v>25723.422455301668</v>
      </c>
      <c r="AD523" s="34">
        <v>34407.674199812493</v>
      </c>
      <c r="AE523" s="34">
        <v>8308.1256018906352</v>
      </c>
      <c r="AF523" s="34">
        <v>17.629778225806451</v>
      </c>
      <c r="AG523" s="34">
        <v>20852.209728906251</v>
      </c>
      <c r="AH523" s="34">
        <v>39218.163968968751</v>
      </c>
      <c r="AI523" s="34">
        <v>5524.0501221693266</v>
      </c>
      <c r="AJ523" s="34">
        <v>54.477182503056099</v>
      </c>
      <c r="AK523" s="34">
        <v>4892.1180100831016</v>
      </c>
      <c r="AL523" s="34">
        <v>21319.220872993636</v>
      </c>
      <c r="AM523" s="34">
        <v>12708.308237781292</v>
      </c>
      <c r="AN523" s="34">
        <v>11262.16746578126</v>
      </c>
      <c r="AO523" s="34">
        <v>45495.723048574218</v>
      </c>
      <c r="AP523" s="34">
        <v>1404.9355697000001</v>
      </c>
      <c r="AQ523" s="34">
        <v>52305.13449405002</v>
      </c>
      <c r="AR523" s="34">
        <v>53184.452312563779</v>
      </c>
      <c r="AS523" s="34">
        <v>49459.051182468764</v>
      </c>
      <c r="AT523" s="34">
        <v>21630.935775598278</v>
      </c>
      <c r="AU523" s="34">
        <v>49693.702820999999</v>
      </c>
      <c r="AV523" s="34">
        <v>21700.471340835666</v>
      </c>
      <c r="AW523" s="34">
        <v>920.27265081945427</v>
      </c>
      <c r="AX523" s="34">
        <v>37562.787822730475</v>
      </c>
      <c r="AY523" s="34">
        <v>48634.083764852934</v>
      </c>
    </row>
    <row r="524" spans="1:51" x14ac:dyDescent="0.25">
      <c r="A524" s="32">
        <v>44491</v>
      </c>
      <c r="B524" s="33">
        <v>19</v>
      </c>
      <c r="C524" s="34">
        <v>29793.587604690449</v>
      </c>
      <c r="D524" s="34">
        <v>36676.411700500001</v>
      </c>
      <c r="E524" s="34">
        <v>17009.266558046897</v>
      </c>
      <c r="F524" s="34">
        <v>55537.299783833747</v>
      </c>
      <c r="G524" s="34">
        <v>26742.57712916208</v>
      </c>
      <c r="H524" s="34">
        <v>8043.9798284843882</v>
      </c>
      <c r="I524" s="34">
        <v>30331.261111531247</v>
      </c>
      <c r="J524" s="34">
        <v>126.56764030456549</v>
      </c>
      <c r="K524" s="34">
        <v>20024.559660046893</v>
      </c>
      <c r="L524" s="34">
        <v>7879.528493218746</v>
      </c>
      <c r="M524" s="34">
        <v>32212.376779987535</v>
      </c>
      <c r="N524" s="34">
        <v>14018.92054837501</v>
      </c>
      <c r="O524" s="34">
        <v>44067.670665626974</v>
      </c>
      <c r="P524" s="34">
        <v>5707.7256083097291</v>
      </c>
      <c r="Q524" s="34">
        <v>33.058599000000001</v>
      </c>
      <c r="R524" s="34">
        <v>5450.0205850859375</v>
      </c>
      <c r="S524" s="34">
        <v>43485.658118212785</v>
      </c>
      <c r="T524" s="34">
        <v>14771.828132625023</v>
      </c>
      <c r="U524" s="34">
        <v>7637.9998242734509</v>
      </c>
      <c r="V524" s="34">
        <v>59152.95428503125</v>
      </c>
      <c r="W524" s="34">
        <v>3916.7449802265696</v>
      </c>
      <c r="X524" s="34">
        <v>8609.6277748407047</v>
      </c>
      <c r="Y524" s="34">
        <v>24921.296358720323</v>
      </c>
      <c r="Z524" s="34">
        <v>148.08463577270513</v>
      </c>
      <c r="AA524" s="34">
        <v>21719.667127851564</v>
      </c>
      <c r="AB524" s="34">
        <v>18842.881414937514</v>
      </c>
      <c r="AC524" s="34">
        <v>25487.010831866002</v>
      </c>
      <c r="AD524" s="34">
        <v>34251.619067781256</v>
      </c>
      <c r="AE524" s="34">
        <v>7859.9574397969063</v>
      </c>
      <c r="AF524" s="34">
        <v>17.629778225806451</v>
      </c>
      <c r="AG524" s="34">
        <v>20146.563917187501</v>
      </c>
      <c r="AH524" s="34">
        <v>39273.353297781243</v>
      </c>
      <c r="AI524" s="34">
        <v>5492.1730252765647</v>
      </c>
      <c r="AJ524" s="34">
        <v>60.597921129826034</v>
      </c>
      <c r="AK524" s="34">
        <v>4548.4574390121124</v>
      </c>
      <c r="AL524" s="34">
        <v>21688.353590509265</v>
      </c>
      <c r="AM524" s="34">
        <v>11464.945852250024</v>
      </c>
      <c r="AN524" s="34">
        <v>10900.346175359389</v>
      </c>
      <c r="AO524" s="34">
        <v>43820.908729140625</v>
      </c>
      <c r="AP524" s="34">
        <v>1169.0950544</v>
      </c>
      <c r="AQ524" s="34">
        <v>48455.485248604724</v>
      </c>
      <c r="AR524" s="34">
        <v>48814.38600969658</v>
      </c>
      <c r="AS524" s="34">
        <v>49356.863139531262</v>
      </c>
      <c r="AT524" s="34">
        <v>20033.684318863918</v>
      </c>
      <c r="AU524" s="34">
        <v>48515.115523</v>
      </c>
      <c r="AV524" s="34">
        <v>22386.731399148164</v>
      </c>
      <c r="AW524" s="34">
        <v>1799.8520529906918</v>
      </c>
      <c r="AX524" s="34">
        <v>38777.552886140642</v>
      </c>
      <c r="AY524" s="34">
        <v>43813.106002274792</v>
      </c>
    </row>
    <row r="525" spans="1:51" x14ac:dyDescent="0.25">
      <c r="A525" s="32">
        <v>44491</v>
      </c>
      <c r="B525" s="33">
        <v>20</v>
      </c>
      <c r="C525" s="34">
        <v>29009.765416659229</v>
      </c>
      <c r="D525" s="34">
        <v>37639.579059843745</v>
      </c>
      <c r="E525" s="34">
        <v>17859.933599625019</v>
      </c>
      <c r="F525" s="34">
        <v>53889.643940632508</v>
      </c>
      <c r="G525" s="34">
        <v>26672.253302697736</v>
      </c>
      <c r="H525" s="34">
        <v>7702.9231397812673</v>
      </c>
      <c r="I525" s="34">
        <v>29282.428291828128</v>
      </c>
      <c r="J525" s="34">
        <v>135.44009208679199</v>
      </c>
      <c r="K525" s="34">
        <v>20425.137413000029</v>
      </c>
      <c r="L525" s="34">
        <v>7295.5235189999912</v>
      </c>
      <c r="M525" s="34">
        <v>31222.870314608321</v>
      </c>
      <c r="N525" s="34">
        <v>14381.941426093761</v>
      </c>
      <c r="O525" s="34">
        <v>42487.315490955109</v>
      </c>
      <c r="P525" s="34">
        <v>6271.5565328822377</v>
      </c>
      <c r="Q525" s="34">
        <v>33.374543000000003</v>
      </c>
      <c r="R525" s="34">
        <v>5641.4682964921876</v>
      </c>
      <c r="S525" s="34">
        <v>46146.035934884661</v>
      </c>
      <c r="T525" s="34">
        <v>15116.823748078163</v>
      </c>
      <c r="U525" s="34">
        <v>7652.4752342656202</v>
      </c>
      <c r="V525" s="34">
        <v>62691.785272125002</v>
      </c>
      <c r="W525" s="34">
        <v>3837.4803019062601</v>
      </c>
      <c r="X525" s="34">
        <v>7466.1126769194698</v>
      </c>
      <c r="Y525" s="34">
        <v>24490.983423169451</v>
      </c>
      <c r="Z525" s="34">
        <v>184.04989257812503</v>
      </c>
      <c r="AA525" s="34">
        <v>22127.402645812537</v>
      </c>
      <c r="AB525" s="34">
        <v>18241.25099259377</v>
      </c>
      <c r="AC525" s="34">
        <v>25456.198080992555</v>
      </c>
      <c r="AD525" s="34">
        <v>36258.294499999989</v>
      </c>
      <c r="AE525" s="34">
        <v>8652.7608601406464</v>
      </c>
      <c r="AF525" s="34">
        <v>17.629778225806451</v>
      </c>
      <c r="AG525" s="34">
        <v>21100.176342718747</v>
      </c>
      <c r="AH525" s="34">
        <v>42664.614011375001</v>
      </c>
      <c r="AI525" s="34">
        <v>5895.1327559489991</v>
      </c>
      <c r="AJ525" s="34">
        <v>42.000000636356219</v>
      </c>
      <c r="AK525" s="34">
        <v>3930.5734623570652</v>
      </c>
      <c r="AL525" s="34">
        <v>22926.587432462376</v>
      </c>
      <c r="AM525" s="34">
        <v>12908.871340125021</v>
      </c>
      <c r="AN525" s="34">
        <v>11607.293313062512</v>
      </c>
      <c r="AO525" s="34">
        <v>44701.919259980474</v>
      </c>
      <c r="AP525" s="34">
        <v>618.9846374</v>
      </c>
      <c r="AQ525" s="34">
        <v>45529.209835456277</v>
      </c>
      <c r="AR525" s="34">
        <v>48848.004626407535</v>
      </c>
      <c r="AS525" s="34">
        <v>52170.270744578142</v>
      </c>
      <c r="AT525" s="34">
        <v>19399.994203535793</v>
      </c>
      <c r="AU525" s="34">
        <v>49151.290448000007</v>
      </c>
      <c r="AV525" s="34">
        <v>23451.072229148154</v>
      </c>
      <c r="AW525" s="34">
        <v>3639.4744796473005</v>
      </c>
      <c r="AX525" s="34">
        <v>41957.40961559378</v>
      </c>
      <c r="AY525" s="34">
        <v>40580.18802977485</v>
      </c>
    </row>
    <row r="526" spans="1:51" x14ac:dyDescent="0.25">
      <c r="A526" s="32">
        <v>44491</v>
      </c>
      <c r="B526" s="33">
        <v>21</v>
      </c>
      <c r="C526" s="34">
        <v>32187.624392721718</v>
      </c>
      <c r="D526" s="34">
        <v>42337.950411343743</v>
      </c>
      <c r="E526" s="34">
        <v>18561.630152171889</v>
      </c>
      <c r="F526" s="34">
        <v>58835.739954584998</v>
      </c>
      <c r="G526" s="34">
        <v>32079.173225693441</v>
      </c>
      <c r="H526" s="34">
        <v>7691.6417868281387</v>
      </c>
      <c r="I526" s="34">
        <v>29001.164419519526</v>
      </c>
      <c r="J526" s="34">
        <v>158.55862426757801</v>
      </c>
      <c r="K526" s="34">
        <v>22792.714739578139</v>
      </c>
      <c r="L526" s="34">
        <v>7911.6011133984666</v>
      </c>
      <c r="M526" s="34">
        <v>33272.982155390055</v>
      </c>
      <c r="N526" s="34">
        <v>16758.358934625001</v>
      </c>
      <c r="O526" s="34">
        <v>45485.161745158228</v>
      </c>
      <c r="P526" s="34">
        <v>7339.0994946689998</v>
      </c>
      <c r="Q526" s="34">
        <v>32.993641999999994</v>
      </c>
      <c r="R526" s="34">
        <v>7037.5368700820372</v>
      </c>
      <c r="S526" s="34">
        <v>53403.44109444716</v>
      </c>
      <c r="T526" s="34">
        <v>18180.302469843784</v>
      </c>
      <c r="U526" s="34">
        <v>9805.8323442343899</v>
      </c>
      <c r="V526" s="34">
        <v>71842.340969937504</v>
      </c>
      <c r="W526" s="34">
        <v>4247.2762042890699</v>
      </c>
      <c r="X526" s="34">
        <v>8896.357803413659</v>
      </c>
      <c r="Y526" s="34">
        <v>25518.88467861338</v>
      </c>
      <c r="Z526" s="34">
        <v>126.74619842529306</v>
      </c>
      <c r="AA526" s="34">
        <v>27443.303785546883</v>
      </c>
      <c r="AB526" s="34">
        <v>17745.405010593771</v>
      </c>
      <c r="AC526" s="34">
        <v>28490.832128481998</v>
      </c>
      <c r="AD526" s="34">
        <v>43392.64073484375</v>
      </c>
      <c r="AE526" s="34">
        <v>10194.976718046877</v>
      </c>
      <c r="AF526" s="34">
        <v>17.629778225806451</v>
      </c>
      <c r="AG526" s="34">
        <v>24778.60853271875</v>
      </c>
      <c r="AH526" s="34">
        <v>51483.845068437506</v>
      </c>
      <c r="AI526" s="34">
        <v>7374.2344760234791</v>
      </c>
      <c r="AJ526" s="34">
        <v>52.601811900468874</v>
      </c>
      <c r="AK526" s="34">
        <v>4158.3075835973668</v>
      </c>
      <c r="AL526" s="34">
        <v>26838.121425415506</v>
      </c>
      <c r="AM526" s="34">
        <v>15795.484594453139</v>
      </c>
      <c r="AN526" s="34">
        <v>12154.212281156249</v>
      </c>
      <c r="AO526" s="34">
        <v>49495.010387390619</v>
      </c>
      <c r="AP526" s="34">
        <v>788.12621100000001</v>
      </c>
      <c r="AQ526" s="34">
        <v>45098.233288198477</v>
      </c>
      <c r="AR526" s="34">
        <v>54061.736944602824</v>
      </c>
      <c r="AS526" s="34">
        <v>60582.838623140633</v>
      </c>
      <c r="AT526" s="34">
        <v>19416.387678817035</v>
      </c>
      <c r="AU526" s="34">
        <v>54332.106780000002</v>
      </c>
      <c r="AV526" s="34">
        <v>28098.856385585666</v>
      </c>
      <c r="AW526" s="34">
        <v>4856.7106629062519</v>
      </c>
      <c r="AX526" s="34">
        <v>49739.238116265653</v>
      </c>
      <c r="AY526" s="34">
        <v>40061.057749118583</v>
      </c>
    </row>
    <row r="527" spans="1:51" x14ac:dyDescent="0.25">
      <c r="A527" s="32">
        <v>44491</v>
      </c>
      <c r="B527" s="33">
        <v>22</v>
      </c>
      <c r="C527" s="34">
        <v>31213.7684462217</v>
      </c>
      <c r="D527" s="34">
        <v>41824.405909718756</v>
      </c>
      <c r="E527" s="34">
        <v>17396.042595031278</v>
      </c>
      <c r="F527" s="34">
        <v>57955.192288388753</v>
      </c>
      <c r="G527" s="34">
        <v>32330.468943828117</v>
      </c>
      <c r="H527" s="34">
        <v>7532.6185744531613</v>
      </c>
      <c r="I527" s="34">
        <v>27575.058379980492</v>
      </c>
      <c r="J527" s="34">
        <v>166.4430847167969</v>
      </c>
      <c r="K527" s="34">
        <v>22839.258376437509</v>
      </c>
      <c r="L527" s="34">
        <v>7793.0876343828386</v>
      </c>
      <c r="M527" s="34">
        <v>33423.488267842462</v>
      </c>
      <c r="N527" s="34">
        <v>16840.51607075</v>
      </c>
      <c r="O527" s="34">
        <v>45058.223740712914</v>
      </c>
      <c r="P527" s="34">
        <v>7598.1714681406356</v>
      </c>
      <c r="Q527" s="34">
        <v>33.139510999999999</v>
      </c>
      <c r="R527" s="34">
        <v>7329.8319432929693</v>
      </c>
      <c r="S527" s="34">
        <v>54358.454021790909</v>
      </c>
      <c r="T527" s="34">
        <v>17610.333772984399</v>
      </c>
      <c r="U527" s="34">
        <v>9822.6265315781311</v>
      </c>
      <c r="V527" s="34">
        <v>72262.994949937507</v>
      </c>
      <c r="W527" s="34">
        <v>4388.2177563984405</v>
      </c>
      <c r="X527" s="34">
        <v>10142.173640109428</v>
      </c>
      <c r="Y527" s="34">
        <v>24642.256170858709</v>
      </c>
      <c r="Z527" s="34">
        <v>83.543288879394368</v>
      </c>
      <c r="AA527" s="34">
        <v>28478.999578968764</v>
      </c>
      <c r="AB527" s="34">
        <v>16478.473216078139</v>
      </c>
      <c r="AC527" s="34">
        <v>28208.703450385838</v>
      </c>
      <c r="AD527" s="34">
        <v>44523.76295109374</v>
      </c>
      <c r="AE527" s="34">
        <v>10537.493437500039</v>
      </c>
      <c r="AF527" s="34">
        <v>17.629778225806451</v>
      </c>
      <c r="AG527" s="34">
        <v>24927.57873221875</v>
      </c>
      <c r="AH527" s="34">
        <v>52614.255975749998</v>
      </c>
      <c r="AI527" s="34">
        <v>7582.1485351562496</v>
      </c>
      <c r="AJ527" s="34">
        <v>58.00432482002094</v>
      </c>
      <c r="AK527" s="34">
        <v>4229.5815530078098</v>
      </c>
      <c r="AL527" s="34">
        <v>27269.312610649882</v>
      </c>
      <c r="AM527" s="34">
        <v>15734.044802609395</v>
      </c>
      <c r="AN527" s="34">
        <v>12117.911643468749</v>
      </c>
      <c r="AO527" s="34">
        <v>49515.836034976564</v>
      </c>
      <c r="AP527" s="34">
        <v>843.01928709999993</v>
      </c>
      <c r="AQ527" s="34">
        <v>43254.393057940651</v>
      </c>
      <c r="AR527" s="34">
        <v>54781.221289649715</v>
      </c>
      <c r="AS527" s="34">
        <v>60920.175369531258</v>
      </c>
      <c r="AT527" s="34">
        <v>18753.45002239514</v>
      </c>
      <c r="AU527" s="34">
        <v>53577.912671000006</v>
      </c>
      <c r="AV527" s="34">
        <v>29414.04775702316</v>
      </c>
      <c r="AW527" s="34">
        <v>4782.8387144668077</v>
      </c>
      <c r="AX527" s="34">
        <v>51361.515088515654</v>
      </c>
      <c r="AY527" s="34">
        <v>37877.091144571707</v>
      </c>
    </row>
    <row r="528" spans="1:51" x14ac:dyDescent="0.25">
      <c r="A528" s="32">
        <v>44491</v>
      </c>
      <c r="B528" s="33">
        <v>23</v>
      </c>
      <c r="C528" s="34">
        <v>28141.710492549828</v>
      </c>
      <c r="D528" s="34">
        <v>39406.474358874999</v>
      </c>
      <c r="E528" s="34">
        <v>16338.440271234398</v>
      </c>
      <c r="F528" s="34">
        <v>52736.399385751254</v>
      </c>
      <c r="G528" s="34">
        <v>30163.520895406247</v>
      </c>
      <c r="H528" s="34">
        <v>7563.3767672187696</v>
      </c>
      <c r="I528" s="34">
        <v>25310.021402488288</v>
      </c>
      <c r="J528" s="34">
        <v>151.022861480713</v>
      </c>
      <c r="K528" s="34">
        <v>21489.572794484389</v>
      </c>
      <c r="L528" s="34">
        <v>7443.3761053437447</v>
      </c>
      <c r="M528" s="34">
        <v>32706.998121355457</v>
      </c>
      <c r="N528" s="34">
        <v>15651.112139375</v>
      </c>
      <c r="O528" s="34">
        <v>41759.293112173851</v>
      </c>
      <c r="P528" s="34">
        <v>7364.1123718789095</v>
      </c>
      <c r="Q528" s="34">
        <v>32.599766000000002</v>
      </c>
      <c r="R528" s="34">
        <v>6975.0094674296943</v>
      </c>
      <c r="S528" s="34">
        <v>51619.079372337786</v>
      </c>
      <c r="T528" s="34">
        <v>16194.962532304695</v>
      </c>
      <c r="U528" s="34">
        <v>9183.534473703141</v>
      </c>
      <c r="V528" s="34">
        <v>67041.262889875012</v>
      </c>
      <c r="W528" s="34">
        <v>4051.9101261328206</v>
      </c>
      <c r="X528" s="34">
        <v>9357.3564605156462</v>
      </c>
      <c r="Y528" s="34">
        <v>23440.436089699244</v>
      </c>
      <c r="Z528" s="34">
        <v>47.568051757812398</v>
      </c>
      <c r="AA528" s="34">
        <v>25792.851483437538</v>
      </c>
      <c r="AB528" s="34">
        <v>15346.360746015644</v>
      </c>
      <c r="AC528" s="34">
        <v>26412.607359891077</v>
      </c>
      <c r="AD528" s="34">
        <v>41738.917838156252</v>
      </c>
      <c r="AE528" s="34">
        <v>10105.593220234387</v>
      </c>
      <c r="AF528" s="34">
        <v>17.629778225806451</v>
      </c>
      <c r="AG528" s="34">
        <v>23342.91267746875</v>
      </c>
      <c r="AH528" s="34">
        <v>49982.730669312507</v>
      </c>
      <c r="AI528" s="34">
        <v>7216.7273925781292</v>
      </c>
      <c r="AJ528" s="34">
        <v>51.579678548922004</v>
      </c>
      <c r="AK528" s="34">
        <v>4009.5910362031404</v>
      </c>
      <c r="AL528" s="34">
        <v>26032.628057853006</v>
      </c>
      <c r="AM528" s="34">
        <v>14550.357966062518</v>
      </c>
      <c r="AN528" s="34">
        <v>11394.420914515629</v>
      </c>
      <c r="AO528" s="34">
        <v>46907.306415070314</v>
      </c>
      <c r="AP528" s="34">
        <v>900.94212340000001</v>
      </c>
      <c r="AQ528" s="34">
        <v>40644.381808182836</v>
      </c>
      <c r="AR528" s="34">
        <v>51930.384958602815</v>
      </c>
      <c r="AS528" s="34">
        <v>57015.733843468755</v>
      </c>
      <c r="AT528" s="34">
        <v>18136.971502848286</v>
      </c>
      <c r="AU528" s="34">
        <v>49781.569039000002</v>
      </c>
      <c r="AV528" s="34">
        <v>26528.22537014816</v>
      </c>
      <c r="AW528" s="34">
        <v>5451.2254641836098</v>
      </c>
      <c r="AX528" s="34">
        <v>48544.635731214883</v>
      </c>
      <c r="AY528" s="34">
        <v>35243.114125759232</v>
      </c>
    </row>
    <row r="529" spans="1:51" x14ac:dyDescent="0.25">
      <c r="A529" s="32">
        <v>44491</v>
      </c>
      <c r="B529" s="33">
        <v>24</v>
      </c>
      <c r="C529" s="34">
        <v>25332.353600096703</v>
      </c>
      <c r="D529" s="34">
        <v>36032.500249343764</v>
      </c>
      <c r="E529" s="34">
        <v>14519.633782531269</v>
      </c>
      <c r="F529" s="34">
        <v>47320.001229157504</v>
      </c>
      <c r="G529" s="34">
        <v>27476.725822812499</v>
      </c>
      <c r="H529" s="34">
        <v>7698.9925811093763</v>
      </c>
      <c r="I529" s="34">
        <v>23072.557472871093</v>
      </c>
      <c r="J529" s="34">
        <v>137.8880233764649</v>
      </c>
      <c r="K529" s="34">
        <v>19581.86975012501</v>
      </c>
      <c r="L529" s="34">
        <v>7503.1431001250203</v>
      </c>
      <c r="M529" s="34">
        <v>31499.780154527019</v>
      </c>
      <c r="N529" s="34">
        <v>14495.607122515641</v>
      </c>
      <c r="O529" s="34">
        <v>38190.282905900414</v>
      </c>
      <c r="P529" s="34">
        <v>6729.0887951328241</v>
      </c>
      <c r="Q529" s="34">
        <v>32.599055</v>
      </c>
      <c r="R529" s="34">
        <v>6389.3127840781235</v>
      </c>
      <c r="S529" s="34">
        <v>46900.742777353415</v>
      </c>
      <c r="T529" s="34">
        <v>14660.885314101582</v>
      </c>
      <c r="U529" s="34">
        <v>8565.1972623125112</v>
      </c>
      <c r="V529" s="34">
        <v>62515.994656812494</v>
      </c>
      <c r="W529" s="34">
        <v>3825.9285311015701</v>
      </c>
      <c r="X529" s="34">
        <v>8643.1061134530828</v>
      </c>
      <c r="Y529" s="34">
        <v>21662.718713353566</v>
      </c>
      <c r="Z529" s="34">
        <v>7.4076333618162735</v>
      </c>
      <c r="AA529" s="34">
        <v>22579.723225156253</v>
      </c>
      <c r="AB529" s="34">
        <v>14198.212507093762</v>
      </c>
      <c r="AC529" s="34">
        <v>24176.24087455171</v>
      </c>
      <c r="AD529" s="34">
        <v>37894.121089656255</v>
      </c>
      <c r="AE529" s="34">
        <v>9327.7879778281313</v>
      </c>
      <c r="AF529" s="34">
        <v>17.629778225806451</v>
      </c>
      <c r="AG529" s="34">
        <v>21084.857745718749</v>
      </c>
      <c r="AH529" s="34">
        <v>42399.661797187502</v>
      </c>
      <c r="AI529" s="34">
        <v>6559.7108642578096</v>
      </c>
      <c r="AJ529" s="34">
        <v>47.164690950748025</v>
      </c>
      <c r="AK529" s="34">
        <v>3629.2322451562504</v>
      </c>
      <c r="AL529" s="34">
        <v>23660.663485446767</v>
      </c>
      <c r="AM529" s="34">
        <v>12928.557305515651</v>
      </c>
      <c r="AN529" s="34">
        <v>10816.21633168751</v>
      </c>
      <c r="AO529" s="34">
        <v>43405.452443671878</v>
      </c>
      <c r="AP529" s="34">
        <v>854.89448539999989</v>
      </c>
      <c r="AQ529" s="34">
        <v>37903.073882745346</v>
      </c>
      <c r="AR529" s="34">
        <v>47773.409316305952</v>
      </c>
      <c r="AS529" s="34">
        <v>51452.813229625026</v>
      </c>
      <c r="AT529" s="34">
        <v>17614.49153766075</v>
      </c>
      <c r="AU529" s="34">
        <v>45476.022054000001</v>
      </c>
      <c r="AV529" s="34">
        <v>18196.132339991924</v>
      </c>
      <c r="AW529" s="34">
        <v>14673.981391085938</v>
      </c>
      <c r="AX529" s="34">
        <v>44350.945936441429</v>
      </c>
      <c r="AY529" s="34">
        <v>32306.197184212331</v>
      </c>
    </row>
    <row r="530" spans="1:51" x14ac:dyDescent="0.25">
      <c r="A530" s="32">
        <v>44492</v>
      </c>
      <c r="B530" s="33">
        <v>1</v>
      </c>
      <c r="C530" s="34">
        <v>22240.18612398734</v>
      </c>
      <c r="D530" s="34">
        <v>32127.149478812506</v>
      </c>
      <c r="E530" s="34">
        <v>12360.541517187534</v>
      </c>
      <c r="F530" s="34">
        <v>42022.390825730632</v>
      </c>
      <c r="G530" s="34">
        <v>23638.062463343729</v>
      </c>
      <c r="H530" s="34">
        <v>7730.9487392343945</v>
      </c>
      <c r="I530" s="34">
        <v>20770.81489785156</v>
      </c>
      <c r="J530" s="34">
        <v>118.362241744995</v>
      </c>
      <c r="K530" s="34">
        <v>17323.867577515652</v>
      </c>
      <c r="L530" s="34">
        <v>7338.3513509609347</v>
      </c>
      <c r="M530" s="34">
        <v>29740.013946211984</v>
      </c>
      <c r="N530" s="34">
        <v>13366.899316781271</v>
      </c>
      <c r="O530" s="34">
        <v>34072.447952134804</v>
      </c>
      <c r="P530" s="34">
        <v>6061.0275837500103</v>
      </c>
      <c r="Q530" s="34">
        <v>31.750537000000001</v>
      </c>
      <c r="R530" s="34">
        <v>5564.7294548515674</v>
      </c>
      <c r="S530" s="34">
        <v>41187.677200931554</v>
      </c>
      <c r="T530" s="34">
        <v>13171.767500601582</v>
      </c>
      <c r="U530" s="34">
        <v>7754.5651763125097</v>
      </c>
      <c r="V530" s="34">
        <v>54853.252947499997</v>
      </c>
      <c r="W530" s="34">
        <v>3328.4440135390701</v>
      </c>
      <c r="X530" s="34">
        <v>6641.4085996093963</v>
      </c>
      <c r="Y530" s="34">
        <v>20030.898092569219</v>
      </c>
      <c r="Z530" s="34">
        <v>46.333524627685591</v>
      </c>
      <c r="AA530" s="34">
        <v>18674.722219023446</v>
      </c>
      <c r="AB530" s="34">
        <v>13046.409080171894</v>
      </c>
      <c r="AC530" s="34">
        <v>21695.557666231765</v>
      </c>
      <c r="AD530" s="34">
        <v>32980.807284843751</v>
      </c>
      <c r="AE530" s="34">
        <v>8206.7922643437669</v>
      </c>
      <c r="AF530" s="34">
        <v>17.629778225806451</v>
      </c>
      <c r="AG530" s="34">
        <v>18027.218772593747</v>
      </c>
      <c r="AH530" s="34">
        <v>36079.254564187504</v>
      </c>
      <c r="AI530" s="34">
        <v>5662.5327636718703</v>
      </c>
      <c r="AJ530" s="34">
        <v>44.913994494533085</v>
      </c>
      <c r="AK530" s="34">
        <v>3524.8609976796902</v>
      </c>
      <c r="AL530" s="34">
        <v>20651.486403774896</v>
      </c>
      <c r="AM530" s="34">
        <v>10501.40851718753</v>
      </c>
      <c r="AN530" s="34">
        <v>9770.7388683437603</v>
      </c>
      <c r="AO530" s="34">
        <v>39376.835956453127</v>
      </c>
      <c r="AP530" s="34">
        <v>771.23245240000006</v>
      </c>
      <c r="AQ530" s="34">
        <v>34984.624412292222</v>
      </c>
      <c r="AR530" s="34">
        <v>42611.146274790342</v>
      </c>
      <c r="AS530" s="34">
        <v>44498.061514515648</v>
      </c>
      <c r="AT530" s="34">
        <v>16348.576089457654</v>
      </c>
      <c r="AU530" s="34">
        <v>40564.158666999996</v>
      </c>
      <c r="AV530" s="34">
        <v>12314.843826241922</v>
      </c>
      <c r="AW530" s="34">
        <v>16107.022221923828</v>
      </c>
      <c r="AX530" s="34">
        <v>38428.922151132829</v>
      </c>
      <c r="AY530" s="34">
        <v>29708.7387068061</v>
      </c>
    </row>
    <row r="531" spans="1:51" x14ac:dyDescent="0.25">
      <c r="A531" s="32">
        <v>44492</v>
      </c>
      <c r="B531" s="33">
        <v>2</v>
      </c>
      <c r="C531" s="34">
        <v>20446.537692549846</v>
      </c>
      <c r="D531" s="34">
        <v>28739.818824875019</v>
      </c>
      <c r="E531" s="34">
        <v>11272.728104585951</v>
      </c>
      <c r="F531" s="34">
        <v>37950.728972852507</v>
      </c>
      <c r="G531" s="34">
        <v>19736.338839718788</v>
      </c>
      <c r="H531" s="34">
        <v>7634.3309435312694</v>
      </c>
      <c r="I531" s="34">
        <v>18776.118275546898</v>
      </c>
      <c r="J531" s="34">
        <v>109.0614261627198</v>
      </c>
      <c r="K531" s="34">
        <v>15158.768913718772</v>
      </c>
      <c r="L531" s="34">
        <v>6140.2634328984514</v>
      </c>
      <c r="M531" s="34">
        <v>28111.65983338419</v>
      </c>
      <c r="N531" s="34">
        <v>12237.026742812501</v>
      </c>
      <c r="O531" s="34">
        <v>30911.966025908256</v>
      </c>
      <c r="P531" s="34">
        <v>5436.5825585117218</v>
      </c>
      <c r="Q531" s="34">
        <v>31.128197</v>
      </c>
      <c r="R531" s="34">
        <v>4815.7885865078133</v>
      </c>
      <c r="S531" s="34">
        <v>35852.307970540933</v>
      </c>
      <c r="T531" s="34">
        <v>12172.059120351569</v>
      </c>
      <c r="U531" s="34">
        <v>7045.7300763047006</v>
      </c>
      <c r="V531" s="34">
        <v>48853.509094078123</v>
      </c>
      <c r="W531" s="34">
        <v>3198.3412659218802</v>
      </c>
      <c r="X531" s="34">
        <v>7040.2474345624978</v>
      </c>
      <c r="Y531" s="34">
        <v>20539.123075549411</v>
      </c>
      <c r="Z531" s="34">
        <v>32.725943145751963</v>
      </c>
      <c r="AA531" s="34">
        <v>16083.754863898439</v>
      </c>
      <c r="AB531" s="34">
        <v>12140.179023554691</v>
      </c>
      <c r="AC531" s="34">
        <v>19875.335234592447</v>
      </c>
      <c r="AD531" s="34">
        <v>28474.158788562505</v>
      </c>
      <c r="AE531" s="34">
        <v>7386.6693731875312</v>
      </c>
      <c r="AF531" s="34">
        <v>17.629778225806451</v>
      </c>
      <c r="AG531" s="34">
        <v>15638.361999343751</v>
      </c>
      <c r="AH531" s="34">
        <v>31129.678601906249</v>
      </c>
      <c r="AI531" s="34">
        <v>4839.4645019531308</v>
      </c>
      <c r="AJ531" s="34">
        <v>48.98420513368194</v>
      </c>
      <c r="AK531" s="34">
        <v>3288.8592523828202</v>
      </c>
      <c r="AL531" s="34">
        <v>17845.243549649887</v>
      </c>
      <c r="AM531" s="34">
        <v>8564.5464386562799</v>
      </c>
      <c r="AN531" s="34">
        <v>9161.2669493593803</v>
      </c>
      <c r="AO531" s="34">
        <v>34929.434669566406</v>
      </c>
      <c r="AP531" s="34">
        <v>763.53501890000007</v>
      </c>
      <c r="AQ531" s="34">
        <v>32373.722557093006</v>
      </c>
      <c r="AR531" s="34">
        <v>37981.958790751269</v>
      </c>
      <c r="AS531" s="34">
        <v>38192.697025687507</v>
      </c>
      <c r="AT531" s="34">
        <v>15741.456338238901</v>
      </c>
      <c r="AU531" s="34">
        <v>36501.49957</v>
      </c>
      <c r="AV531" s="34">
        <v>12600.783133710655</v>
      </c>
      <c r="AW531" s="34">
        <v>11002.78023622852</v>
      </c>
      <c r="AX531" s="34">
        <v>33036.49597752346</v>
      </c>
      <c r="AY531" s="34">
        <v>27709.567397649858</v>
      </c>
    </row>
    <row r="532" spans="1:51" x14ac:dyDescent="0.25">
      <c r="A532" s="32">
        <v>44492</v>
      </c>
      <c r="B532" s="33">
        <v>3</v>
      </c>
      <c r="C532" s="34">
        <v>19350.619272377968</v>
      </c>
      <c r="D532" s="34">
        <v>26144.075182781264</v>
      </c>
      <c r="E532" s="34">
        <v>11304.480411648439</v>
      </c>
      <c r="F532" s="34">
        <v>35019.877242203758</v>
      </c>
      <c r="G532" s="34">
        <v>17089.609765359357</v>
      </c>
      <c r="H532" s="34">
        <v>7183.6411015312806</v>
      </c>
      <c r="I532" s="34">
        <v>17396.503213308617</v>
      </c>
      <c r="J532" s="34">
        <v>101.5570602416993</v>
      </c>
      <c r="K532" s="34">
        <v>13738.71148232813</v>
      </c>
      <c r="L532" s="34">
        <v>6080.2006682578176</v>
      </c>
      <c r="M532" s="34">
        <v>27368.57560432715</v>
      </c>
      <c r="N532" s="34">
        <v>11362.565256171891</v>
      </c>
      <c r="O532" s="34">
        <v>28604.502478455121</v>
      </c>
      <c r="P532" s="34">
        <v>5131.3268876367192</v>
      </c>
      <c r="Q532" s="34">
        <v>30.988523000000001</v>
      </c>
      <c r="R532" s="34">
        <v>4241.8492436933593</v>
      </c>
      <c r="S532" s="34">
        <v>31721.22394048623</v>
      </c>
      <c r="T532" s="34">
        <v>11285.37585496877</v>
      </c>
      <c r="U532" s="34">
        <v>6608.06277696094</v>
      </c>
      <c r="V532" s="34">
        <v>44258.436878671899</v>
      </c>
      <c r="W532" s="34">
        <v>3059.8061119922004</v>
      </c>
      <c r="X532" s="34">
        <v>6276.9160418594256</v>
      </c>
      <c r="Y532" s="34">
        <v>19691.788519744154</v>
      </c>
      <c r="Z532" s="34">
        <v>27.879133758544832</v>
      </c>
      <c r="AA532" s="34">
        <v>13671.175119773456</v>
      </c>
      <c r="AB532" s="34">
        <v>11577.936141609393</v>
      </c>
      <c r="AC532" s="34">
        <v>18883.698336432444</v>
      </c>
      <c r="AD532" s="34">
        <v>25656.031474625001</v>
      </c>
      <c r="AE532" s="34">
        <v>6585.2549032265779</v>
      </c>
      <c r="AF532" s="34">
        <v>17.629778225806451</v>
      </c>
      <c r="AG532" s="34">
        <v>13712.192845375001</v>
      </c>
      <c r="AH532" s="34">
        <v>28428.046630624995</v>
      </c>
      <c r="AI532" s="34">
        <v>4287.8085205078105</v>
      </c>
      <c r="AJ532" s="34">
        <v>51.778489032186485</v>
      </c>
      <c r="AK532" s="34">
        <v>3216.62211936328</v>
      </c>
      <c r="AL532" s="34">
        <v>15465.893657462377</v>
      </c>
      <c r="AM532" s="34">
        <v>7642.1526285234631</v>
      </c>
      <c r="AN532" s="34">
        <v>8628.5667407031306</v>
      </c>
      <c r="AO532" s="34">
        <v>31591.872676589846</v>
      </c>
      <c r="AP532" s="34">
        <v>722.30993650000005</v>
      </c>
      <c r="AQ532" s="34">
        <v>30498.384535495345</v>
      </c>
      <c r="AR532" s="34">
        <v>34349.819756766905</v>
      </c>
      <c r="AS532" s="34">
        <v>33603.804882039083</v>
      </c>
      <c r="AT532" s="34">
        <v>15429.75267445763</v>
      </c>
      <c r="AU532" s="34">
        <v>33644.024792999997</v>
      </c>
      <c r="AV532" s="34">
        <v>11736.169607241918</v>
      </c>
      <c r="AW532" s="34">
        <v>7928.8128516357483</v>
      </c>
      <c r="AX532" s="34">
        <v>28648.515371398444</v>
      </c>
      <c r="AY532" s="34">
        <v>26375.079612040463</v>
      </c>
    </row>
    <row r="533" spans="1:51" x14ac:dyDescent="0.25">
      <c r="A533" s="32">
        <v>44492</v>
      </c>
      <c r="B533" s="33">
        <v>4</v>
      </c>
      <c r="C533" s="34">
        <v>18591.268120065455</v>
      </c>
      <c r="D533" s="34">
        <v>24562.933962937492</v>
      </c>
      <c r="E533" s="34">
        <v>10617.10549171094</v>
      </c>
      <c r="F533" s="34">
        <v>33306.458540215026</v>
      </c>
      <c r="G533" s="34">
        <v>15537.566154250049</v>
      </c>
      <c r="H533" s="34">
        <v>6492.8209709218954</v>
      </c>
      <c r="I533" s="34">
        <v>16731.815905691423</v>
      </c>
      <c r="J533" s="34">
        <v>98.81112289428701</v>
      </c>
      <c r="K533" s="34">
        <v>12827.538297281269</v>
      </c>
      <c r="L533" s="34">
        <v>6103.5799746250159</v>
      </c>
      <c r="M533" s="34">
        <v>27161.185441400903</v>
      </c>
      <c r="N533" s="34">
        <v>10755.520156203131</v>
      </c>
      <c r="O533" s="34">
        <v>27362.273484603549</v>
      </c>
      <c r="P533" s="34">
        <v>4759.8399257929723</v>
      </c>
      <c r="Q533" s="34">
        <v>30.888638000000004</v>
      </c>
      <c r="R533" s="34">
        <v>3907.4172365468748</v>
      </c>
      <c r="S533" s="34">
        <v>29100.396551861253</v>
      </c>
      <c r="T533" s="34">
        <v>10943.568790195332</v>
      </c>
      <c r="U533" s="34">
        <v>6424.6528853828195</v>
      </c>
      <c r="V533" s="34">
        <v>41786.700521921885</v>
      </c>
      <c r="W533" s="34">
        <v>2940.7674884999997</v>
      </c>
      <c r="X533" s="34">
        <v>5464.8738134687665</v>
      </c>
      <c r="Y533" s="34">
        <v>19153.085134193545</v>
      </c>
      <c r="Z533" s="34">
        <v>32.757133026123135</v>
      </c>
      <c r="AA533" s="34">
        <v>11223.514488640654</v>
      </c>
      <c r="AB533" s="34">
        <v>11308.33950354688</v>
      </c>
      <c r="AC533" s="34">
        <v>17296.267985818638</v>
      </c>
      <c r="AD533" s="34">
        <v>23472.948515046872</v>
      </c>
      <c r="AE533" s="34">
        <v>6966.055469570324</v>
      </c>
      <c r="AF533" s="34">
        <v>17.629778225806451</v>
      </c>
      <c r="AG533" s="34">
        <v>12540.94179796875</v>
      </c>
      <c r="AH533" s="34">
        <v>25945.529184531253</v>
      </c>
      <c r="AI533" s="34">
        <v>3887.4503295898498</v>
      </c>
      <c r="AJ533" s="34">
        <v>44.636493566462661</v>
      </c>
      <c r="AK533" s="34">
        <v>3108.663623359374</v>
      </c>
      <c r="AL533" s="34">
        <v>13983.159550649887</v>
      </c>
      <c r="AM533" s="34">
        <v>6566.3063699687918</v>
      </c>
      <c r="AN533" s="34">
        <v>7891.1003117656301</v>
      </c>
      <c r="AO533" s="34">
        <v>29200.449916722668</v>
      </c>
      <c r="AP533" s="34">
        <v>700.26037589999999</v>
      </c>
      <c r="AQ533" s="34">
        <v>29562.495226534425</v>
      </c>
      <c r="AR533" s="34">
        <v>32331.649213770816</v>
      </c>
      <c r="AS533" s="34">
        <v>30703.50472789846</v>
      </c>
      <c r="AT533" s="34">
        <v>15076.745192082662</v>
      </c>
      <c r="AU533" s="34">
        <v>31732.647869999997</v>
      </c>
      <c r="AV533" s="34">
        <v>10153.716477616908</v>
      </c>
      <c r="AW533" s="34">
        <v>7160.6150498671977</v>
      </c>
      <c r="AX533" s="34">
        <v>26123.067386345701</v>
      </c>
      <c r="AY533" s="34">
        <v>25480.434890259236</v>
      </c>
    </row>
    <row r="534" spans="1:51" x14ac:dyDescent="0.25">
      <c r="A534" s="32">
        <v>44492</v>
      </c>
      <c r="B534" s="33">
        <v>5</v>
      </c>
      <c r="C534" s="34">
        <v>18182.949345737339</v>
      </c>
      <c r="D534" s="34">
        <v>23161.650047124989</v>
      </c>
      <c r="E534" s="34">
        <v>9762.4844944375091</v>
      </c>
      <c r="F534" s="34">
        <v>32271.777656059403</v>
      </c>
      <c r="G534" s="34">
        <v>17356.184943843749</v>
      </c>
      <c r="H534" s="34">
        <v>6569.3513010312699</v>
      </c>
      <c r="I534" s="34">
        <v>16385.427660308607</v>
      </c>
      <c r="J534" s="34">
        <v>96.369649887085004</v>
      </c>
      <c r="K534" s="34">
        <v>12215.6515002344</v>
      </c>
      <c r="L534" s="34">
        <v>5830.1338249296959</v>
      </c>
      <c r="M534" s="34">
        <v>23912.296343776099</v>
      </c>
      <c r="N534" s="34">
        <v>10370.732175078139</v>
      </c>
      <c r="O534" s="34">
        <v>26566.991528994164</v>
      </c>
      <c r="P534" s="34">
        <v>4658.9530024414025</v>
      </c>
      <c r="Q534" s="34">
        <v>30.479592</v>
      </c>
      <c r="R534" s="34">
        <v>3730.2423280058611</v>
      </c>
      <c r="S534" s="34">
        <v>27943.068804384671</v>
      </c>
      <c r="T534" s="34">
        <v>10675.411015078142</v>
      </c>
      <c r="U534" s="34">
        <v>6294.5983748906301</v>
      </c>
      <c r="V534" s="34">
        <v>40590.775710562535</v>
      </c>
      <c r="W534" s="34">
        <v>2824.42577026564</v>
      </c>
      <c r="X534" s="34">
        <v>5781.4480655781408</v>
      </c>
      <c r="Y534" s="34">
        <v>18478.182049962274</v>
      </c>
      <c r="Z534" s="34">
        <v>78.385963134765603</v>
      </c>
      <c r="AA534" s="34">
        <v>10502.814268531261</v>
      </c>
      <c r="AB534" s="34">
        <v>11137.166189093774</v>
      </c>
      <c r="AC534" s="34">
        <v>16562.368465595468</v>
      </c>
      <c r="AD534" s="34">
        <v>22560.938630078126</v>
      </c>
      <c r="AE534" s="34">
        <v>7027.6690849218894</v>
      </c>
      <c r="AF534" s="34">
        <v>17.629778225806451</v>
      </c>
      <c r="AG534" s="34">
        <v>12000.451974250002</v>
      </c>
      <c r="AH534" s="34">
        <v>24314.375301406253</v>
      </c>
      <c r="AI534" s="34">
        <v>3701.0113769531299</v>
      </c>
      <c r="AJ534" s="34">
        <v>43.431676834064547</v>
      </c>
      <c r="AK534" s="34">
        <v>3003.5357305468751</v>
      </c>
      <c r="AL534" s="34">
        <v>12973.614519142056</v>
      </c>
      <c r="AM534" s="34">
        <v>6090.6312475469122</v>
      </c>
      <c r="AN534" s="34">
        <v>7478.9936898125097</v>
      </c>
      <c r="AO534" s="34">
        <v>27789.870785800795</v>
      </c>
      <c r="AP534" s="34">
        <v>695.23362729999997</v>
      </c>
      <c r="AQ534" s="34">
        <v>28799.065334967989</v>
      </c>
      <c r="AR534" s="34">
        <v>31122.723068071577</v>
      </c>
      <c r="AS534" s="34">
        <v>29067.410899484399</v>
      </c>
      <c r="AT534" s="34">
        <v>14710.884940957658</v>
      </c>
      <c r="AU534" s="34">
        <v>30625.589668000004</v>
      </c>
      <c r="AV534" s="34">
        <v>10858.903116929418</v>
      </c>
      <c r="AW534" s="34">
        <v>4865.3021408525465</v>
      </c>
      <c r="AX534" s="34">
        <v>24661.72261857619</v>
      </c>
      <c r="AY534" s="34">
        <v>24916.720612337358</v>
      </c>
    </row>
    <row r="535" spans="1:51" x14ac:dyDescent="0.25">
      <c r="A535" s="32">
        <v>44492</v>
      </c>
      <c r="B535" s="33">
        <v>6</v>
      </c>
      <c r="C535" s="34">
        <v>17589.236950331106</v>
      </c>
      <c r="D535" s="34">
        <v>24049.790472249992</v>
      </c>
      <c r="E535" s="34">
        <v>9430.2880965859495</v>
      </c>
      <c r="F535" s="34">
        <v>33328.03738891254</v>
      </c>
      <c r="G535" s="34">
        <v>17937.694209546869</v>
      </c>
      <c r="H535" s="34">
        <v>6060.1174025078162</v>
      </c>
      <c r="I535" s="34">
        <v>16275.318878726561</v>
      </c>
      <c r="J535" s="34">
        <v>85.351493835449304</v>
      </c>
      <c r="K535" s="34">
        <v>12408.57391017969</v>
      </c>
      <c r="L535" s="34">
        <v>6675.9657516249899</v>
      </c>
      <c r="M535" s="34">
        <v>23447.774917783809</v>
      </c>
      <c r="N535" s="34">
        <v>10425.50836087501</v>
      </c>
      <c r="O535" s="34">
        <v>26468.013555962945</v>
      </c>
      <c r="P535" s="34">
        <v>4755.0461506835991</v>
      </c>
      <c r="Q535" s="34">
        <v>30.755103999999999</v>
      </c>
      <c r="R535" s="34">
        <v>3643.2407142617194</v>
      </c>
      <c r="S535" s="34">
        <v>27383.292371650299</v>
      </c>
      <c r="T535" s="34">
        <v>10464.332217296889</v>
      </c>
      <c r="U535" s="34">
        <v>6282.6593892343799</v>
      </c>
      <c r="V535" s="34">
        <v>38930.302950531259</v>
      </c>
      <c r="W535" s="34">
        <v>2733.4901326874997</v>
      </c>
      <c r="X535" s="34">
        <v>4733.7068113750538</v>
      </c>
      <c r="Y535" s="34">
        <v>19193.194299828912</v>
      </c>
      <c r="Z535" s="34">
        <v>138.62449142456052</v>
      </c>
      <c r="AA535" s="34">
        <v>10183.416793976598</v>
      </c>
      <c r="AB535" s="34">
        <v>11179.785828671882</v>
      </c>
      <c r="AC535" s="34">
        <v>16506.769158675303</v>
      </c>
      <c r="AD535" s="34">
        <v>22150.142457531249</v>
      </c>
      <c r="AE535" s="34">
        <v>6707.0639540234579</v>
      </c>
      <c r="AF535" s="34">
        <v>17.629778225806451</v>
      </c>
      <c r="AG535" s="34">
        <v>11824.06937171875</v>
      </c>
      <c r="AH535" s="34">
        <v>24156.655024406253</v>
      </c>
      <c r="AI535" s="34">
        <v>3604.6741821289079</v>
      </c>
      <c r="AJ535" s="34">
        <v>38.212961592425415</v>
      </c>
      <c r="AK535" s="34">
        <v>2833.2778015195317</v>
      </c>
      <c r="AL535" s="34">
        <v>12734.663797657709</v>
      </c>
      <c r="AM535" s="34">
        <v>5060.6102228906511</v>
      </c>
      <c r="AN535" s="34">
        <v>7603.3885257187594</v>
      </c>
      <c r="AO535" s="34">
        <v>27060.092174943369</v>
      </c>
      <c r="AP535" s="34">
        <v>679.1266478</v>
      </c>
      <c r="AQ535" s="34">
        <v>28295.701779651601</v>
      </c>
      <c r="AR535" s="34">
        <v>30572.567469102843</v>
      </c>
      <c r="AS535" s="34">
        <v>28614.794124929696</v>
      </c>
      <c r="AT535" s="34">
        <v>15241.525582395172</v>
      </c>
      <c r="AU535" s="34">
        <v>30561.757482000001</v>
      </c>
      <c r="AV535" s="34">
        <v>13747.683561054419</v>
      </c>
      <c r="AW535" s="34">
        <v>2677.9951775976542</v>
      </c>
      <c r="AX535" s="34">
        <v>24147.505146251977</v>
      </c>
      <c r="AY535" s="34">
        <v>25076.142371931084</v>
      </c>
    </row>
    <row r="536" spans="1:51" x14ac:dyDescent="0.25">
      <c r="A536" s="32">
        <v>44492</v>
      </c>
      <c r="B536" s="33">
        <v>7</v>
      </c>
      <c r="C536" s="34">
        <v>17616.196248815486</v>
      </c>
      <c r="D536" s="34">
        <v>24481.156134375</v>
      </c>
      <c r="E536" s="34">
        <v>9408.1719181250228</v>
      </c>
      <c r="F536" s="34">
        <v>35695.850985580648</v>
      </c>
      <c r="G536" s="34">
        <v>17320.521789437116</v>
      </c>
      <c r="H536" s="34">
        <v>5153.8335626250055</v>
      </c>
      <c r="I536" s="34">
        <v>16873.576967894547</v>
      </c>
      <c r="J536" s="34">
        <v>98.840980529785199</v>
      </c>
      <c r="K536" s="34">
        <v>12625.401622562509</v>
      </c>
      <c r="L536" s="34">
        <v>6546.9280466718756</v>
      </c>
      <c r="M536" s="34">
        <v>22069.602912563787</v>
      </c>
      <c r="N536" s="34">
        <v>10528.86257551563</v>
      </c>
      <c r="O536" s="34">
        <v>27126.796272916061</v>
      </c>
      <c r="P536" s="34">
        <v>4867.4406378904441</v>
      </c>
      <c r="Q536" s="34">
        <v>31.195265000000003</v>
      </c>
      <c r="R536" s="34">
        <v>3619.6799702773446</v>
      </c>
      <c r="S536" s="34">
        <v>27442.225176470602</v>
      </c>
      <c r="T536" s="34">
        <v>10219.399724296898</v>
      </c>
      <c r="U536" s="34">
        <v>6104.1071201718805</v>
      </c>
      <c r="V536" s="34">
        <v>37785.770377093766</v>
      </c>
      <c r="W536" s="34">
        <v>2703.4854396640699</v>
      </c>
      <c r="X536" s="34">
        <v>4479.5898698750061</v>
      </c>
      <c r="Y536" s="34">
        <v>19809.995839577688</v>
      </c>
      <c r="Z536" s="34">
        <v>149.58450286865232</v>
      </c>
      <c r="AA536" s="34">
        <v>10783.143891593738</v>
      </c>
      <c r="AB536" s="34">
        <v>11228.81822571876</v>
      </c>
      <c r="AC536" s="34">
        <v>17138.915327506802</v>
      </c>
      <c r="AD536" s="34">
        <v>21982.116702984375</v>
      </c>
      <c r="AE536" s="34">
        <v>5932.0436385859484</v>
      </c>
      <c r="AF536" s="34">
        <v>17.629778225806451</v>
      </c>
      <c r="AG536" s="34">
        <v>12059.763598218748</v>
      </c>
      <c r="AH536" s="34">
        <v>24047.99943434375</v>
      </c>
      <c r="AI536" s="34">
        <v>3535.4825806030226</v>
      </c>
      <c r="AJ536" s="34">
        <v>25.844564383384466</v>
      </c>
      <c r="AK536" s="34">
        <v>2869.2736075552648</v>
      </c>
      <c r="AL536" s="34">
        <v>12854.398369274886</v>
      </c>
      <c r="AM536" s="34">
        <v>5822.1351010937769</v>
      </c>
      <c r="AN536" s="34">
        <v>8270.8185568281297</v>
      </c>
      <c r="AO536" s="34">
        <v>26847.714490343766</v>
      </c>
      <c r="AP536" s="34">
        <v>665.07069190000004</v>
      </c>
      <c r="AQ536" s="34">
        <v>28591.44841690551</v>
      </c>
      <c r="AR536" s="34">
        <v>30284.601857809874</v>
      </c>
      <c r="AS536" s="34">
        <v>29215.511893984389</v>
      </c>
      <c r="AT536" s="34">
        <v>14539.868205004524</v>
      </c>
      <c r="AU536" s="34">
        <v>30025.172573000003</v>
      </c>
      <c r="AV536" s="34">
        <v>13698.149735320052</v>
      </c>
      <c r="AW536" s="34">
        <v>2048.9490052373149</v>
      </c>
      <c r="AX536" s="34">
        <v>24061.733384128918</v>
      </c>
      <c r="AY536" s="34">
        <v>25109.982605290461</v>
      </c>
    </row>
    <row r="537" spans="1:51" x14ac:dyDescent="0.25">
      <c r="A537" s="32">
        <v>44492</v>
      </c>
      <c r="B537" s="33">
        <v>8</v>
      </c>
      <c r="C537" s="34">
        <v>18015.103012471722</v>
      </c>
      <c r="D537" s="34">
        <v>22904.86591046875</v>
      </c>
      <c r="E537" s="34">
        <v>9674.9422707656322</v>
      </c>
      <c r="F537" s="34">
        <v>37473.925321593146</v>
      </c>
      <c r="G537" s="34">
        <v>16622.072459526811</v>
      </c>
      <c r="H537" s="34">
        <v>5124.3116497187575</v>
      </c>
      <c r="I537" s="34">
        <v>18029.829421914059</v>
      </c>
      <c r="J537" s="34">
        <v>109.98040199279791</v>
      </c>
      <c r="K537" s="34">
        <v>13245.78792546876</v>
      </c>
      <c r="L537" s="34">
        <v>6468.7936761094033</v>
      </c>
      <c r="M537" s="34">
        <v>21374.466369619648</v>
      </c>
      <c r="N537" s="34">
        <v>10062.52952576564</v>
      </c>
      <c r="O537" s="34">
        <v>28589.968370876995</v>
      </c>
      <c r="P537" s="34">
        <v>4813.444660572115</v>
      </c>
      <c r="Q537" s="34">
        <v>31.361559</v>
      </c>
      <c r="R537" s="34">
        <v>3516.8836679746109</v>
      </c>
      <c r="S537" s="34">
        <v>27368.554872033117</v>
      </c>
      <c r="T537" s="34">
        <v>9348.5602125312726</v>
      </c>
      <c r="U537" s="34">
        <v>5526.8287654375108</v>
      </c>
      <c r="V537" s="34">
        <v>36935.584360390632</v>
      </c>
      <c r="W537" s="34">
        <v>2890.4099417812495</v>
      </c>
      <c r="X537" s="34">
        <v>3167.4306675942612</v>
      </c>
      <c r="Y537" s="34">
        <v>19854.272048496088</v>
      </c>
      <c r="Z537" s="34">
        <v>-14.101174774169806</v>
      </c>
      <c r="AA537" s="34">
        <v>10679.643941312506</v>
      </c>
      <c r="AB537" s="34">
        <v>11877.707911796871</v>
      </c>
      <c r="AC537" s="34">
        <v>16813.624323450502</v>
      </c>
      <c r="AD537" s="34">
        <v>21740.138064156257</v>
      </c>
      <c r="AE537" s="34">
        <v>4946.5748222968687</v>
      </c>
      <c r="AF537" s="34">
        <v>17.629778225806451</v>
      </c>
      <c r="AG537" s="34">
        <v>12683.388152937501</v>
      </c>
      <c r="AH537" s="34">
        <v>21889.182925906251</v>
      </c>
      <c r="AI537" s="34">
        <v>3318.6036102800849</v>
      </c>
      <c r="AJ537" s="34">
        <v>14.914592091061479</v>
      </c>
      <c r="AK537" s="34">
        <v>3379.3779088022479</v>
      </c>
      <c r="AL537" s="34">
        <v>12808.007452282676</v>
      </c>
      <c r="AM537" s="34">
        <v>4620.4432833906367</v>
      </c>
      <c r="AN537" s="34">
        <v>7859.0260628593896</v>
      </c>
      <c r="AO537" s="34">
        <v>26642.851376330094</v>
      </c>
      <c r="AP537" s="34">
        <v>767.75537559999998</v>
      </c>
      <c r="AQ537" s="34">
        <v>29946.191116589085</v>
      </c>
      <c r="AR537" s="34">
        <v>30532.394569790347</v>
      </c>
      <c r="AS537" s="34">
        <v>29572.503282976581</v>
      </c>
      <c r="AT537" s="34">
        <v>13925.390700942042</v>
      </c>
      <c r="AU537" s="34">
        <v>31324.847341000001</v>
      </c>
      <c r="AV537" s="34">
        <v>12207.998209163812</v>
      </c>
      <c r="AW537" s="34">
        <v>1429.7537160517579</v>
      </c>
      <c r="AX537" s="34">
        <v>23426.949695164079</v>
      </c>
      <c r="AY537" s="34">
        <v>25815.311482884223</v>
      </c>
    </row>
    <row r="538" spans="1:51" x14ac:dyDescent="0.25">
      <c r="A538" s="32">
        <v>44492</v>
      </c>
      <c r="B538" s="33">
        <v>9</v>
      </c>
      <c r="C538" s="34">
        <v>20992.585759549875</v>
      </c>
      <c r="D538" s="34">
        <v>26871.961504718751</v>
      </c>
      <c r="E538" s="34">
        <v>11768.721644468751</v>
      </c>
      <c r="F538" s="34">
        <v>43402.12789297563</v>
      </c>
      <c r="G538" s="34">
        <v>21160.875945360771</v>
      </c>
      <c r="H538" s="34">
        <v>6538.7797305625318</v>
      </c>
      <c r="I538" s="34">
        <v>21379.431831523463</v>
      </c>
      <c r="J538" s="34">
        <v>114.65305328369141</v>
      </c>
      <c r="K538" s="34">
        <v>15597.358098765631</v>
      </c>
      <c r="L538" s="34">
        <v>6052.6626904453087</v>
      </c>
      <c r="M538" s="34">
        <v>23693.273873356116</v>
      </c>
      <c r="N538" s="34">
        <v>10928.16212309376</v>
      </c>
      <c r="O538" s="34">
        <v>33409.443240470733</v>
      </c>
      <c r="P538" s="34">
        <v>4152.4012813866384</v>
      </c>
      <c r="Q538" s="34">
        <v>31.720026000000001</v>
      </c>
      <c r="R538" s="34">
        <v>4041.2825318281257</v>
      </c>
      <c r="S538" s="34">
        <v>31362.643868400304</v>
      </c>
      <c r="T538" s="34">
        <v>10448.082467796892</v>
      </c>
      <c r="U538" s="34">
        <v>6227.2326444453201</v>
      </c>
      <c r="V538" s="34">
        <v>42384.58075329689</v>
      </c>
      <c r="W538" s="34">
        <v>3237.1386185703095</v>
      </c>
      <c r="X538" s="34">
        <v>5611.6972387944115</v>
      </c>
      <c r="Y538" s="34">
        <v>21368.654416922702</v>
      </c>
      <c r="Z538" s="34">
        <v>-191.44505126953135</v>
      </c>
      <c r="AA538" s="34">
        <v>13615.635520734386</v>
      </c>
      <c r="AB538" s="34">
        <v>13644.151889390634</v>
      </c>
      <c r="AC538" s="34">
        <v>19733.758451381302</v>
      </c>
      <c r="AD538" s="34">
        <v>25176.497245000006</v>
      </c>
      <c r="AE538" s="34">
        <v>5925.5710684375099</v>
      </c>
      <c r="AF538" s="34">
        <v>17.629778225806451</v>
      </c>
      <c r="AG538" s="34">
        <v>15028.35112659375</v>
      </c>
      <c r="AH538" s="34">
        <v>25349.976332750004</v>
      </c>
      <c r="AI538" s="34">
        <v>3938.3002400058926</v>
      </c>
      <c r="AJ538" s="34">
        <v>43.507203097032686</v>
      </c>
      <c r="AK538" s="34">
        <v>5572.6610729879376</v>
      </c>
      <c r="AL538" s="34">
        <v>14164.822618649876</v>
      </c>
      <c r="AM538" s="34">
        <v>5534.4491036406343</v>
      </c>
      <c r="AN538" s="34">
        <v>8287.6239782187604</v>
      </c>
      <c r="AO538" s="34">
        <v>30150.325784257813</v>
      </c>
      <c r="AP538" s="34">
        <v>1443.3819779999999</v>
      </c>
      <c r="AQ538" s="34">
        <v>34359.726491557856</v>
      </c>
      <c r="AR538" s="34">
        <v>35445.985793009088</v>
      </c>
      <c r="AS538" s="34">
        <v>34321.885018960973</v>
      </c>
      <c r="AT538" s="34">
        <v>15521.480831051385</v>
      </c>
      <c r="AU538" s="34">
        <v>37483.512888999998</v>
      </c>
      <c r="AV538" s="34">
        <v>14451.761052804424</v>
      </c>
      <c r="AW538" s="34">
        <v>425.45051612011787</v>
      </c>
      <c r="AX538" s="34">
        <v>27216.651431603525</v>
      </c>
      <c r="AY538" s="34">
        <v>29741.163971227976</v>
      </c>
    </row>
    <row r="539" spans="1:51" x14ac:dyDescent="0.25">
      <c r="A539" s="32">
        <v>44492</v>
      </c>
      <c r="B539" s="33">
        <v>10</v>
      </c>
      <c r="C539" s="34">
        <v>23977.983077867157</v>
      </c>
      <c r="D539" s="34">
        <v>31627.474423718741</v>
      </c>
      <c r="E539" s="34">
        <v>12678.720795476578</v>
      </c>
      <c r="F539" s="34">
        <v>50317.874651557504</v>
      </c>
      <c r="G539" s="34">
        <v>25290.100069781722</v>
      </c>
      <c r="H539" s="34">
        <v>7312.9645013281279</v>
      </c>
      <c r="I539" s="34">
        <v>25688.060951828134</v>
      </c>
      <c r="J539" s="34">
        <v>130.72209930419911</v>
      </c>
      <c r="K539" s="34">
        <v>17648.717004953152</v>
      </c>
      <c r="L539" s="34">
        <v>7226.6480577578232</v>
      </c>
      <c r="M539" s="34">
        <v>25907.657194815514</v>
      </c>
      <c r="N539" s="34">
        <v>12921.34329843751</v>
      </c>
      <c r="O539" s="34">
        <v>39085.405211876976</v>
      </c>
      <c r="P539" s="34">
        <v>3216.8773995544652</v>
      </c>
      <c r="Q539" s="34">
        <v>31.718765000000001</v>
      </c>
      <c r="R539" s="34">
        <v>4625.0172218242187</v>
      </c>
      <c r="S539" s="34">
        <v>36481.960418290924</v>
      </c>
      <c r="T539" s="34">
        <v>12455.665321031252</v>
      </c>
      <c r="U539" s="34">
        <v>6837.0458141640693</v>
      </c>
      <c r="V539" s="34">
        <v>48108.03413959375</v>
      </c>
      <c r="W539" s="34">
        <v>3787.5389650937504</v>
      </c>
      <c r="X539" s="34">
        <v>7245.9496194528874</v>
      </c>
      <c r="Y539" s="34">
        <v>22580.493208811473</v>
      </c>
      <c r="Z539" s="34">
        <v>-142.30279312133783</v>
      </c>
      <c r="AA539" s="34">
        <v>17197.447573187525</v>
      </c>
      <c r="AB539" s="34">
        <v>15713.466282609392</v>
      </c>
      <c r="AC539" s="34">
        <v>21358.808288823831</v>
      </c>
      <c r="AD539" s="34">
        <v>29033.99416934375</v>
      </c>
      <c r="AE539" s="34">
        <v>6923.2736698492836</v>
      </c>
      <c r="AF539" s="34">
        <v>17.629778225806451</v>
      </c>
      <c r="AG539" s="34">
        <v>17589.421215750001</v>
      </c>
      <c r="AH539" s="34">
        <v>30504.440831968746</v>
      </c>
      <c r="AI539" s="34">
        <v>4638.8501344248743</v>
      </c>
      <c r="AJ539" s="34">
        <v>67.373635401447018</v>
      </c>
      <c r="AK539" s="34">
        <v>6733.2153383126406</v>
      </c>
      <c r="AL539" s="34">
        <v>16295.044640181137</v>
      </c>
      <c r="AM539" s="34">
        <v>6434.5425572578242</v>
      </c>
      <c r="AN539" s="34">
        <v>9387.7447732031396</v>
      </c>
      <c r="AO539" s="34">
        <v>34680.022391902341</v>
      </c>
      <c r="AP539" s="34">
        <v>2035.3496931000004</v>
      </c>
      <c r="AQ539" s="34">
        <v>39654.877999393779</v>
      </c>
      <c r="AR539" s="34">
        <v>41248.480206243461</v>
      </c>
      <c r="AS539" s="34">
        <v>40023.517540343775</v>
      </c>
      <c r="AT539" s="34">
        <v>16486.09480884828</v>
      </c>
      <c r="AU539" s="34">
        <v>43631.134170999998</v>
      </c>
      <c r="AV539" s="34">
        <v>17812.802932023169</v>
      </c>
      <c r="AW539" s="34">
        <v>460.79215339599267</v>
      </c>
      <c r="AX539" s="34">
        <v>31396.933187835944</v>
      </c>
      <c r="AY539" s="34">
        <v>33891.604654712348</v>
      </c>
    </row>
    <row r="540" spans="1:51" x14ac:dyDescent="0.25">
      <c r="A540" s="32">
        <v>44492</v>
      </c>
      <c r="B540" s="33">
        <v>11</v>
      </c>
      <c r="C540" s="34">
        <v>26106.6835136769</v>
      </c>
      <c r="D540" s="34">
        <v>33378.443876406251</v>
      </c>
      <c r="E540" s="34">
        <v>13465.920931390647</v>
      </c>
      <c r="F540" s="34">
        <v>55006.216153119996</v>
      </c>
      <c r="G540" s="34">
        <v>26704.597716459262</v>
      </c>
      <c r="H540" s="34">
        <v>7444.814281703153</v>
      </c>
      <c r="I540" s="34">
        <v>28906.852652710935</v>
      </c>
      <c r="J540" s="34">
        <v>132.80689239501959</v>
      </c>
      <c r="K540" s="34">
        <v>19130.482310281273</v>
      </c>
      <c r="L540" s="34">
        <v>7808.6452643515622</v>
      </c>
      <c r="M540" s="34">
        <v>27196.996141290285</v>
      </c>
      <c r="N540" s="34">
        <v>14664.592929453131</v>
      </c>
      <c r="O540" s="34">
        <v>43443.725577423866</v>
      </c>
      <c r="P540" s="34">
        <v>3333.6791207337183</v>
      </c>
      <c r="Q540" s="34">
        <v>31.914387000000001</v>
      </c>
      <c r="R540" s="34">
        <v>5125.1430941835952</v>
      </c>
      <c r="S540" s="34">
        <v>40353.399155525294</v>
      </c>
      <c r="T540" s="34">
        <v>14025.139877546902</v>
      </c>
      <c r="U540" s="34">
        <v>7690.8742823828197</v>
      </c>
      <c r="V540" s="34">
        <v>52735.69714012499</v>
      </c>
      <c r="W540" s="34">
        <v>3716.8176683046995</v>
      </c>
      <c r="X540" s="34">
        <v>7953.3324932244914</v>
      </c>
      <c r="Y540" s="34">
        <v>23653.56064575378</v>
      </c>
      <c r="Z540" s="34">
        <v>-126.15693649291987</v>
      </c>
      <c r="AA540" s="34">
        <v>18819.174499921904</v>
      </c>
      <c r="AB540" s="34">
        <v>16618.753863578142</v>
      </c>
      <c r="AC540" s="34">
        <v>23216.744553919587</v>
      </c>
      <c r="AD540" s="34">
        <v>32033.787094718755</v>
      </c>
      <c r="AE540" s="34">
        <v>7592.5449627755534</v>
      </c>
      <c r="AF540" s="34">
        <v>17.629778225806451</v>
      </c>
      <c r="AG540" s="34">
        <v>18932.655309031252</v>
      </c>
      <c r="AH540" s="34">
        <v>34127.360102687497</v>
      </c>
      <c r="AI540" s="34">
        <v>5101.136006897952</v>
      </c>
      <c r="AJ540" s="34">
        <v>76.727749785598576</v>
      </c>
      <c r="AK540" s="34">
        <v>7114.2652343434775</v>
      </c>
      <c r="AL540" s="34">
        <v>18209.491355165505</v>
      </c>
      <c r="AM540" s="34">
        <v>8652.4037196094141</v>
      </c>
      <c r="AN540" s="34">
        <v>10441.114266218749</v>
      </c>
      <c r="AO540" s="34">
        <v>37660.552520187499</v>
      </c>
      <c r="AP540" s="34">
        <v>1930.9447783999999</v>
      </c>
      <c r="AQ540" s="34">
        <v>43776.046006073448</v>
      </c>
      <c r="AR540" s="34">
        <v>44942.331390649706</v>
      </c>
      <c r="AS540" s="34">
        <v>44018.660570375025</v>
      </c>
      <c r="AT540" s="34">
        <v>16942.554930707694</v>
      </c>
      <c r="AU540" s="34">
        <v>47325.371862</v>
      </c>
      <c r="AV540" s="34">
        <v>20254.204503023171</v>
      </c>
      <c r="AW540" s="34">
        <v>1170.1741950673841</v>
      </c>
      <c r="AX540" s="34">
        <v>34690.617650042979</v>
      </c>
      <c r="AY540" s="34">
        <v>37039.545279884216</v>
      </c>
    </row>
    <row r="541" spans="1:51" x14ac:dyDescent="0.25">
      <c r="A541" s="32">
        <v>44492</v>
      </c>
      <c r="B541" s="33">
        <v>12</v>
      </c>
      <c r="C541" s="34">
        <v>27381.970352453158</v>
      </c>
      <c r="D541" s="34">
        <v>34499.821323281241</v>
      </c>
      <c r="E541" s="34">
        <v>14914.577095031282</v>
      </c>
      <c r="F541" s="34">
        <v>57048.021406765001</v>
      </c>
      <c r="G541" s="34">
        <v>28694.987800005623</v>
      </c>
      <c r="H541" s="34">
        <v>7290.10547675001</v>
      </c>
      <c r="I541" s="34">
        <v>30149.494317285156</v>
      </c>
      <c r="J541" s="34">
        <v>133.5025634765625</v>
      </c>
      <c r="K541" s="34">
        <v>19787.128285953149</v>
      </c>
      <c r="L541" s="34">
        <v>8036.7215633828428</v>
      </c>
      <c r="M541" s="34">
        <v>27597.570629440175</v>
      </c>
      <c r="N541" s="34">
        <v>15638.30791959375</v>
      </c>
      <c r="O541" s="34">
        <v>45092.32765417386</v>
      </c>
      <c r="P541" s="34">
        <v>3488.8230596744688</v>
      </c>
      <c r="Q541" s="34">
        <v>32.160411999999994</v>
      </c>
      <c r="R541" s="34">
        <v>5352.0252060820321</v>
      </c>
      <c r="S541" s="34">
        <v>42145.375595040903</v>
      </c>
      <c r="T541" s="34">
        <v>15236.042065781254</v>
      </c>
      <c r="U541" s="34">
        <v>8406.5358350000097</v>
      </c>
      <c r="V541" s="34">
        <v>53764.151750781253</v>
      </c>
      <c r="W541" s="34">
        <v>4171.3762317968794</v>
      </c>
      <c r="X541" s="34">
        <v>8248.6394214168959</v>
      </c>
      <c r="Y541" s="34">
        <v>22970.953559622885</v>
      </c>
      <c r="Z541" s="34">
        <v>-53.922778015136807</v>
      </c>
      <c r="AA541" s="34">
        <v>21330.776413140644</v>
      </c>
      <c r="AB541" s="34">
        <v>17002.757532796881</v>
      </c>
      <c r="AC541" s="34">
        <v>25122.076402478502</v>
      </c>
      <c r="AD541" s="34">
        <v>33660.853497656259</v>
      </c>
      <c r="AE541" s="34">
        <v>7797.2855430623931</v>
      </c>
      <c r="AF541" s="34">
        <v>17.629778225806451</v>
      </c>
      <c r="AG541" s="34">
        <v>19452.15234134375</v>
      </c>
      <c r="AH541" s="34">
        <v>35796.437872437498</v>
      </c>
      <c r="AI541" s="34">
        <v>5344.6109301059114</v>
      </c>
      <c r="AJ541" s="34">
        <v>78.091018593039394</v>
      </c>
      <c r="AK541" s="34">
        <v>7068.5082951167815</v>
      </c>
      <c r="AL541" s="34">
        <v>19275.073546884254</v>
      </c>
      <c r="AM541" s="34">
        <v>9643.2596559687845</v>
      </c>
      <c r="AN541" s="34">
        <v>10457.60876543751</v>
      </c>
      <c r="AO541" s="34">
        <v>39652.382000679689</v>
      </c>
      <c r="AP541" s="34">
        <v>1867.8154752999999</v>
      </c>
      <c r="AQ541" s="34">
        <v>45506.640017596881</v>
      </c>
      <c r="AR541" s="34">
        <v>47127.545828391885</v>
      </c>
      <c r="AS541" s="34">
        <v>45996.822708937514</v>
      </c>
      <c r="AT541" s="34">
        <v>17967.036817035802</v>
      </c>
      <c r="AU541" s="34">
        <v>51231.805536</v>
      </c>
      <c r="AV541" s="34">
        <v>21674.624566710663</v>
      </c>
      <c r="AW541" s="34">
        <v>1410.7309114394529</v>
      </c>
      <c r="AX541" s="34">
        <v>36660.467330113301</v>
      </c>
      <c r="AY541" s="34">
        <v>38158.467974259198</v>
      </c>
    </row>
    <row r="542" spans="1:51" x14ac:dyDescent="0.25">
      <c r="A542" s="32">
        <v>44492</v>
      </c>
      <c r="B542" s="33">
        <v>13</v>
      </c>
      <c r="C542" s="34">
        <v>28270.895780342245</v>
      </c>
      <c r="D542" s="34">
        <v>35253.241452500006</v>
      </c>
      <c r="E542" s="34">
        <v>16217.74594715628</v>
      </c>
      <c r="F542" s="34">
        <v>58692.105304382494</v>
      </c>
      <c r="G542" s="34">
        <v>29565.112005337003</v>
      </c>
      <c r="H542" s="34">
        <v>7016.1210763594008</v>
      </c>
      <c r="I542" s="34">
        <v>30805.947035531266</v>
      </c>
      <c r="J542" s="34">
        <v>132.81441688537592</v>
      </c>
      <c r="K542" s="34">
        <v>20347.058046125032</v>
      </c>
      <c r="L542" s="34">
        <v>8358.5745215468833</v>
      </c>
      <c r="M542" s="34">
        <v>26919.179329404767</v>
      </c>
      <c r="N542" s="34">
        <v>16643.067758249999</v>
      </c>
      <c r="O542" s="34">
        <v>46283.507481814479</v>
      </c>
      <c r="P542" s="34">
        <v>3648.8573963089057</v>
      </c>
      <c r="Q542" s="34">
        <v>32.554413000000004</v>
      </c>
      <c r="R542" s="34">
        <v>5662.6892018984381</v>
      </c>
      <c r="S542" s="34">
        <v>43712.884324681545</v>
      </c>
      <c r="T542" s="34">
        <v>16356.635185781282</v>
      </c>
      <c r="U542" s="34">
        <v>9027.6933751406414</v>
      </c>
      <c r="V542" s="34">
        <v>55597.303497312503</v>
      </c>
      <c r="W542" s="34">
        <v>4233.1431577499998</v>
      </c>
      <c r="X542" s="34">
        <v>8075.1066274669456</v>
      </c>
      <c r="Y542" s="34">
        <v>22665.051562965225</v>
      </c>
      <c r="Z542" s="34">
        <v>-23.047669830322178</v>
      </c>
      <c r="AA542" s="34">
        <v>21149.341301609391</v>
      </c>
      <c r="AB542" s="34">
        <v>17203.131124984393</v>
      </c>
      <c r="AC542" s="34">
        <v>26019.39416974362</v>
      </c>
      <c r="AD542" s="34">
        <v>35496.256132249997</v>
      </c>
      <c r="AE542" s="34">
        <v>7618.3073740491145</v>
      </c>
      <c r="AF542" s="34">
        <v>17.629778225806451</v>
      </c>
      <c r="AG542" s="34">
        <v>20246.700739656248</v>
      </c>
      <c r="AH542" s="34">
        <v>37499.473319156248</v>
      </c>
      <c r="AI542" s="34">
        <v>5575.6786646572273</v>
      </c>
      <c r="AJ542" s="34">
        <v>93.893156848037762</v>
      </c>
      <c r="AK542" s="34">
        <v>7068.8159884379511</v>
      </c>
      <c r="AL542" s="34">
        <v>20100.775986337387</v>
      </c>
      <c r="AM542" s="34">
        <v>10042.1403817969</v>
      </c>
      <c r="AN542" s="34">
        <v>11249.48806664063</v>
      </c>
      <c r="AO542" s="34">
        <v>41454.390820582033</v>
      </c>
      <c r="AP542" s="34">
        <v>1791.3856358</v>
      </c>
      <c r="AQ542" s="34">
        <v>46374.287262581267</v>
      </c>
      <c r="AR542" s="34">
        <v>47975.803523180948</v>
      </c>
      <c r="AS542" s="34">
        <v>47865.942673921898</v>
      </c>
      <c r="AT542" s="34">
        <v>17756.100752473267</v>
      </c>
      <c r="AU542" s="34">
        <v>52621.841446999999</v>
      </c>
      <c r="AV542" s="34">
        <v>20506.905428179416</v>
      </c>
      <c r="AW542" s="34">
        <v>2332.779083945305</v>
      </c>
      <c r="AX542" s="34">
        <v>38343.947806019554</v>
      </c>
      <c r="AY542" s="34">
        <v>38784.270140071691</v>
      </c>
    </row>
    <row r="543" spans="1:51" x14ac:dyDescent="0.25">
      <c r="A543" s="32">
        <v>44492</v>
      </c>
      <c r="B543" s="33">
        <v>14</v>
      </c>
      <c r="C543" s="34">
        <v>29367.204294574927</v>
      </c>
      <c r="D543" s="34">
        <v>35670.02196115625</v>
      </c>
      <c r="E543" s="34">
        <v>16254.211177812518</v>
      </c>
      <c r="F543" s="34">
        <v>60736.106014290002</v>
      </c>
      <c r="G543" s="34">
        <v>29298.466207460751</v>
      </c>
      <c r="H543" s="34">
        <v>7358.0984218125195</v>
      </c>
      <c r="I543" s="34">
        <v>31202.131482546865</v>
      </c>
      <c r="J543" s="34">
        <v>130.03545761108401</v>
      </c>
      <c r="K543" s="34">
        <v>20810.693687406267</v>
      </c>
      <c r="L543" s="34">
        <v>7888.325344953113</v>
      </c>
      <c r="M543" s="34">
        <v>26759.372375252373</v>
      </c>
      <c r="N543" s="34">
        <v>17534.617976937501</v>
      </c>
      <c r="O543" s="34">
        <v>47309.854365330102</v>
      </c>
      <c r="P543" s="34">
        <v>3825.6400432529481</v>
      </c>
      <c r="Q543" s="34">
        <v>32.082675000000002</v>
      </c>
      <c r="R543" s="34">
        <v>6052.5930088789164</v>
      </c>
      <c r="S543" s="34">
        <v>45370.863996353422</v>
      </c>
      <c r="T543" s="34">
        <v>16857.109067796893</v>
      </c>
      <c r="U543" s="34">
        <v>9692.9362334531397</v>
      </c>
      <c r="V543" s="34">
        <v>59380.7214025625</v>
      </c>
      <c r="W543" s="34">
        <v>4128.2918103593702</v>
      </c>
      <c r="X543" s="34">
        <v>7970.8897960780059</v>
      </c>
      <c r="Y543" s="34">
        <v>22815.551413708152</v>
      </c>
      <c r="Z543" s="34">
        <v>194.73772491455068</v>
      </c>
      <c r="AA543" s="34">
        <v>22689.230865406262</v>
      </c>
      <c r="AB543" s="34">
        <v>17117.068890515642</v>
      </c>
      <c r="AC543" s="34">
        <v>26371.109460684562</v>
      </c>
      <c r="AD543" s="34">
        <v>37777.084243656253</v>
      </c>
      <c r="AE543" s="34">
        <v>8115.3459164335609</v>
      </c>
      <c r="AF543" s="34">
        <v>17.629778225806451</v>
      </c>
      <c r="AG543" s="34">
        <v>21019.769856437502</v>
      </c>
      <c r="AH543" s="34">
        <v>40116.260352249999</v>
      </c>
      <c r="AI543" s="34">
        <v>5871.4709793556958</v>
      </c>
      <c r="AJ543" s="34">
        <v>78.755630266927028</v>
      </c>
      <c r="AK543" s="34">
        <v>6654.4468187972598</v>
      </c>
      <c r="AL543" s="34">
        <v>21565.453245978017</v>
      </c>
      <c r="AM543" s="34">
        <v>12031.968828171906</v>
      </c>
      <c r="AN543" s="34">
        <v>11715.396223343761</v>
      </c>
      <c r="AO543" s="34">
        <v>43118.61458494531</v>
      </c>
      <c r="AP543" s="34">
        <v>1739.0907298</v>
      </c>
      <c r="AQ543" s="34">
        <v>46662.322939682825</v>
      </c>
      <c r="AR543" s="34">
        <v>49341.619917743454</v>
      </c>
      <c r="AS543" s="34">
        <v>50172.53540907814</v>
      </c>
      <c r="AT543" s="34">
        <v>18354.458096207687</v>
      </c>
      <c r="AU543" s="34">
        <v>54710.609705000003</v>
      </c>
      <c r="AV543" s="34">
        <v>20732.945186710669</v>
      </c>
      <c r="AW543" s="34">
        <v>3997.7698671406301</v>
      </c>
      <c r="AX543" s="34">
        <v>40748.560820589853</v>
      </c>
      <c r="AY543" s="34">
        <v>39327.034271493561</v>
      </c>
    </row>
    <row r="544" spans="1:51" x14ac:dyDescent="0.25">
      <c r="A544" s="32">
        <v>44492</v>
      </c>
      <c r="B544" s="33">
        <v>15</v>
      </c>
      <c r="C544" s="34">
        <v>27531.98571788787</v>
      </c>
      <c r="D544" s="34">
        <v>35362.209086874995</v>
      </c>
      <c r="E544" s="34">
        <v>15975.3495901719</v>
      </c>
      <c r="F544" s="34">
        <v>58940.208437623754</v>
      </c>
      <c r="G544" s="34">
        <v>28144.180815590582</v>
      </c>
      <c r="H544" s="34">
        <v>6956.0162222656372</v>
      </c>
      <c r="I544" s="34">
        <v>30585.618116242185</v>
      </c>
      <c r="J544" s="34">
        <v>130.66683197021479</v>
      </c>
      <c r="K544" s="34">
        <v>20391.141681078137</v>
      </c>
      <c r="L544" s="34">
        <v>7458.7542912812642</v>
      </c>
      <c r="M544" s="34">
        <v>26397.49959225487</v>
      </c>
      <c r="N544" s="34">
        <v>16961.442743156251</v>
      </c>
      <c r="O544" s="34">
        <v>46252.082121798856</v>
      </c>
      <c r="P544" s="34">
        <v>3930.8611407254193</v>
      </c>
      <c r="Q544" s="34">
        <v>32.521334000000003</v>
      </c>
      <c r="R544" s="34">
        <v>6068.4989352500079</v>
      </c>
      <c r="S544" s="34">
        <v>45565.379841369031</v>
      </c>
      <c r="T544" s="34">
        <v>16741.561898203137</v>
      </c>
      <c r="U544" s="34">
        <v>9627.0937662187607</v>
      </c>
      <c r="V544" s="34">
        <v>59792.794629187498</v>
      </c>
      <c r="W544" s="34">
        <v>3963.83887334376</v>
      </c>
      <c r="X544" s="34">
        <v>7340.226843361208</v>
      </c>
      <c r="Y544" s="34">
        <v>22611.856154474503</v>
      </c>
      <c r="Z544" s="34">
        <v>117.3879380798341</v>
      </c>
      <c r="AA544" s="34">
        <v>22974.357690710978</v>
      </c>
      <c r="AB544" s="34">
        <v>16566.403816046892</v>
      </c>
      <c r="AC544" s="34">
        <v>25950.528511422759</v>
      </c>
      <c r="AD544" s="34">
        <v>37649.444890906256</v>
      </c>
      <c r="AE544" s="34">
        <v>8902.4752925586417</v>
      </c>
      <c r="AF544" s="34">
        <v>17.629778225806451</v>
      </c>
      <c r="AG544" s="34">
        <v>20985.56461359375</v>
      </c>
      <c r="AH544" s="34">
        <v>40894.383330312499</v>
      </c>
      <c r="AI544" s="34">
        <v>5914.1136696132407</v>
      </c>
      <c r="AJ544" s="34">
        <v>63.66883127143808</v>
      </c>
      <c r="AK544" s="34">
        <v>6767.963648674604</v>
      </c>
      <c r="AL544" s="34">
        <v>22383.235291321758</v>
      </c>
      <c r="AM544" s="34">
        <v>10990.050270531288</v>
      </c>
      <c r="AN544" s="34">
        <v>11638.240370546881</v>
      </c>
      <c r="AO544" s="34">
        <v>43002.258018230474</v>
      </c>
      <c r="AP544" s="34">
        <v>1724.6097574</v>
      </c>
      <c r="AQ544" s="34">
        <v>45766.485311096883</v>
      </c>
      <c r="AR544" s="34">
        <v>48749.83434459503</v>
      </c>
      <c r="AS544" s="34">
        <v>50582.539898046889</v>
      </c>
      <c r="AT544" s="34">
        <v>18541.278748301396</v>
      </c>
      <c r="AU544" s="34">
        <v>53061.952407999997</v>
      </c>
      <c r="AV544" s="34">
        <v>20429.634707585687</v>
      </c>
      <c r="AW544" s="34">
        <v>3702.1298209980559</v>
      </c>
      <c r="AX544" s="34">
        <v>40973.280711242202</v>
      </c>
      <c r="AY544" s="34">
        <v>37881.537998727959</v>
      </c>
    </row>
    <row r="545" spans="1:51" x14ac:dyDescent="0.25">
      <c r="A545" s="32">
        <v>44492</v>
      </c>
      <c r="B545" s="33">
        <v>16</v>
      </c>
      <c r="C545" s="34">
        <v>25224.220805944369</v>
      </c>
      <c r="D545" s="34">
        <v>33803.510901187503</v>
      </c>
      <c r="E545" s="34">
        <v>14967.310695531283</v>
      </c>
      <c r="F545" s="34">
        <v>55066.138877118748</v>
      </c>
      <c r="G545" s="34">
        <v>28309.585531684534</v>
      </c>
      <c r="H545" s="34">
        <v>7021.9374909375219</v>
      </c>
      <c r="I545" s="34">
        <v>29040.99337968359</v>
      </c>
      <c r="J545" s="34">
        <v>128.32093811035162</v>
      </c>
      <c r="K545" s="34">
        <v>19638.681559343779</v>
      </c>
      <c r="L545" s="34">
        <v>7171.833861054688</v>
      </c>
      <c r="M545" s="34">
        <v>24438.677254315669</v>
      </c>
      <c r="N545" s="34">
        <v>16132.891431406249</v>
      </c>
      <c r="O545" s="34">
        <v>43790.163208392609</v>
      </c>
      <c r="P545" s="34">
        <v>3782.8272574171151</v>
      </c>
      <c r="Q545" s="34">
        <v>32.924525000000003</v>
      </c>
      <c r="R545" s="34">
        <v>5797.2961314257836</v>
      </c>
      <c r="S545" s="34">
        <v>44041.613090025283</v>
      </c>
      <c r="T545" s="34">
        <v>15681.608564437513</v>
      </c>
      <c r="U545" s="34">
        <v>9030.9399554218799</v>
      </c>
      <c r="V545" s="34">
        <v>57760.158640500005</v>
      </c>
      <c r="W545" s="34">
        <v>3881.5231207656307</v>
      </c>
      <c r="X545" s="34">
        <v>7141.3398202486396</v>
      </c>
      <c r="Y545" s="34">
        <v>21907.068787468656</v>
      </c>
      <c r="Z545" s="34">
        <v>123.57961349487297</v>
      </c>
      <c r="AA545" s="34">
        <v>22571.176806976589</v>
      </c>
      <c r="AB545" s="34">
        <v>15964.579238531252</v>
      </c>
      <c r="AC545" s="34">
        <v>24687.231892620264</v>
      </c>
      <c r="AD545" s="34">
        <v>35760.286633343741</v>
      </c>
      <c r="AE545" s="34">
        <v>7402.9017794093552</v>
      </c>
      <c r="AF545" s="34">
        <v>17.629778225806451</v>
      </c>
      <c r="AG545" s="34">
        <v>19826.178361124999</v>
      </c>
      <c r="AH545" s="34">
        <v>39203.80626068751</v>
      </c>
      <c r="AI545" s="34">
        <v>5642.0906079150773</v>
      </c>
      <c r="AJ545" s="34">
        <v>50.121181865692279</v>
      </c>
      <c r="AK545" s="34">
        <v>6613.905474846837</v>
      </c>
      <c r="AL545" s="34">
        <v>21896.466984665516</v>
      </c>
      <c r="AM545" s="34">
        <v>10681.013663234397</v>
      </c>
      <c r="AN545" s="34">
        <v>11971.674042703131</v>
      </c>
      <c r="AO545" s="34">
        <v>41666.239237746093</v>
      </c>
      <c r="AP545" s="34">
        <v>1774.2259510999997</v>
      </c>
      <c r="AQ545" s="34">
        <v>43591.643691542209</v>
      </c>
      <c r="AR545" s="34">
        <v>46531.657969079381</v>
      </c>
      <c r="AS545" s="34">
        <v>49099.676697687522</v>
      </c>
      <c r="AT545" s="34">
        <v>18032.23009397327</v>
      </c>
      <c r="AU545" s="34">
        <v>48291.257066999999</v>
      </c>
      <c r="AV545" s="34">
        <v>21038.310863304407</v>
      </c>
      <c r="AW545" s="34">
        <v>2655.6065985644568</v>
      </c>
      <c r="AX545" s="34">
        <v>39574.904343871116</v>
      </c>
      <c r="AY545" s="34">
        <v>35999.663359524864</v>
      </c>
    </row>
    <row r="546" spans="1:51" x14ac:dyDescent="0.25">
      <c r="A546" s="32">
        <v>44492</v>
      </c>
      <c r="B546" s="33">
        <v>17</v>
      </c>
      <c r="C546" s="34">
        <v>23983.429585284721</v>
      </c>
      <c r="D546" s="34">
        <v>32710.153679468742</v>
      </c>
      <c r="E546" s="34">
        <v>14359.340528156266</v>
      </c>
      <c r="F546" s="34">
        <v>52392.764983708752</v>
      </c>
      <c r="G546" s="34">
        <v>27609.795776384202</v>
      </c>
      <c r="H546" s="34">
        <v>7052.4887708984497</v>
      </c>
      <c r="I546" s="34">
        <v>27493.404875894536</v>
      </c>
      <c r="J546" s="34">
        <v>117.7847595214843</v>
      </c>
      <c r="K546" s="34">
        <v>18994.121231375022</v>
      </c>
      <c r="L546" s="34">
        <v>7041.5563926015784</v>
      </c>
      <c r="M546" s="34">
        <v>23130.022401854007</v>
      </c>
      <c r="N546" s="34">
        <v>15847.478251593751</v>
      </c>
      <c r="O546" s="34">
        <v>41322.958281330109</v>
      </c>
      <c r="P546" s="34">
        <v>3737.2047676933316</v>
      </c>
      <c r="Q546" s="34">
        <v>33.518746</v>
      </c>
      <c r="R546" s="34">
        <v>5484.2843873046877</v>
      </c>
      <c r="S546" s="34">
        <v>42252.060341915916</v>
      </c>
      <c r="T546" s="34">
        <v>14707.3008672344</v>
      </c>
      <c r="U546" s="34">
        <v>8164.8070136406404</v>
      </c>
      <c r="V546" s="34">
        <v>56424.830422125</v>
      </c>
      <c r="W546" s="34">
        <v>3842.8783533359401</v>
      </c>
      <c r="X546" s="34">
        <v>6655.1356013170189</v>
      </c>
      <c r="Y546" s="34">
        <v>21784.855432008702</v>
      </c>
      <c r="Z546" s="34">
        <v>221.64778411865234</v>
      </c>
      <c r="AA546" s="34">
        <v>20839.611280148445</v>
      </c>
      <c r="AB546" s="34">
        <v>15376.290784421893</v>
      </c>
      <c r="AC546" s="34">
        <v>24115.821794720203</v>
      </c>
      <c r="AD546" s="34">
        <v>33849.226883062503</v>
      </c>
      <c r="AE546" s="34">
        <v>6904.4135904582199</v>
      </c>
      <c r="AF546" s="34">
        <v>17.629778225806451</v>
      </c>
      <c r="AG546" s="34">
        <v>18982.869936468749</v>
      </c>
      <c r="AH546" s="34">
        <v>37803.945188843754</v>
      </c>
      <c r="AI546" s="34">
        <v>5450.636329083839</v>
      </c>
      <c r="AJ546" s="34">
        <v>36.891479021978171</v>
      </c>
      <c r="AK546" s="34">
        <v>6412.7452236827976</v>
      </c>
      <c r="AL546" s="34">
        <v>21246.576834931126</v>
      </c>
      <c r="AM546" s="34">
        <v>10796.394765578159</v>
      </c>
      <c r="AN546" s="34">
        <v>11361.630211171891</v>
      </c>
      <c r="AO546" s="34">
        <v>40230.557902281245</v>
      </c>
      <c r="AP546" s="34">
        <v>2316.7933494999997</v>
      </c>
      <c r="AQ546" s="34">
        <v>41971.478898378162</v>
      </c>
      <c r="AR546" s="34">
        <v>44427.389828243446</v>
      </c>
      <c r="AS546" s="34">
        <v>47313.12020807813</v>
      </c>
      <c r="AT546" s="34">
        <v>17192.191273082637</v>
      </c>
      <c r="AU546" s="34">
        <v>45166.276553000003</v>
      </c>
      <c r="AV546" s="34">
        <v>20539.463571835659</v>
      </c>
      <c r="AW546" s="34">
        <v>2148.0287763165879</v>
      </c>
      <c r="AX546" s="34">
        <v>38016.422341832047</v>
      </c>
      <c r="AY546" s="34">
        <v>34500.824219806069</v>
      </c>
    </row>
    <row r="547" spans="1:51" x14ac:dyDescent="0.25">
      <c r="A547" s="32">
        <v>44492</v>
      </c>
      <c r="B547" s="33">
        <v>18</v>
      </c>
      <c r="C547" s="34">
        <v>23556.433626978996</v>
      </c>
      <c r="D547" s="34">
        <v>31664.778284156248</v>
      </c>
      <c r="E547" s="34">
        <v>13541.415595968772</v>
      </c>
      <c r="F547" s="34">
        <v>50588.991729539994</v>
      </c>
      <c r="G547" s="34">
        <v>26052.188502148798</v>
      </c>
      <c r="H547" s="34">
        <v>6435.4067656328261</v>
      </c>
      <c r="I547" s="34">
        <v>26532.565643730482</v>
      </c>
      <c r="J547" s="34">
        <v>127.100149154663</v>
      </c>
      <c r="K547" s="34">
        <v>18355.994101718759</v>
      </c>
      <c r="L547" s="34">
        <v>6555.4562186328303</v>
      </c>
      <c r="M547" s="34">
        <v>22803.03001766116</v>
      </c>
      <c r="N547" s="34">
        <v>14903.866018984381</v>
      </c>
      <c r="O547" s="34">
        <v>39684.635685048852</v>
      </c>
      <c r="P547" s="34">
        <v>3975.3606687994743</v>
      </c>
      <c r="Q547" s="34">
        <v>33.357098000000001</v>
      </c>
      <c r="R547" s="34">
        <v>5292.3678583046894</v>
      </c>
      <c r="S547" s="34">
        <v>41157.847556853412</v>
      </c>
      <c r="T547" s="34">
        <v>13961.517288531282</v>
      </c>
      <c r="U547" s="34">
        <v>7314.2164459218802</v>
      </c>
      <c r="V547" s="34">
        <v>55165.568956812494</v>
      </c>
      <c r="W547" s="34">
        <v>3493.7911459921993</v>
      </c>
      <c r="X547" s="34">
        <v>6977.1660784776404</v>
      </c>
      <c r="Y547" s="34">
        <v>20424.781208930228</v>
      </c>
      <c r="Z547" s="34">
        <v>265.14776046752934</v>
      </c>
      <c r="AA547" s="34">
        <v>20187.701864210954</v>
      </c>
      <c r="AB547" s="34">
        <v>15113.694709343763</v>
      </c>
      <c r="AC547" s="34">
        <v>21829.629337503051</v>
      </c>
      <c r="AD547" s="34">
        <v>32922.653897187512</v>
      </c>
      <c r="AE547" s="34">
        <v>6518.0336222302267</v>
      </c>
      <c r="AF547" s="34">
        <v>17.629778225806451</v>
      </c>
      <c r="AG547" s="34">
        <v>18546.23424984375</v>
      </c>
      <c r="AH547" s="34">
        <v>37410.359434343751</v>
      </c>
      <c r="AI547" s="34">
        <v>5394.4318781116835</v>
      </c>
      <c r="AJ547" s="34">
        <v>33.903660423815154</v>
      </c>
      <c r="AK547" s="34">
        <v>6010.4883186189381</v>
      </c>
      <c r="AL547" s="34">
        <v>20948.403972087395</v>
      </c>
      <c r="AM547" s="34">
        <v>10196.803775859404</v>
      </c>
      <c r="AN547" s="34">
        <v>10782.896758656259</v>
      </c>
      <c r="AO547" s="34">
        <v>39356.124241988276</v>
      </c>
      <c r="AP547" s="34">
        <v>2630.2772219000003</v>
      </c>
      <c r="AQ547" s="34">
        <v>40624.311240464092</v>
      </c>
      <c r="AR547" s="34">
        <v>42762.326552712198</v>
      </c>
      <c r="AS547" s="34">
        <v>46205.285839156262</v>
      </c>
      <c r="AT547" s="34">
        <v>16476.48126978576</v>
      </c>
      <c r="AU547" s="34">
        <v>42772.664111000013</v>
      </c>
      <c r="AV547" s="34">
        <v>21329.200843648163</v>
      </c>
      <c r="AW547" s="34">
        <v>956.91577241796858</v>
      </c>
      <c r="AX547" s="34">
        <v>37388.078653589851</v>
      </c>
      <c r="AY547" s="34">
        <v>33643.289867790445</v>
      </c>
    </row>
    <row r="548" spans="1:51" x14ac:dyDescent="0.25">
      <c r="A548" s="32">
        <v>44492</v>
      </c>
      <c r="B548" s="33">
        <v>19</v>
      </c>
      <c r="C548" s="34">
        <v>23273.332543987352</v>
      </c>
      <c r="D548" s="34">
        <v>31343.439642843739</v>
      </c>
      <c r="E548" s="34">
        <v>13279.431774312521</v>
      </c>
      <c r="F548" s="34">
        <v>49997.315665617498</v>
      </c>
      <c r="G548" s="34">
        <v>25783.488892336314</v>
      </c>
      <c r="H548" s="34">
        <v>6342.5725395390855</v>
      </c>
      <c r="I548" s="34">
        <v>25956.185048929692</v>
      </c>
      <c r="J548" s="34">
        <v>134.1762390136719</v>
      </c>
      <c r="K548" s="34">
        <v>17984.151392515661</v>
      </c>
      <c r="L548" s="34">
        <v>6576.5595481718819</v>
      </c>
      <c r="M548" s="34">
        <v>22296.781438362221</v>
      </c>
      <c r="N548" s="34">
        <v>13399.65164532814</v>
      </c>
      <c r="O548" s="34">
        <v>39128.442126001974</v>
      </c>
      <c r="P548" s="34">
        <v>4147.323058264039</v>
      </c>
      <c r="Q548" s="34">
        <v>33.673611000000001</v>
      </c>
      <c r="R548" s="34">
        <v>5226.9952085312507</v>
      </c>
      <c r="S548" s="34">
        <v>40559.784143197161</v>
      </c>
      <c r="T548" s="34">
        <v>13211.072535679701</v>
      </c>
      <c r="U548" s="34">
        <v>6786.9173888203204</v>
      </c>
      <c r="V548" s="34">
        <v>54487.136553906254</v>
      </c>
      <c r="W548" s="34">
        <v>2992.7157256640699</v>
      </c>
      <c r="X548" s="34">
        <v>7628.0230466946286</v>
      </c>
      <c r="Y548" s="34">
        <v>19555.886832058066</v>
      </c>
      <c r="Z548" s="34">
        <v>253.84847335815428</v>
      </c>
      <c r="AA548" s="34">
        <v>20011.742561031271</v>
      </c>
      <c r="AB548" s="34">
        <v>14775.968051453132</v>
      </c>
      <c r="AC548" s="34">
        <v>21005.076664478325</v>
      </c>
      <c r="AD548" s="34">
        <v>32337.843874531252</v>
      </c>
      <c r="AE548" s="34">
        <v>6930.1922809843909</v>
      </c>
      <c r="AF548" s="34">
        <v>17.629778225806451</v>
      </c>
      <c r="AG548" s="34">
        <v>18782.962018406251</v>
      </c>
      <c r="AH548" s="34">
        <v>37953.1367120625</v>
      </c>
      <c r="AI548" s="34">
        <v>5535.0392904210239</v>
      </c>
      <c r="AJ548" s="34">
        <v>27.270319368037462</v>
      </c>
      <c r="AK548" s="34">
        <v>5106.8348787172154</v>
      </c>
      <c r="AL548" s="34">
        <v>21315.896883431127</v>
      </c>
      <c r="AM548" s="34">
        <v>10426.477585437544</v>
      </c>
      <c r="AN548" s="34">
        <v>11108.168563531261</v>
      </c>
      <c r="AO548" s="34">
        <v>38977.347783921876</v>
      </c>
      <c r="AP548" s="34">
        <v>1611.1235271999999</v>
      </c>
      <c r="AQ548" s="34">
        <v>39911.716255526604</v>
      </c>
      <c r="AR548" s="34">
        <v>41836.295948384082</v>
      </c>
      <c r="AS548" s="34">
        <v>46117.542405156259</v>
      </c>
      <c r="AT548" s="34">
        <v>16106.636201957634</v>
      </c>
      <c r="AU548" s="34">
        <v>42742.965017000002</v>
      </c>
      <c r="AV548" s="34">
        <v>21102.249214929419</v>
      </c>
      <c r="AW548" s="34">
        <v>1786.651275052747</v>
      </c>
      <c r="AX548" s="34">
        <v>37627.446705171875</v>
      </c>
      <c r="AY548" s="34">
        <v>33099.8921963842</v>
      </c>
    </row>
    <row r="549" spans="1:51" x14ac:dyDescent="0.25">
      <c r="A549" s="32">
        <v>44492</v>
      </c>
      <c r="B549" s="33">
        <v>20</v>
      </c>
      <c r="C549" s="34">
        <v>23916.558613409205</v>
      </c>
      <c r="D549" s="34">
        <v>31761.269392937495</v>
      </c>
      <c r="E549" s="34">
        <v>13670.275931140641</v>
      </c>
      <c r="F549" s="34">
        <v>49334.553375805001</v>
      </c>
      <c r="G549" s="34">
        <v>26645.287943876414</v>
      </c>
      <c r="H549" s="34">
        <v>6052.0829734843874</v>
      </c>
      <c r="I549" s="34">
        <v>26406.937264875014</v>
      </c>
      <c r="J549" s="34">
        <v>157.09028244018549</v>
      </c>
      <c r="K549" s="34">
        <v>18295.150336250023</v>
      </c>
      <c r="L549" s="34">
        <v>7017.9481842031155</v>
      </c>
      <c r="M549" s="34">
        <v>22360.459894097243</v>
      </c>
      <c r="N549" s="34">
        <v>13090.53261782813</v>
      </c>
      <c r="O549" s="34">
        <v>38752.454325150415</v>
      </c>
      <c r="P549" s="34">
        <v>5791.5160470010969</v>
      </c>
      <c r="Q549" s="34">
        <v>33.376871000000001</v>
      </c>
      <c r="R549" s="34">
        <v>5367.8382989492202</v>
      </c>
      <c r="S549" s="34">
        <v>41206.55825246279</v>
      </c>
      <c r="T549" s="34">
        <v>13248.826963882821</v>
      </c>
      <c r="U549" s="34">
        <v>6740.4139792265605</v>
      </c>
      <c r="V549" s="34">
        <v>56881.887832156252</v>
      </c>
      <c r="W549" s="34">
        <v>3025.8425559375</v>
      </c>
      <c r="X549" s="34">
        <v>8723.6013899772388</v>
      </c>
      <c r="Y549" s="34">
        <v>18869.996556694728</v>
      </c>
      <c r="Z549" s="34">
        <v>231.63751846313471</v>
      </c>
      <c r="AA549" s="34">
        <v>21115.928630125029</v>
      </c>
      <c r="AB549" s="34">
        <v>15234.219351078144</v>
      </c>
      <c r="AC549" s="34">
        <v>21519.993031961025</v>
      </c>
      <c r="AD549" s="34">
        <v>33766.4183070625</v>
      </c>
      <c r="AE549" s="34">
        <v>7584.950680375041</v>
      </c>
      <c r="AF549" s="34">
        <v>17.629778225806451</v>
      </c>
      <c r="AG549" s="34">
        <v>19596.952843250001</v>
      </c>
      <c r="AH549" s="34">
        <v>40791.855303062504</v>
      </c>
      <c r="AI549" s="34">
        <v>5909.0108099475647</v>
      </c>
      <c r="AJ549" s="34">
        <v>22.508558823641636</v>
      </c>
      <c r="AK549" s="34">
        <v>3773.763861521687</v>
      </c>
      <c r="AL549" s="34">
        <v>21960.128459103013</v>
      </c>
      <c r="AM549" s="34">
        <v>11904.306801890651</v>
      </c>
      <c r="AN549" s="34">
        <v>11023.42092146876</v>
      </c>
      <c r="AO549" s="34">
        <v>39850.206213091791</v>
      </c>
      <c r="AP549" s="34">
        <v>641.10441879999996</v>
      </c>
      <c r="AQ549" s="34">
        <v>39970.988721487549</v>
      </c>
      <c r="AR549" s="34">
        <v>42626.497040970011</v>
      </c>
      <c r="AS549" s="34">
        <v>48101.334974218771</v>
      </c>
      <c r="AT549" s="34">
        <v>15879.626465270168</v>
      </c>
      <c r="AU549" s="34">
        <v>43895.751101000009</v>
      </c>
      <c r="AV549" s="34">
        <v>21815.375632960669</v>
      </c>
      <c r="AW549" s="34">
        <v>3193.5336763681639</v>
      </c>
      <c r="AX549" s="34">
        <v>39375.358651480477</v>
      </c>
      <c r="AY549" s="34">
        <v>33221.343322462344</v>
      </c>
    </row>
    <row r="550" spans="1:51" x14ac:dyDescent="0.25">
      <c r="A550" s="32">
        <v>44492</v>
      </c>
      <c r="B550" s="33">
        <v>21</v>
      </c>
      <c r="C550" s="34">
        <v>28112.799408706102</v>
      </c>
      <c r="D550" s="34">
        <v>36765.617874343756</v>
      </c>
      <c r="E550" s="34">
        <v>16502.063270718747</v>
      </c>
      <c r="F550" s="34">
        <v>53988.379124923755</v>
      </c>
      <c r="G550" s="34">
        <v>31821.545008562505</v>
      </c>
      <c r="H550" s="34">
        <v>5657.521416656271</v>
      </c>
      <c r="I550" s="34">
        <v>26529.038271617195</v>
      </c>
      <c r="J550" s="34">
        <v>172.67469787597651</v>
      </c>
      <c r="K550" s="34">
        <v>20705.07048146876</v>
      </c>
      <c r="L550" s="34">
        <v>7656.1875181093837</v>
      </c>
      <c r="M550" s="34">
        <v>24997.999682990499</v>
      </c>
      <c r="N550" s="34">
        <v>16096.48313690625</v>
      </c>
      <c r="O550" s="34">
        <v>41495.140928712914</v>
      </c>
      <c r="P550" s="34">
        <v>7456.3309696894976</v>
      </c>
      <c r="Q550" s="34">
        <v>33.278188</v>
      </c>
      <c r="R550" s="34">
        <v>6721.2470664336006</v>
      </c>
      <c r="S550" s="34">
        <v>48062.144129400294</v>
      </c>
      <c r="T550" s="34">
        <v>16158.62163454688</v>
      </c>
      <c r="U550" s="34">
        <v>8791.0016332109408</v>
      </c>
      <c r="V550" s="34">
        <v>67430.576576812498</v>
      </c>
      <c r="W550" s="34">
        <v>3914.2031712656299</v>
      </c>
      <c r="X550" s="34">
        <v>10272.485423088086</v>
      </c>
      <c r="Y550" s="34">
        <v>19914.213746077094</v>
      </c>
      <c r="Z550" s="34">
        <v>238.88683364868172</v>
      </c>
      <c r="AA550" s="34">
        <v>25559.524501218755</v>
      </c>
      <c r="AB550" s="34">
        <v>15718.738298515642</v>
      </c>
      <c r="AC550" s="34">
        <v>25015.429566312832</v>
      </c>
      <c r="AD550" s="34">
        <v>41128.734462843757</v>
      </c>
      <c r="AE550" s="34">
        <v>9449.9090781718951</v>
      </c>
      <c r="AF550" s="34">
        <v>17.629778225806451</v>
      </c>
      <c r="AG550" s="34">
        <v>22991.609341218751</v>
      </c>
      <c r="AH550" s="34">
        <v>48329.728690812502</v>
      </c>
      <c r="AI550" s="34">
        <v>7150.3608682384811</v>
      </c>
      <c r="AJ550" s="34">
        <v>44.081170058711677</v>
      </c>
      <c r="AK550" s="34">
        <v>3822.3842937164391</v>
      </c>
      <c r="AL550" s="34">
        <v>25478.878903931134</v>
      </c>
      <c r="AM550" s="34">
        <v>14867.836134500012</v>
      </c>
      <c r="AN550" s="34">
        <v>11180.95063804689</v>
      </c>
      <c r="AO550" s="34">
        <v>45419.812898136719</v>
      </c>
      <c r="AP550" s="34">
        <v>752.97776439999996</v>
      </c>
      <c r="AQ550" s="34">
        <v>41341.198724768779</v>
      </c>
      <c r="AR550" s="34">
        <v>47802.352079071585</v>
      </c>
      <c r="AS550" s="34">
        <v>55524.919578078159</v>
      </c>
      <c r="AT550" s="34">
        <v>16934.215600035783</v>
      </c>
      <c r="AU550" s="34">
        <v>49756.890066</v>
      </c>
      <c r="AV550" s="34">
        <v>26942.239418116915</v>
      </c>
      <c r="AW550" s="34">
        <v>4237.6986869548646</v>
      </c>
      <c r="AX550" s="34">
        <v>46981.768341968767</v>
      </c>
      <c r="AY550" s="34">
        <v>35644.236461743581</v>
      </c>
    </row>
    <row r="551" spans="1:51" x14ac:dyDescent="0.25">
      <c r="A551" s="32">
        <v>44492</v>
      </c>
      <c r="B551" s="33">
        <v>22</v>
      </c>
      <c r="C551" s="34">
        <v>28771.398115956075</v>
      </c>
      <c r="D551" s="34">
        <v>37387.001248624998</v>
      </c>
      <c r="E551" s="34">
        <v>16514.568646656273</v>
      </c>
      <c r="F551" s="34">
        <v>54593.309012593752</v>
      </c>
      <c r="G551" s="34">
        <v>31821.604905718748</v>
      </c>
      <c r="H551" s="34">
        <v>4517.2420936484596</v>
      </c>
      <c r="I551" s="34">
        <v>25781.005569667981</v>
      </c>
      <c r="J551" s="34">
        <v>177.55279922485363</v>
      </c>
      <c r="K551" s="34">
        <v>21022.725777359399</v>
      </c>
      <c r="L551" s="34">
        <v>8614.7243739218811</v>
      </c>
      <c r="M551" s="34">
        <v>25173.031725388377</v>
      </c>
      <c r="N551" s="34">
        <v>16568.0367773125</v>
      </c>
      <c r="O551" s="34">
        <v>41413.203226806661</v>
      </c>
      <c r="P551" s="34">
        <v>7631.989265199225</v>
      </c>
      <c r="Q551" s="34">
        <v>33.219356000000005</v>
      </c>
      <c r="R551" s="34">
        <v>7116.9729335429774</v>
      </c>
      <c r="S551" s="34">
        <v>49800.250822728412</v>
      </c>
      <c r="T551" s="34">
        <v>16718.251394835959</v>
      </c>
      <c r="U551" s="34">
        <v>9526.3092220000108</v>
      </c>
      <c r="V551" s="34">
        <v>69157.942233562499</v>
      </c>
      <c r="W551" s="34">
        <v>3700.5599431484397</v>
      </c>
      <c r="X551" s="34">
        <v>11079.822218148416</v>
      </c>
      <c r="Y551" s="34">
        <v>20053.735477282946</v>
      </c>
      <c r="Z551" s="34">
        <v>255.78813842773428</v>
      </c>
      <c r="AA551" s="34">
        <v>27236.773416000011</v>
      </c>
      <c r="AB551" s="34">
        <v>15384.381817531261</v>
      </c>
      <c r="AC551" s="34">
        <v>27801.034803622075</v>
      </c>
      <c r="AD551" s="34">
        <v>42539.086110843746</v>
      </c>
      <c r="AE551" s="34">
        <v>9955.1072480703351</v>
      </c>
      <c r="AF551" s="34">
        <v>17.629778225806451</v>
      </c>
      <c r="AG551" s="34">
        <v>23847.332927187497</v>
      </c>
      <c r="AH551" s="34">
        <v>50707.528357281248</v>
      </c>
      <c r="AI551" s="34">
        <v>7574.4572998047006</v>
      </c>
      <c r="AJ551" s="34">
        <v>48.457405701350694</v>
      </c>
      <c r="AK551" s="34">
        <v>3876.2206284062599</v>
      </c>
      <c r="AL551" s="34">
        <v>26205.918179118635</v>
      </c>
      <c r="AM551" s="34">
        <v>14910.493253359404</v>
      </c>
      <c r="AN551" s="34">
        <v>11761.16278917188</v>
      </c>
      <c r="AO551" s="34">
        <v>46637.435828917965</v>
      </c>
      <c r="AP551" s="34">
        <v>770.17254639999999</v>
      </c>
      <c r="AQ551" s="34">
        <v>41057.667689253169</v>
      </c>
      <c r="AR551" s="34">
        <v>48984.257690540318</v>
      </c>
      <c r="AS551" s="34">
        <v>56931.839439265641</v>
      </c>
      <c r="AT551" s="34">
        <v>16177.28408756705</v>
      </c>
      <c r="AU551" s="34">
        <v>50523.564071000001</v>
      </c>
      <c r="AV551" s="34">
        <v>28446.839501398161</v>
      </c>
      <c r="AW551" s="34">
        <v>4475.9234661638529</v>
      </c>
      <c r="AX551" s="34">
        <v>49160.753385421907</v>
      </c>
      <c r="AY551" s="34">
        <v>35330.189066540472</v>
      </c>
    </row>
    <row r="552" spans="1:51" x14ac:dyDescent="0.25">
      <c r="A552" s="32">
        <v>44492</v>
      </c>
      <c r="B552" s="33">
        <v>23</v>
      </c>
      <c r="C552" s="34">
        <v>26504.737858706088</v>
      </c>
      <c r="D552" s="34">
        <v>34872.958183156254</v>
      </c>
      <c r="E552" s="34">
        <v>15714.223100093786</v>
      </c>
      <c r="F552" s="34">
        <v>50491.052956932501</v>
      </c>
      <c r="G552" s="34">
        <v>29260.562647265644</v>
      </c>
      <c r="H552" s="34">
        <v>3747.0482614453267</v>
      </c>
      <c r="I552" s="34">
        <v>24054.395342515636</v>
      </c>
      <c r="J552" s="34">
        <v>165.9888420104981</v>
      </c>
      <c r="K552" s="34">
        <v>19622.794416765639</v>
      </c>
      <c r="L552" s="34">
        <v>7987.7196089765794</v>
      </c>
      <c r="M552" s="34">
        <v>23720.117195640123</v>
      </c>
      <c r="N552" s="34">
        <v>15523.745401093751</v>
      </c>
      <c r="O552" s="34">
        <v>38645.206524697285</v>
      </c>
      <c r="P552" s="34">
        <v>7339.2310422734372</v>
      </c>
      <c r="Q552" s="34">
        <v>33.371071000000001</v>
      </c>
      <c r="R552" s="34">
        <v>6793.2464179804811</v>
      </c>
      <c r="S552" s="34">
        <v>47563.13472827529</v>
      </c>
      <c r="T552" s="34">
        <v>15795.080614945331</v>
      </c>
      <c r="U552" s="34">
        <v>9133.3509892812599</v>
      </c>
      <c r="V552" s="34">
        <v>64736.468010781246</v>
      </c>
      <c r="W552" s="34">
        <v>3531.75370322656</v>
      </c>
      <c r="X552" s="34">
        <v>10309.929753460936</v>
      </c>
      <c r="Y552" s="34">
        <v>18522.695075267431</v>
      </c>
      <c r="Z552" s="34">
        <v>267.41456542968751</v>
      </c>
      <c r="AA552" s="34">
        <v>25377.982247796896</v>
      </c>
      <c r="AB552" s="34">
        <v>14792.923192609393</v>
      </c>
      <c r="AC552" s="34">
        <v>25463.869143577689</v>
      </c>
      <c r="AD552" s="34">
        <v>40499.555853124999</v>
      </c>
      <c r="AE552" s="34">
        <v>9121.4363145468778</v>
      </c>
      <c r="AF552" s="34">
        <v>17.629778225806451</v>
      </c>
      <c r="AG552" s="34">
        <v>23159.200994500003</v>
      </c>
      <c r="AH552" s="34">
        <v>48496.552273062502</v>
      </c>
      <c r="AI552" s="34">
        <v>7266.8837890625</v>
      </c>
      <c r="AJ552" s="34">
        <v>47.310888945550403</v>
      </c>
      <c r="AK552" s="34">
        <v>3714.2456921953099</v>
      </c>
      <c r="AL552" s="34">
        <v>25538.889549743635</v>
      </c>
      <c r="AM552" s="34">
        <v>15081.551755210958</v>
      </c>
      <c r="AN552" s="34">
        <v>11725.99951110939</v>
      </c>
      <c r="AO552" s="34">
        <v>44325.136106886719</v>
      </c>
      <c r="AP552" s="34">
        <v>749.68049630000007</v>
      </c>
      <c r="AQ552" s="34">
        <v>39410.672315120348</v>
      </c>
      <c r="AR552" s="34">
        <v>46563.128730063763</v>
      </c>
      <c r="AS552" s="34">
        <v>54162.666522234402</v>
      </c>
      <c r="AT552" s="34">
        <v>14859.034548192032</v>
      </c>
      <c r="AU552" s="34">
        <v>47274.381823000003</v>
      </c>
      <c r="AV552" s="34">
        <v>25886.007008866905</v>
      </c>
      <c r="AW552" s="34">
        <v>5532.4667127843804</v>
      </c>
      <c r="AX552" s="34">
        <v>47006.142569351599</v>
      </c>
      <c r="AY552" s="34">
        <v>33608.212548993615</v>
      </c>
    </row>
    <row r="553" spans="1:51" x14ac:dyDescent="0.25">
      <c r="A553" s="32">
        <v>44492</v>
      </c>
      <c r="B553" s="33">
        <v>24</v>
      </c>
      <c r="C553" s="34">
        <v>23928.325291815472</v>
      </c>
      <c r="D553" s="34">
        <v>31697.346680187497</v>
      </c>
      <c r="E553" s="34">
        <v>13632.692534875019</v>
      </c>
      <c r="F553" s="34">
        <v>45805.844262971885</v>
      </c>
      <c r="G553" s="34">
        <v>27167.016598859376</v>
      </c>
      <c r="H553" s="34">
        <v>3565.9284777148514</v>
      </c>
      <c r="I553" s="34">
        <v>22170.620983613291</v>
      </c>
      <c r="J553" s="34">
        <v>142.21023178100589</v>
      </c>
      <c r="K553" s="34">
        <v>18235.408892093757</v>
      </c>
      <c r="L553" s="34">
        <v>7379.4054381093792</v>
      </c>
      <c r="M553" s="34">
        <v>23186.804476538557</v>
      </c>
      <c r="N553" s="34">
        <v>14358.53318837501</v>
      </c>
      <c r="O553" s="34">
        <v>35522.816788291049</v>
      </c>
      <c r="P553" s="34">
        <v>6830.9047481406351</v>
      </c>
      <c r="Q553" s="34">
        <v>32.951520000000002</v>
      </c>
      <c r="R553" s="34">
        <v>6255.2007652031243</v>
      </c>
      <c r="S553" s="34">
        <v>44163.566872994037</v>
      </c>
      <c r="T553" s="34">
        <v>14485.887926679714</v>
      </c>
      <c r="U553" s="34">
        <v>8441.9814263750213</v>
      </c>
      <c r="V553" s="34">
        <v>61673.481217468754</v>
      </c>
      <c r="W553" s="34">
        <v>3209.7383839023419</v>
      </c>
      <c r="X553" s="34">
        <v>10046.744703398479</v>
      </c>
      <c r="Y553" s="34">
        <v>17070.422627758693</v>
      </c>
      <c r="Z553" s="34">
        <v>228.18870712280281</v>
      </c>
      <c r="AA553" s="34">
        <v>22742.955851515646</v>
      </c>
      <c r="AB553" s="34">
        <v>13908.61392140626</v>
      </c>
      <c r="AC553" s="34">
        <v>23486.65332231389</v>
      </c>
      <c r="AD553" s="34">
        <v>37279.526318937496</v>
      </c>
      <c r="AE553" s="34">
        <v>8366.7925747734516</v>
      </c>
      <c r="AF553" s="34">
        <v>17.629778225806451</v>
      </c>
      <c r="AG553" s="34">
        <v>21124.564461125003</v>
      </c>
      <c r="AH553" s="34">
        <v>41928.029968062496</v>
      </c>
      <c r="AI553" s="34">
        <v>6731.4885498046897</v>
      </c>
      <c r="AJ553" s="34">
        <v>47.85258878501395</v>
      </c>
      <c r="AK553" s="34">
        <v>3447.3406497031301</v>
      </c>
      <c r="AL553" s="34">
        <v>23857.689862884265</v>
      </c>
      <c r="AM553" s="34">
        <v>14584.54078078909</v>
      </c>
      <c r="AN553" s="34">
        <v>10346.268853250011</v>
      </c>
      <c r="AO553" s="34">
        <v>41287.113181640627</v>
      </c>
      <c r="AP553" s="34">
        <v>720.95640550000007</v>
      </c>
      <c r="AQ553" s="34">
        <v>37130.409459846909</v>
      </c>
      <c r="AR553" s="34">
        <v>43181.91596055594</v>
      </c>
      <c r="AS553" s="34">
        <v>49810.704807500028</v>
      </c>
      <c r="AT553" s="34">
        <v>14352.27707859827</v>
      </c>
      <c r="AU553" s="34">
        <v>43393.147375000008</v>
      </c>
      <c r="AV553" s="34">
        <v>19440.385857929428</v>
      </c>
      <c r="AW553" s="34">
        <v>12929.275054517582</v>
      </c>
      <c r="AX553" s="34">
        <v>43721.440274375018</v>
      </c>
      <c r="AY553" s="34">
        <v>31301.928573868612</v>
      </c>
    </row>
    <row r="554" spans="1:51" x14ac:dyDescent="0.25">
      <c r="A554" s="32">
        <v>44493</v>
      </c>
      <c r="B554" s="33">
        <v>1</v>
      </c>
      <c r="C554" s="34">
        <v>21756.765673659222</v>
      </c>
      <c r="D554" s="34">
        <v>19653.659392484369</v>
      </c>
      <c r="E554" s="34">
        <v>12286.585806078141</v>
      </c>
      <c r="F554" s="34">
        <v>41034.881284755655</v>
      </c>
      <c r="G554" s="34">
        <v>23438.661069296875</v>
      </c>
      <c r="H554" s="34">
        <v>3545.0849050195393</v>
      </c>
      <c r="I554" s="34">
        <v>20443.74973932813</v>
      </c>
      <c r="J554" s="34">
        <v>128.6546421051026</v>
      </c>
      <c r="K554" s="34">
        <v>18293.225167656259</v>
      </c>
      <c r="L554" s="34">
        <v>7398.1993654062389</v>
      </c>
      <c r="M554" s="34">
        <v>21811.812447098779</v>
      </c>
      <c r="N554" s="34">
        <v>13124.515077687511</v>
      </c>
      <c r="O554" s="34">
        <v>32145.475350767621</v>
      </c>
      <c r="P554" s="34">
        <v>6113.6324131601614</v>
      </c>
      <c r="Q554" s="34">
        <v>31.915636000000003</v>
      </c>
      <c r="R554" s="34">
        <v>5606.0267849335942</v>
      </c>
      <c r="S554" s="34">
        <v>39138.350493025297</v>
      </c>
      <c r="T554" s="34">
        <v>13031.178026179708</v>
      </c>
      <c r="U554" s="34">
        <v>7705.7523494609504</v>
      </c>
      <c r="V554" s="34">
        <v>54424.198225468746</v>
      </c>
      <c r="W554" s="34">
        <v>2967.270828875</v>
      </c>
      <c r="X554" s="34">
        <v>9633.6197255156512</v>
      </c>
      <c r="Y554" s="34">
        <v>15799.447738882614</v>
      </c>
      <c r="Z554" s="34">
        <v>223.48071380615232</v>
      </c>
      <c r="AA554" s="34">
        <v>19612.862915492202</v>
      </c>
      <c r="AB554" s="34">
        <v>13093.578242593761</v>
      </c>
      <c r="AC554" s="34">
        <v>21340.364399791688</v>
      </c>
      <c r="AD554" s="34">
        <v>33233.056989062505</v>
      </c>
      <c r="AE554" s="34">
        <v>7420.381406296875</v>
      </c>
      <c r="AF554" s="34">
        <v>17.629778225806451</v>
      </c>
      <c r="AG554" s="34">
        <v>18691.470607625</v>
      </c>
      <c r="AH554" s="34">
        <v>36628.043042656238</v>
      </c>
      <c r="AI554" s="34">
        <v>6017.9937744140798</v>
      </c>
      <c r="AJ554" s="34">
        <v>45.584171837651184</v>
      </c>
      <c r="AK554" s="34">
        <v>3219.0831189179689</v>
      </c>
      <c r="AL554" s="34">
        <v>21121.256300212386</v>
      </c>
      <c r="AM554" s="34">
        <v>15216.000838734406</v>
      </c>
      <c r="AN554" s="34">
        <v>9315.1938666250207</v>
      </c>
      <c r="AO554" s="34">
        <v>41517.351082968744</v>
      </c>
      <c r="AP554" s="34">
        <v>691.84495549999997</v>
      </c>
      <c r="AQ554" s="34">
        <v>34713.906357343018</v>
      </c>
      <c r="AR554" s="34">
        <v>38917.878190352829</v>
      </c>
      <c r="AS554" s="34">
        <v>44090.789200750012</v>
      </c>
      <c r="AT554" s="34">
        <v>13087.937713535784</v>
      </c>
      <c r="AU554" s="34">
        <v>39284.826689000001</v>
      </c>
      <c r="AV554" s="34">
        <v>15842.141663445038</v>
      </c>
      <c r="AW554" s="34">
        <v>12618.808700104497</v>
      </c>
      <c r="AX554" s="34">
        <v>38618.49514712501</v>
      </c>
      <c r="AY554" s="34">
        <v>28960.276322290469</v>
      </c>
    </row>
    <row r="555" spans="1:51" x14ac:dyDescent="0.25">
      <c r="A555" s="32">
        <v>44493</v>
      </c>
      <c r="B555" s="33">
        <v>2</v>
      </c>
      <c r="C555" s="34">
        <v>20026.184948752973</v>
      </c>
      <c r="D555" s="34">
        <v>15750.849075222666</v>
      </c>
      <c r="E555" s="34">
        <v>11547.268110460942</v>
      </c>
      <c r="F555" s="34">
        <v>37347.105111740006</v>
      </c>
      <c r="G555" s="34">
        <v>19899.506829484395</v>
      </c>
      <c r="H555" s="34">
        <v>3397.0995135468847</v>
      </c>
      <c r="I555" s="34">
        <v>18706.864080406271</v>
      </c>
      <c r="J555" s="34">
        <v>113.0048561096192</v>
      </c>
      <c r="K555" s="34">
        <v>17142.758618445321</v>
      </c>
      <c r="L555" s="34">
        <v>7234.4133067890662</v>
      </c>
      <c r="M555" s="34">
        <v>20157.188042079801</v>
      </c>
      <c r="N555" s="34">
        <v>12210.984315093761</v>
      </c>
      <c r="O555" s="34">
        <v>29059.930056220735</v>
      </c>
      <c r="P555" s="34">
        <v>5717.2285778476617</v>
      </c>
      <c r="Q555" s="34">
        <v>31.867591999999998</v>
      </c>
      <c r="R555" s="34">
        <v>4906.3692408945317</v>
      </c>
      <c r="S555" s="34">
        <v>34133.725082478435</v>
      </c>
      <c r="T555" s="34">
        <v>11933.141915343758</v>
      </c>
      <c r="U555" s="34">
        <v>7128.9311351562601</v>
      </c>
      <c r="V555" s="34">
        <v>47481.719982421884</v>
      </c>
      <c r="W555" s="34">
        <v>2697.7248256132821</v>
      </c>
      <c r="X555" s="34">
        <v>8673.8675941562469</v>
      </c>
      <c r="Y555" s="34">
        <v>15432.174386789138</v>
      </c>
      <c r="Z555" s="34">
        <v>189.4403973388672</v>
      </c>
      <c r="AA555" s="34">
        <v>16479.662336031259</v>
      </c>
      <c r="AB555" s="34">
        <v>12329.85890367968</v>
      </c>
      <c r="AC555" s="34">
        <v>19261.708662310939</v>
      </c>
      <c r="AD555" s="34">
        <v>28874.041689625003</v>
      </c>
      <c r="AE555" s="34">
        <v>6671.2908636015773</v>
      </c>
      <c r="AF555" s="34">
        <v>17.629778225806451</v>
      </c>
      <c r="AG555" s="34">
        <v>16343.82534125</v>
      </c>
      <c r="AH555" s="34">
        <v>32147.743090718744</v>
      </c>
      <c r="AI555" s="34">
        <v>5191.93684082032</v>
      </c>
      <c r="AJ555" s="34">
        <v>44.442251453724623</v>
      </c>
      <c r="AK555" s="34">
        <v>2913.871254468751</v>
      </c>
      <c r="AL555" s="34">
        <v>18418.074811493629</v>
      </c>
      <c r="AM555" s="34">
        <v>13558.273727187536</v>
      </c>
      <c r="AN555" s="34">
        <v>9182.4659715468897</v>
      </c>
      <c r="AO555" s="34">
        <v>38018.506061421875</v>
      </c>
      <c r="AP555" s="34">
        <v>656.83160399999997</v>
      </c>
      <c r="AQ555" s="34">
        <v>32427.624044073465</v>
      </c>
      <c r="AR555" s="34">
        <v>35149.747058337183</v>
      </c>
      <c r="AS555" s="34">
        <v>38130.616413765645</v>
      </c>
      <c r="AT555" s="34">
        <v>12950.226107457651</v>
      </c>
      <c r="AU555" s="34">
        <v>35369.056556999996</v>
      </c>
      <c r="AV555" s="34">
        <v>14805.092586491926</v>
      </c>
      <c r="AW555" s="34">
        <v>9484.6580199843738</v>
      </c>
      <c r="AX555" s="34">
        <v>33354.941811308592</v>
      </c>
      <c r="AY555" s="34">
        <v>27041.986556431108</v>
      </c>
    </row>
    <row r="556" spans="1:51" x14ac:dyDescent="0.25">
      <c r="A556" s="32">
        <v>44493</v>
      </c>
      <c r="B556" s="33">
        <v>3</v>
      </c>
      <c r="C556" s="34">
        <v>18724.630618971718</v>
      </c>
      <c r="D556" s="34">
        <v>13870.947520667969</v>
      </c>
      <c r="E556" s="34">
        <v>11349.90751842188</v>
      </c>
      <c r="F556" s="34">
        <v>34445.174945838131</v>
      </c>
      <c r="G556" s="34">
        <v>17095.016287234383</v>
      </c>
      <c r="H556" s="34">
        <v>3268.9006613281254</v>
      </c>
      <c r="I556" s="34">
        <v>17314.436924640639</v>
      </c>
      <c r="J556" s="34">
        <v>101.15796470642078</v>
      </c>
      <c r="K556" s="34">
        <v>15269.677351929702</v>
      </c>
      <c r="L556" s="34">
        <v>6535.3318613281372</v>
      </c>
      <c r="M556" s="34">
        <v>19759.853106031052</v>
      </c>
      <c r="N556" s="34">
        <v>11033.09375239063</v>
      </c>
      <c r="O556" s="34">
        <v>26767.851137384805</v>
      </c>
      <c r="P556" s="34">
        <v>5221.6902333476664</v>
      </c>
      <c r="Q556" s="34">
        <v>31.456875999999998</v>
      </c>
      <c r="R556" s="34">
        <v>4327.7067316933599</v>
      </c>
      <c r="S556" s="34">
        <v>29970.765063986259</v>
      </c>
      <c r="T556" s="34">
        <v>11206.181132140651</v>
      </c>
      <c r="U556" s="34">
        <v>6609.5009046640698</v>
      </c>
      <c r="V556" s="34">
        <v>43054.810847406268</v>
      </c>
      <c r="W556" s="34">
        <v>2820.3697229609384</v>
      </c>
      <c r="X556" s="34">
        <v>9018.9660597109505</v>
      </c>
      <c r="Y556" s="34">
        <v>13892.569387035399</v>
      </c>
      <c r="Z556" s="34">
        <v>199.72982940673828</v>
      </c>
      <c r="AA556" s="34">
        <v>14021.404419859382</v>
      </c>
      <c r="AB556" s="34">
        <v>11645.566262796883</v>
      </c>
      <c r="AC556" s="34">
        <v>18117.832160571466</v>
      </c>
      <c r="AD556" s="34">
        <v>25636.021367499998</v>
      </c>
      <c r="AE556" s="34">
        <v>6024.4157691953278</v>
      </c>
      <c r="AF556" s="34">
        <v>17.629778225806451</v>
      </c>
      <c r="AG556" s="34">
        <v>14568.84599746875</v>
      </c>
      <c r="AH556" s="34">
        <v>28764.260730531249</v>
      </c>
      <c r="AI556" s="34">
        <v>4590.85173339844</v>
      </c>
      <c r="AJ556" s="34">
        <v>42.179629900136149</v>
      </c>
      <c r="AK556" s="34">
        <v>2765.31046038672</v>
      </c>
      <c r="AL556" s="34">
        <v>16192.694747696758</v>
      </c>
      <c r="AM556" s="34">
        <v>11722.334950250035</v>
      </c>
      <c r="AN556" s="34">
        <v>8197.8338782031296</v>
      </c>
      <c r="AO556" s="34">
        <v>33994.33764995118</v>
      </c>
      <c r="AP556" s="34">
        <v>608.5899048</v>
      </c>
      <c r="AQ556" s="34">
        <v>30639.900120866456</v>
      </c>
      <c r="AR556" s="34">
        <v>31417.680311376269</v>
      </c>
      <c r="AS556" s="34">
        <v>33268.992595539064</v>
      </c>
      <c r="AT556" s="34">
        <v>12524.652124176409</v>
      </c>
      <c r="AU556" s="34">
        <v>32427.852426000001</v>
      </c>
      <c r="AV556" s="34">
        <v>14833.587423585683</v>
      </c>
      <c r="AW556" s="34">
        <v>5205.0005498086084</v>
      </c>
      <c r="AX556" s="34">
        <v>29127.902018935547</v>
      </c>
      <c r="AY556" s="34">
        <v>25610.277898056112</v>
      </c>
    </row>
    <row r="557" spans="1:51" x14ac:dyDescent="0.25">
      <c r="A557" s="32">
        <v>44493</v>
      </c>
      <c r="B557" s="33">
        <v>4</v>
      </c>
      <c r="C557" s="34">
        <v>18113.380154979528</v>
      </c>
      <c r="D557" s="34">
        <v>12789.480680343748</v>
      </c>
      <c r="E557" s="34">
        <v>10525.173320406273</v>
      </c>
      <c r="F557" s="34">
        <v>32537.085620605641</v>
      </c>
      <c r="G557" s="34">
        <v>15547.365115500017</v>
      </c>
      <c r="H557" s="34">
        <v>3116.1116451367275</v>
      </c>
      <c r="I557" s="34">
        <v>16524.48335777735</v>
      </c>
      <c r="J557" s="34">
        <v>103.8874778747557</v>
      </c>
      <c r="K557" s="34">
        <v>14135.37964488284</v>
      </c>
      <c r="L557" s="34">
        <v>6459.9226706093905</v>
      </c>
      <c r="M557" s="34">
        <v>19048.45935597159</v>
      </c>
      <c r="N557" s="34">
        <v>10566.11728126563</v>
      </c>
      <c r="O557" s="34">
        <v>25197.946661912167</v>
      </c>
      <c r="P557" s="34">
        <v>4838.4070283828132</v>
      </c>
      <c r="Q557" s="34">
        <v>31.543664</v>
      </c>
      <c r="R557" s="34">
        <v>3959.1126125878918</v>
      </c>
      <c r="S557" s="34">
        <v>27247.844586126863</v>
      </c>
      <c r="T557" s="34">
        <v>10848.698099773463</v>
      </c>
      <c r="U557" s="34">
        <v>6205.9928456171892</v>
      </c>
      <c r="V557" s="34">
        <v>42046.764455250021</v>
      </c>
      <c r="W557" s="34">
        <v>4678.8400286406295</v>
      </c>
      <c r="X557" s="34">
        <v>8109.7485833515711</v>
      </c>
      <c r="Y557" s="34">
        <v>14001.782462823116</v>
      </c>
      <c r="Z557" s="34">
        <v>176.56571228027349</v>
      </c>
      <c r="AA557" s="34">
        <v>12635.431403390652</v>
      </c>
      <c r="AB557" s="34">
        <v>11305.952822250008</v>
      </c>
      <c r="AC557" s="34">
        <v>18107.924004914665</v>
      </c>
      <c r="AD557" s="34">
        <v>23516.149556281256</v>
      </c>
      <c r="AE557" s="34">
        <v>5560.4964396562509</v>
      </c>
      <c r="AF557" s="34">
        <v>17.629778225806451</v>
      </c>
      <c r="AG557" s="34">
        <v>13409.297789187498</v>
      </c>
      <c r="AH557" s="34">
        <v>25523.231679531251</v>
      </c>
      <c r="AI557" s="34">
        <v>4154.9524414062498</v>
      </c>
      <c r="AJ557" s="34">
        <v>43.268483600627007</v>
      </c>
      <c r="AK557" s="34">
        <v>2656.8585886640631</v>
      </c>
      <c r="AL557" s="34">
        <v>14486.674659853006</v>
      </c>
      <c r="AM557" s="34">
        <v>10294.544795601594</v>
      </c>
      <c r="AN557" s="34">
        <v>8011.1338423593807</v>
      </c>
      <c r="AO557" s="34">
        <v>31593.570916500008</v>
      </c>
      <c r="AP557" s="34">
        <v>597.09524540000007</v>
      </c>
      <c r="AQ557" s="34">
        <v>29525.668657077371</v>
      </c>
      <c r="AR557" s="34">
        <v>29276.065633977825</v>
      </c>
      <c r="AS557" s="34">
        <v>30081.082428929723</v>
      </c>
      <c r="AT557" s="34">
        <v>10187.098373504539</v>
      </c>
      <c r="AU557" s="34">
        <v>30571.073767000002</v>
      </c>
      <c r="AV557" s="34">
        <v>14670.893557257563</v>
      </c>
      <c r="AW557" s="34">
        <v>3276.9140162978592</v>
      </c>
      <c r="AX557" s="34">
        <v>26371.320353876956</v>
      </c>
      <c r="AY557" s="34">
        <v>25102.92299918109</v>
      </c>
    </row>
    <row r="558" spans="1:51" x14ac:dyDescent="0.25">
      <c r="A558" s="32">
        <v>44493</v>
      </c>
      <c r="B558" s="33">
        <v>5</v>
      </c>
      <c r="C558" s="34">
        <v>17509.224126112349</v>
      </c>
      <c r="D558" s="34">
        <v>12164.47237784374</v>
      </c>
      <c r="E558" s="34">
        <v>9727.2506988281311</v>
      </c>
      <c r="F558" s="34">
        <v>31329.495065458788</v>
      </c>
      <c r="G558" s="34">
        <v>14886.380448656248</v>
      </c>
      <c r="H558" s="34">
        <v>2970.3877987851688</v>
      </c>
      <c r="I558" s="34">
        <v>16179.799264917971</v>
      </c>
      <c r="J558" s="34">
        <v>95.927125930786204</v>
      </c>
      <c r="K558" s="34">
        <v>13561.527910796891</v>
      </c>
      <c r="L558" s="34">
        <v>6752.1745424531309</v>
      </c>
      <c r="M558" s="34">
        <v>18873.913286041698</v>
      </c>
      <c r="N558" s="34">
        <v>10441.520065375011</v>
      </c>
      <c r="O558" s="34">
        <v>24478.432563705112</v>
      </c>
      <c r="P558" s="34">
        <v>4769.6472209882822</v>
      </c>
      <c r="Q558" s="34">
        <v>31.081279000000002</v>
      </c>
      <c r="R558" s="34">
        <v>3740.5723722089851</v>
      </c>
      <c r="S558" s="34">
        <v>25720.73383297844</v>
      </c>
      <c r="T558" s="34">
        <v>10546.908268437521</v>
      </c>
      <c r="U558" s="34">
        <v>5996.2449152421896</v>
      </c>
      <c r="V558" s="34">
        <v>40174.831389453131</v>
      </c>
      <c r="W558" s="34">
        <v>4726.6141927578201</v>
      </c>
      <c r="X558" s="34">
        <v>8157.2739549296966</v>
      </c>
      <c r="Y558" s="34">
        <v>12771.354372962771</v>
      </c>
      <c r="Z558" s="34">
        <v>195.342808380127</v>
      </c>
      <c r="AA558" s="34">
        <v>11635.433905398444</v>
      </c>
      <c r="AB558" s="34">
        <v>11252.849664367193</v>
      </c>
      <c r="AC558" s="34">
        <v>16732.25340296188</v>
      </c>
      <c r="AD558" s="34">
        <v>21774.957109671883</v>
      </c>
      <c r="AE558" s="34">
        <v>5366.6405046797072</v>
      </c>
      <c r="AF558" s="34">
        <v>17.629778225806451</v>
      </c>
      <c r="AG558" s="34">
        <v>12735.603920468759</v>
      </c>
      <c r="AH558" s="34">
        <v>24556.112069406248</v>
      </c>
      <c r="AI558" s="34">
        <v>3916.8764648437559</v>
      </c>
      <c r="AJ558" s="34">
        <v>45.77973981048325</v>
      </c>
      <c r="AK558" s="34">
        <v>2481.5129095859388</v>
      </c>
      <c r="AL558" s="34">
        <v>13479.319947587386</v>
      </c>
      <c r="AM558" s="34">
        <v>10067.963089335954</v>
      </c>
      <c r="AN558" s="34">
        <v>8148.5372467656398</v>
      </c>
      <c r="AO558" s="34">
        <v>29965.858044941422</v>
      </c>
      <c r="AP558" s="34">
        <v>605.97067260000006</v>
      </c>
      <c r="AQ558" s="34">
        <v>28893.686675698471</v>
      </c>
      <c r="AR558" s="34">
        <v>27875.035216348922</v>
      </c>
      <c r="AS558" s="34">
        <v>28200.47259844534</v>
      </c>
      <c r="AT558" s="34">
        <v>9673.7278648639331</v>
      </c>
      <c r="AU558" s="34">
        <v>29545.745533999998</v>
      </c>
      <c r="AV558" s="34">
        <v>13261.473355101311</v>
      </c>
      <c r="AW558" s="34">
        <v>2752.235611088875</v>
      </c>
      <c r="AX558" s="34">
        <v>24682.985698755892</v>
      </c>
      <c r="AY558" s="34">
        <v>24343.450886884213</v>
      </c>
    </row>
    <row r="559" spans="1:51" x14ac:dyDescent="0.25">
      <c r="A559" s="32">
        <v>44493</v>
      </c>
      <c r="B559" s="33">
        <v>6</v>
      </c>
      <c r="C559" s="34">
        <v>16914.362072448293</v>
      </c>
      <c r="D559" s="34">
        <v>12072.267183906246</v>
      </c>
      <c r="E559" s="34">
        <v>9095.5024638750128</v>
      </c>
      <c r="F559" s="34">
        <v>32396.525454252525</v>
      </c>
      <c r="G559" s="34">
        <v>14411.163405156307</v>
      </c>
      <c r="H559" s="34">
        <v>2976.2368616875037</v>
      </c>
      <c r="I559" s="34">
        <v>16015.538946625013</v>
      </c>
      <c r="J559" s="34">
        <v>93.924800872802791</v>
      </c>
      <c r="K559" s="34">
        <v>13207.08981357033</v>
      </c>
      <c r="L559" s="34">
        <v>6652.2940052890699</v>
      </c>
      <c r="M559" s="34">
        <v>18357.344126472442</v>
      </c>
      <c r="N559" s="34">
        <v>10413.000174171881</v>
      </c>
      <c r="O559" s="34">
        <v>24266.174059341833</v>
      </c>
      <c r="P559" s="34">
        <v>4625.8652121289142</v>
      </c>
      <c r="Q559" s="34">
        <v>30.519945000000003</v>
      </c>
      <c r="R559" s="34">
        <v>3611.3417623359378</v>
      </c>
      <c r="S559" s="34">
        <v>24785.82916106435</v>
      </c>
      <c r="T559" s="34">
        <v>10297.383556250013</v>
      </c>
      <c r="U559" s="34">
        <v>5918.1381381718802</v>
      </c>
      <c r="V559" s="34">
        <v>39778.675589468759</v>
      </c>
      <c r="W559" s="34">
        <v>4656.8152816796901</v>
      </c>
      <c r="X559" s="34">
        <v>8058.0121145937555</v>
      </c>
      <c r="Y559" s="34">
        <v>13461.399497309361</v>
      </c>
      <c r="Z559" s="34">
        <v>203.5323297119142</v>
      </c>
      <c r="AA559" s="34">
        <v>10825.674712031288</v>
      </c>
      <c r="AB559" s="34">
        <v>11263.602563960945</v>
      </c>
      <c r="AC559" s="34">
        <v>15903.638126900296</v>
      </c>
      <c r="AD559" s="34">
        <v>20280.398194906262</v>
      </c>
      <c r="AE559" s="34">
        <v>5219.9814631562549</v>
      </c>
      <c r="AF559" s="34">
        <v>17.629778225806451</v>
      </c>
      <c r="AG559" s="34">
        <v>12394.487839062511</v>
      </c>
      <c r="AH559" s="34">
        <v>24476.864178937503</v>
      </c>
      <c r="AI559" s="34">
        <v>3791.3133178710941</v>
      </c>
      <c r="AJ559" s="34">
        <v>43.001510162879299</v>
      </c>
      <c r="AK559" s="34">
        <v>2458.6478434843748</v>
      </c>
      <c r="AL559" s="34">
        <v>12939.804202618616</v>
      </c>
      <c r="AM559" s="34">
        <v>9375.5221974922115</v>
      </c>
      <c r="AN559" s="34">
        <v>7652.8211323046899</v>
      </c>
      <c r="AO559" s="34">
        <v>29133.890415656257</v>
      </c>
      <c r="AP559" s="34">
        <v>604.7507935000001</v>
      </c>
      <c r="AQ559" s="34">
        <v>28345.042446854717</v>
      </c>
      <c r="AR559" s="34">
        <v>27125.699632458309</v>
      </c>
      <c r="AS559" s="34">
        <v>27482.796676437509</v>
      </c>
      <c r="AT559" s="34">
        <v>9562.9088924420339</v>
      </c>
      <c r="AU559" s="34">
        <v>29348.096996999997</v>
      </c>
      <c r="AV559" s="34">
        <v>12100.006768351306</v>
      </c>
      <c r="AW559" s="34">
        <v>3590.9985353007851</v>
      </c>
      <c r="AX559" s="34">
        <v>24004.924162769537</v>
      </c>
      <c r="AY559" s="34">
        <v>24607.463131946704</v>
      </c>
    </row>
    <row r="560" spans="1:51" x14ac:dyDescent="0.25">
      <c r="A560" s="32">
        <v>44493</v>
      </c>
      <c r="B560" s="33">
        <v>7</v>
      </c>
      <c r="C560" s="34">
        <v>16916.656655862342</v>
      </c>
      <c r="D560" s="34">
        <v>11845.749050687489</v>
      </c>
      <c r="E560" s="34">
        <v>8996.5218701484519</v>
      </c>
      <c r="F560" s="34">
        <v>34546.25292194754</v>
      </c>
      <c r="G560" s="34">
        <v>13956.850908546894</v>
      </c>
      <c r="H560" s="34">
        <v>2721.2139633632951</v>
      </c>
      <c r="I560" s="34">
        <v>16099.51897003126</v>
      </c>
      <c r="J560" s="34">
        <v>95.6062908172607</v>
      </c>
      <c r="K560" s="34">
        <v>13042.092943414082</v>
      </c>
      <c r="L560" s="34">
        <v>6656.7697327812557</v>
      </c>
      <c r="M560" s="34">
        <v>18357.323711762583</v>
      </c>
      <c r="N560" s="34">
        <v>10009.875478156271</v>
      </c>
      <c r="O560" s="34">
        <v>24304.714155615256</v>
      </c>
      <c r="P560" s="34">
        <v>4696.6302772209174</v>
      </c>
      <c r="Q560" s="34">
        <v>30.866133000000001</v>
      </c>
      <c r="R560" s="34">
        <v>3505.8131686562506</v>
      </c>
      <c r="S560" s="34">
        <v>24335.797971431541</v>
      </c>
      <c r="T560" s="34">
        <v>9962.9291824062584</v>
      </c>
      <c r="U560" s="34">
        <v>5706.8063013437504</v>
      </c>
      <c r="V560" s="34">
        <v>38413.732626187521</v>
      </c>
      <c r="W560" s="34">
        <v>4465.5330802500102</v>
      </c>
      <c r="X560" s="34">
        <v>8481.1158774277628</v>
      </c>
      <c r="Y560" s="34">
        <v>13088.223910421946</v>
      </c>
      <c r="Z560" s="34">
        <v>210.57043182373036</v>
      </c>
      <c r="AA560" s="34">
        <v>10712.747991203158</v>
      </c>
      <c r="AB560" s="34">
        <v>11190.515087546881</v>
      </c>
      <c r="AC560" s="34">
        <v>16592.362793582794</v>
      </c>
      <c r="AD560" s="34">
        <v>19702.339923375017</v>
      </c>
      <c r="AE560" s="34">
        <v>5071.0621392734602</v>
      </c>
      <c r="AF560" s="34">
        <v>17.629778225806451</v>
      </c>
      <c r="AG560" s="34">
        <v>12280.190759078141</v>
      </c>
      <c r="AH560" s="34">
        <v>23667.623153953129</v>
      </c>
      <c r="AI560" s="34">
        <v>3603.9044711698293</v>
      </c>
      <c r="AJ560" s="34">
        <v>37.28545739550691</v>
      </c>
      <c r="AK560" s="34">
        <v>2448.4197536012521</v>
      </c>
      <c r="AL560" s="34">
        <v>12978.106279149877</v>
      </c>
      <c r="AM560" s="34">
        <v>9384.9721001797279</v>
      </c>
      <c r="AN560" s="34">
        <v>7740.2561971171899</v>
      </c>
      <c r="AO560" s="34">
        <v>28612.547743599614</v>
      </c>
      <c r="AP560" s="34">
        <v>539.22880980000014</v>
      </c>
      <c r="AQ560" s="34">
        <v>28319.581119807845</v>
      </c>
      <c r="AR560" s="34">
        <v>27045.473961298128</v>
      </c>
      <c r="AS560" s="34">
        <v>27016.876424625028</v>
      </c>
      <c r="AT560" s="34">
        <v>9722.3496595045526</v>
      </c>
      <c r="AU560" s="34">
        <v>28940.756457</v>
      </c>
      <c r="AV560" s="34">
        <v>12234.589002070061</v>
      </c>
      <c r="AW560" s="34">
        <v>2468.8222344238329</v>
      </c>
      <c r="AX560" s="34">
        <v>23261.26650466213</v>
      </c>
      <c r="AY560" s="34">
        <v>24292.167533681091</v>
      </c>
    </row>
    <row r="561" spans="1:51" x14ac:dyDescent="0.25">
      <c r="A561" s="32">
        <v>44493</v>
      </c>
      <c r="B561" s="33">
        <v>8</v>
      </c>
      <c r="C561" s="34">
        <v>16567.0765013936</v>
      </c>
      <c r="D561" s="34">
        <v>11626.030873281243</v>
      </c>
      <c r="E561" s="34">
        <v>9305.288633468761</v>
      </c>
      <c r="F561" s="34">
        <v>34384.877032498145</v>
      </c>
      <c r="G561" s="34">
        <v>12652.413610634692</v>
      </c>
      <c r="H561" s="34">
        <v>2705.1209297773512</v>
      </c>
      <c r="I561" s="34">
        <v>16241.873638558611</v>
      </c>
      <c r="J561" s="34">
        <v>101.03232383728022</v>
      </c>
      <c r="K561" s="34">
        <v>12831.982088195318</v>
      </c>
      <c r="L561" s="34">
        <v>6610.8116292968716</v>
      </c>
      <c r="M561" s="34">
        <v>17234.604104515325</v>
      </c>
      <c r="N561" s="34">
        <v>9099.3482123906397</v>
      </c>
      <c r="O561" s="34">
        <v>24414.738425169955</v>
      </c>
      <c r="P561" s="34">
        <v>4539.7870129984431</v>
      </c>
      <c r="Q561" s="34">
        <v>31.162559000000002</v>
      </c>
      <c r="R561" s="34">
        <v>3223.719916027344</v>
      </c>
      <c r="S561" s="34">
        <v>23341.694657322161</v>
      </c>
      <c r="T561" s="34">
        <v>8763.8149294374962</v>
      </c>
      <c r="U561" s="34">
        <v>4932.4775042734509</v>
      </c>
      <c r="V561" s="34">
        <v>36213.571874187524</v>
      </c>
      <c r="W561" s="34">
        <v>4129.4242923828097</v>
      </c>
      <c r="X561" s="34">
        <v>7229.4057416418964</v>
      </c>
      <c r="Y561" s="34">
        <v>12320.778751029364</v>
      </c>
      <c r="Z561" s="34">
        <v>186.31783813476562</v>
      </c>
      <c r="AA561" s="34">
        <v>10166.796275351599</v>
      </c>
      <c r="AB561" s="34">
        <v>11445.4463968125</v>
      </c>
      <c r="AC561" s="34">
        <v>15684.082057266045</v>
      </c>
      <c r="AD561" s="34">
        <v>18471.368081796882</v>
      </c>
      <c r="AE561" s="34">
        <v>4568.9418820703177</v>
      </c>
      <c r="AF561" s="34">
        <v>17.629778225806451</v>
      </c>
      <c r="AG561" s="34">
        <v>11962.36755384376</v>
      </c>
      <c r="AH561" s="34">
        <v>21244.7454673594</v>
      </c>
      <c r="AI561" s="34">
        <v>3232.7476559774132</v>
      </c>
      <c r="AJ561" s="34">
        <v>23.415137417573646</v>
      </c>
      <c r="AK561" s="34">
        <v>2885.605484837316</v>
      </c>
      <c r="AL561" s="34">
        <v>12515.040428477996</v>
      </c>
      <c r="AM561" s="34">
        <v>8076.3407602890875</v>
      </c>
      <c r="AN561" s="34">
        <v>7730.7940645781309</v>
      </c>
      <c r="AO561" s="34">
        <v>27566.846063935569</v>
      </c>
      <c r="AP561" s="34">
        <v>752.13765209999997</v>
      </c>
      <c r="AQ561" s="34">
        <v>27973.247653698483</v>
      </c>
      <c r="AR561" s="34">
        <v>26663.564674313755</v>
      </c>
      <c r="AS561" s="34">
        <v>26620.67307238283</v>
      </c>
      <c r="AT561" s="34">
        <v>8528.376434910766</v>
      </c>
      <c r="AU561" s="34">
        <v>28157.123644000003</v>
      </c>
      <c r="AV561" s="34">
        <v>10250.413656320041</v>
      </c>
      <c r="AW561" s="34">
        <v>1598.8594063906357</v>
      </c>
      <c r="AX561" s="34">
        <v>21624.763976560538</v>
      </c>
      <c r="AY561" s="34">
        <v>24211.35508650924</v>
      </c>
    </row>
    <row r="562" spans="1:51" x14ac:dyDescent="0.25">
      <c r="A562" s="32">
        <v>44493</v>
      </c>
      <c r="B562" s="33">
        <v>9</v>
      </c>
      <c r="C562" s="34">
        <v>18770.178997924853</v>
      </c>
      <c r="D562" s="34">
        <v>13412.532089062492</v>
      </c>
      <c r="E562" s="34">
        <v>9792.4045980234514</v>
      </c>
      <c r="F562" s="34">
        <v>38471.378393766252</v>
      </c>
      <c r="G562" s="34">
        <v>15039.47658110193</v>
      </c>
      <c r="H562" s="34">
        <v>3042.7422844609446</v>
      </c>
      <c r="I562" s="34">
        <v>17993.101096378916</v>
      </c>
      <c r="J562" s="34">
        <v>120.8812885284424</v>
      </c>
      <c r="K562" s="34">
        <v>14506.976940054707</v>
      </c>
      <c r="L562" s="34">
        <v>6538.1112587422049</v>
      </c>
      <c r="M562" s="34">
        <v>16993.342734240166</v>
      </c>
      <c r="N562" s="34">
        <v>9952.6680965156302</v>
      </c>
      <c r="O562" s="34">
        <v>27195.65233301761</v>
      </c>
      <c r="P562" s="34">
        <v>3665.2729291277701</v>
      </c>
      <c r="Q562" s="34">
        <v>32.004470999999995</v>
      </c>
      <c r="R562" s="34">
        <v>3608.6523321835939</v>
      </c>
      <c r="S562" s="34">
        <v>26183.303435283113</v>
      </c>
      <c r="T562" s="34">
        <v>9685.3397883828238</v>
      </c>
      <c r="U562" s="34">
        <v>5431.3270349296899</v>
      </c>
      <c r="V562" s="34">
        <v>40182.534791015642</v>
      </c>
      <c r="W562" s="34">
        <v>4200.6375753046905</v>
      </c>
      <c r="X562" s="34">
        <v>7678.9841658743953</v>
      </c>
      <c r="Y562" s="34">
        <v>13173.494076328621</v>
      </c>
      <c r="Z562" s="34">
        <v>164.13182327270511</v>
      </c>
      <c r="AA562" s="34">
        <v>12320.46972603125</v>
      </c>
      <c r="AB562" s="34">
        <v>12033.4863274375</v>
      </c>
      <c r="AC562" s="34">
        <v>16828.898271653634</v>
      </c>
      <c r="AD562" s="34">
        <v>20902.179489312512</v>
      </c>
      <c r="AE562" s="34">
        <v>5037.3310337379444</v>
      </c>
      <c r="AF562" s="34">
        <v>17.629778225806451</v>
      </c>
      <c r="AG562" s="34">
        <v>13733.240289406251</v>
      </c>
      <c r="AH562" s="34">
        <v>23343.498913562507</v>
      </c>
      <c r="AI562" s="34">
        <v>3658.0803892868648</v>
      </c>
      <c r="AJ562" s="34">
        <v>23.214442471876339</v>
      </c>
      <c r="AK562" s="34">
        <v>4587.9724004058153</v>
      </c>
      <c r="AL562" s="34">
        <v>13591.030394329566</v>
      </c>
      <c r="AM562" s="34">
        <v>8516.2553414453341</v>
      </c>
      <c r="AN562" s="34">
        <v>7976.70043879689</v>
      </c>
      <c r="AO562" s="34">
        <v>30558.200606255865</v>
      </c>
      <c r="AP562" s="34">
        <v>1443.5372659</v>
      </c>
      <c r="AQ562" s="34">
        <v>29757.648484093002</v>
      </c>
      <c r="AR562" s="34">
        <v>29904.452921454387</v>
      </c>
      <c r="AS562" s="34">
        <v>29919.451522015632</v>
      </c>
      <c r="AT562" s="34">
        <v>8827.9168408717196</v>
      </c>
      <c r="AU562" s="34">
        <v>31409.534935</v>
      </c>
      <c r="AV562" s="34">
        <v>12308.097556366927</v>
      </c>
      <c r="AW562" s="34">
        <v>294.82626470898435</v>
      </c>
      <c r="AX562" s="34">
        <v>24272.786330953168</v>
      </c>
      <c r="AY562" s="34">
        <v>25714.659842306122</v>
      </c>
    </row>
    <row r="563" spans="1:51" x14ac:dyDescent="0.25">
      <c r="A563" s="32">
        <v>44493</v>
      </c>
      <c r="B563" s="33">
        <v>10</v>
      </c>
      <c r="C563" s="34">
        <v>20886.521180413409</v>
      </c>
      <c r="D563" s="34">
        <v>15446.517792312494</v>
      </c>
      <c r="E563" s="34">
        <v>10888.313557328127</v>
      </c>
      <c r="F563" s="34">
        <v>44570.609105146876</v>
      </c>
      <c r="G563" s="34">
        <v>18769.657333186129</v>
      </c>
      <c r="H563" s="34">
        <v>2997.1026640000009</v>
      </c>
      <c r="I563" s="34">
        <v>21048.070394113289</v>
      </c>
      <c r="J563" s="34">
        <v>128.1448135375976</v>
      </c>
      <c r="K563" s="34">
        <v>16711.39452417189</v>
      </c>
      <c r="L563" s="34">
        <v>7009.4701527734351</v>
      </c>
      <c r="M563" s="34">
        <v>18316.809452389076</v>
      </c>
      <c r="N563" s="34">
        <v>11884.078970703129</v>
      </c>
      <c r="O563" s="34">
        <v>31373.137674775426</v>
      </c>
      <c r="P563" s="34">
        <v>2572.3374170098987</v>
      </c>
      <c r="Q563" s="34">
        <v>32.256937999999998</v>
      </c>
      <c r="R563" s="34">
        <v>4296.11879882422</v>
      </c>
      <c r="S563" s="34">
        <v>31042.614397158122</v>
      </c>
      <c r="T563" s="34">
        <v>11167.665985445319</v>
      </c>
      <c r="U563" s="34">
        <v>6245.4464103671908</v>
      </c>
      <c r="V563" s="34">
        <v>46656.619693046887</v>
      </c>
      <c r="W563" s="34">
        <v>4099.9673413906303</v>
      </c>
      <c r="X563" s="34">
        <v>8954.8889233831451</v>
      </c>
      <c r="Y563" s="34">
        <v>14032.91018725681</v>
      </c>
      <c r="Z563" s="34">
        <v>185.51334899902346</v>
      </c>
      <c r="AA563" s="34">
        <v>15592.251807945331</v>
      </c>
      <c r="AB563" s="34">
        <v>13225.798228125021</v>
      </c>
      <c r="AC563" s="34">
        <v>19297.101429990144</v>
      </c>
      <c r="AD563" s="34">
        <v>24631.509554343749</v>
      </c>
      <c r="AE563" s="34">
        <v>5484.6963545101517</v>
      </c>
      <c r="AF563" s="34">
        <v>17.629778225806451</v>
      </c>
      <c r="AG563" s="34">
        <v>16242.882751125</v>
      </c>
      <c r="AH563" s="34">
        <v>28155.083892906245</v>
      </c>
      <c r="AI563" s="34">
        <v>4322.4525546127561</v>
      </c>
      <c r="AJ563" s="34">
        <v>33.317016752688914</v>
      </c>
      <c r="AK563" s="34">
        <v>5547.1882109497083</v>
      </c>
      <c r="AL563" s="34">
        <v>15924.800822103016</v>
      </c>
      <c r="AM563" s="34">
        <v>9831.775982703155</v>
      </c>
      <c r="AN563" s="34">
        <v>8842.5129077656402</v>
      </c>
      <c r="AO563" s="34">
        <v>35116.874605644538</v>
      </c>
      <c r="AP563" s="34">
        <v>2012.6352913000001</v>
      </c>
      <c r="AQ563" s="34">
        <v>33067.471452604725</v>
      </c>
      <c r="AR563" s="34">
        <v>34262.831760438756</v>
      </c>
      <c r="AS563" s="34">
        <v>35457.11573314065</v>
      </c>
      <c r="AT563" s="34">
        <v>10094.750282840481</v>
      </c>
      <c r="AU563" s="34">
        <v>36422.311685000001</v>
      </c>
      <c r="AV563" s="34">
        <v>15078.56529622631</v>
      </c>
      <c r="AW563" s="34">
        <v>618.59988489648572</v>
      </c>
      <c r="AX563" s="34">
        <v>28899.655907441418</v>
      </c>
      <c r="AY563" s="34">
        <v>28534.000684024846</v>
      </c>
    </row>
    <row r="564" spans="1:51" x14ac:dyDescent="0.25">
      <c r="A564" s="32">
        <v>44493</v>
      </c>
      <c r="B564" s="33">
        <v>11</v>
      </c>
      <c r="C564" s="34">
        <v>23006.053145438273</v>
      </c>
      <c r="D564" s="34">
        <v>18034.239315281244</v>
      </c>
      <c r="E564" s="34">
        <v>12174.83456195315</v>
      </c>
      <c r="F564" s="34">
        <v>49501.929413219994</v>
      </c>
      <c r="G564" s="34">
        <v>21452.504975656342</v>
      </c>
      <c r="H564" s="34">
        <v>3654.407129699227</v>
      </c>
      <c r="I564" s="34">
        <v>23880.658587566417</v>
      </c>
      <c r="J564" s="34">
        <v>143.42482757568348</v>
      </c>
      <c r="K564" s="34">
        <v>18589.218491703141</v>
      </c>
      <c r="L564" s="34">
        <v>7402.9657168984368</v>
      </c>
      <c r="M564" s="34">
        <v>19397.078408783342</v>
      </c>
      <c r="N564" s="34">
        <v>13769.03104568751</v>
      </c>
      <c r="O564" s="34">
        <v>35082.041650431667</v>
      </c>
      <c r="P564" s="34">
        <v>2812.4998521876487</v>
      </c>
      <c r="Q564" s="34">
        <v>32.952298999999996</v>
      </c>
      <c r="R564" s="34">
        <v>4998.8094297343778</v>
      </c>
      <c r="S564" s="34">
        <v>35259.627594322184</v>
      </c>
      <c r="T564" s="34">
        <v>13002.626724257831</v>
      </c>
      <c r="U564" s="34">
        <v>7250.5459451328097</v>
      </c>
      <c r="V564" s="34">
        <v>52510.744937281255</v>
      </c>
      <c r="W564" s="34">
        <v>4574.9240014140705</v>
      </c>
      <c r="X564" s="34">
        <v>9759.6716871206045</v>
      </c>
      <c r="Y564" s="34">
        <v>15700.048241148092</v>
      </c>
      <c r="Z564" s="34">
        <v>190.10449951171876</v>
      </c>
      <c r="AA564" s="34">
        <v>18276.887072132817</v>
      </c>
      <c r="AB564" s="34">
        <v>14236.79399959376</v>
      </c>
      <c r="AC564" s="34">
        <v>21295.286734887577</v>
      </c>
      <c r="AD564" s="34">
        <v>28553.389195218762</v>
      </c>
      <c r="AE564" s="34">
        <v>5596.0011175782302</v>
      </c>
      <c r="AF564" s="34">
        <v>17.629778225806451</v>
      </c>
      <c r="AG564" s="34">
        <v>18498.350590062499</v>
      </c>
      <c r="AH564" s="34">
        <v>32360.319866718753</v>
      </c>
      <c r="AI564" s="34">
        <v>4973.9518318668288</v>
      </c>
      <c r="AJ564" s="34">
        <v>41.634294585813706</v>
      </c>
      <c r="AK564" s="34">
        <v>5857.6276258715334</v>
      </c>
      <c r="AL564" s="34">
        <v>18302.678390431127</v>
      </c>
      <c r="AM564" s="34">
        <v>11840.037496718774</v>
      </c>
      <c r="AN564" s="34">
        <v>10038.481751531261</v>
      </c>
      <c r="AO564" s="34">
        <v>39354.362381957035</v>
      </c>
      <c r="AP564" s="34">
        <v>1884.0358573999999</v>
      </c>
      <c r="AQ564" s="34">
        <v>36104.619411612548</v>
      </c>
      <c r="AR564" s="34">
        <v>38178.134304087223</v>
      </c>
      <c r="AS564" s="34">
        <v>40646.824816328131</v>
      </c>
      <c r="AT564" s="34">
        <v>10745.116099738916</v>
      </c>
      <c r="AU564" s="34">
        <v>40849.492590000002</v>
      </c>
      <c r="AV564" s="34">
        <v>16742.472960007559</v>
      </c>
      <c r="AW564" s="34">
        <v>1077.2449223618837</v>
      </c>
      <c r="AX564" s="34">
        <v>32710.631537541034</v>
      </c>
      <c r="AY564" s="34">
        <v>30938.101183071718</v>
      </c>
    </row>
    <row r="565" spans="1:51" x14ac:dyDescent="0.25">
      <c r="A565" s="32">
        <v>44493</v>
      </c>
      <c r="B565" s="33">
        <v>12</v>
      </c>
      <c r="C565" s="34">
        <v>24559.701261746643</v>
      </c>
      <c r="D565" s="34">
        <v>19562.141726593749</v>
      </c>
      <c r="E565" s="34">
        <v>13320.778083703146</v>
      </c>
      <c r="F565" s="34">
        <v>52691.548952454999</v>
      </c>
      <c r="G565" s="34">
        <v>23354.730527154341</v>
      </c>
      <c r="H565" s="34">
        <v>4032.7339404375061</v>
      </c>
      <c r="I565" s="34">
        <v>25359.759059355481</v>
      </c>
      <c r="J565" s="34">
        <v>143.87159729003912</v>
      </c>
      <c r="K565" s="34">
        <v>19969.332066062518</v>
      </c>
      <c r="L565" s="34">
        <v>7866.9493561796908</v>
      </c>
      <c r="M565" s="34">
        <v>20061.682736397146</v>
      </c>
      <c r="N565" s="34">
        <v>15187.602007656249</v>
      </c>
      <c r="O565" s="34">
        <v>37975.745745650413</v>
      </c>
      <c r="P565" s="34">
        <v>3103.6727066685553</v>
      </c>
      <c r="Q565" s="34">
        <v>33.417276000000001</v>
      </c>
      <c r="R565" s="34">
        <v>5418.7046660468759</v>
      </c>
      <c r="S565" s="34">
        <v>38081.403567712798</v>
      </c>
      <c r="T565" s="34">
        <v>14514.027001937509</v>
      </c>
      <c r="U565" s="34">
        <v>8066.7202296406304</v>
      </c>
      <c r="V565" s="34">
        <v>56363.845605437498</v>
      </c>
      <c r="W565" s="34">
        <v>5258.8924350859406</v>
      </c>
      <c r="X565" s="34">
        <v>10578.28129545161</v>
      </c>
      <c r="Y565" s="34">
        <v>15758.837134571146</v>
      </c>
      <c r="Z565" s="34">
        <v>214.31785812377933</v>
      </c>
      <c r="AA565" s="34">
        <v>20546.027375617199</v>
      </c>
      <c r="AB565" s="34">
        <v>14784.276964703133</v>
      </c>
      <c r="AC565" s="34">
        <v>22174.884638552943</v>
      </c>
      <c r="AD565" s="34">
        <v>32026.942657937503</v>
      </c>
      <c r="AE565" s="34">
        <v>6162.9542532877722</v>
      </c>
      <c r="AF565" s="34">
        <v>17.629778225806451</v>
      </c>
      <c r="AG565" s="34">
        <v>19474.815177812499</v>
      </c>
      <c r="AH565" s="34">
        <v>35007.389177468758</v>
      </c>
      <c r="AI565" s="34">
        <v>5387.4853428798824</v>
      </c>
      <c r="AJ565" s="34">
        <v>75.897281028818071</v>
      </c>
      <c r="AK565" s="34">
        <v>5979.685689679608</v>
      </c>
      <c r="AL565" s="34">
        <v>19874.614250212384</v>
      </c>
      <c r="AM565" s="34">
        <v>13409.191009562534</v>
      </c>
      <c r="AN565" s="34">
        <v>10782.81536876563</v>
      </c>
      <c r="AO565" s="34">
        <v>42520.42784858594</v>
      </c>
      <c r="AP565" s="34">
        <v>1806.5948941000001</v>
      </c>
      <c r="AQ565" s="34">
        <v>37909.536538425054</v>
      </c>
      <c r="AR565" s="34">
        <v>41042.898931235621</v>
      </c>
      <c r="AS565" s="34">
        <v>44461.14734585939</v>
      </c>
      <c r="AT565" s="34">
        <v>10997.043177879543</v>
      </c>
      <c r="AU565" s="34">
        <v>43476.107770000002</v>
      </c>
      <c r="AV565" s="34">
        <v>18634.0035276013</v>
      </c>
      <c r="AW565" s="34">
        <v>1888.6835166774877</v>
      </c>
      <c r="AX565" s="34">
        <v>35398.591883101573</v>
      </c>
      <c r="AY565" s="34">
        <v>32105.96623200921</v>
      </c>
    </row>
    <row r="566" spans="1:51" x14ac:dyDescent="0.25">
      <c r="A566" s="32">
        <v>44493</v>
      </c>
      <c r="B566" s="33">
        <v>13</v>
      </c>
      <c r="C566" s="34">
        <v>25606.56292144896</v>
      </c>
      <c r="D566" s="34">
        <v>15322.470675093749</v>
      </c>
      <c r="E566" s="34">
        <v>14663.593264593757</v>
      </c>
      <c r="F566" s="34">
        <v>55944.022567297499</v>
      </c>
      <c r="G566" s="34">
        <v>24902.956028797587</v>
      </c>
      <c r="H566" s="34">
        <v>4206.6017827031055</v>
      </c>
      <c r="I566" s="34">
        <v>26550.667948855495</v>
      </c>
      <c r="J566" s="34">
        <v>143.71226119995109</v>
      </c>
      <c r="K566" s="34">
        <v>21009.924572828138</v>
      </c>
      <c r="L566" s="34">
        <v>8057.743605453129</v>
      </c>
      <c r="M566" s="34">
        <v>20582.316582504805</v>
      </c>
      <c r="N566" s="34">
        <v>16719.9380331875</v>
      </c>
      <c r="O566" s="34">
        <v>40254.139716416044</v>
      </c>
      <c r="P566" s="34">
        <v>3434.3611727542229</v>
      </c>
      <c r="Q566" s="34">
        <v>33.813448000000001</v>
      </c>
      <c r="R566" s="34">
        <v>5853.4962093320328</v>
      </c>
      <c r="S566" s="34">
        <v>40576.983186462807</v>
      </c>
      <c r="T566" s="34">
        <v>15876.925091312522</v>
      </c>
      <c r="U566" s="34">
        <v>8701.6083829687504</v>
      </c>
      <c r="V566" s="34">
        <v>59753.94884609375</v>
      </c>
      <c r="W566" s="34">
        <v>5391.9634810390598</v>
      </c>
      <c r="X566" s="34">
        <v>11070.091223285108</v>
      </c>
      <c r="Y566" s="34">
        <v>16096.691169250847</v>
      </c>
      <c r="Z566" s="34">
        <v>218.85374664306642</v>
      </c>
      <c r="AA566" s="34">
        <v>21804.853489890644</v>
      </c>
      <c r="AB566" s="34">
        <v>15288.075749671892</v>
      </c>
      <c r="AC566" s="34">
        <v>24256.129940982413</v>
      </c>
      <c r="AD566" s="34">
        <v>34529.405235250008</v>
      </c>
      <c r="AE566" s="34">
        <v>6454.4061297936387</v>
      </c>
      <c r="AF566" s="34">
        <v>17.629778225806451</v>
      </c>
      <c r="AG566" s="34">
        <v>20913.576375999997</v>
      </c>
      <c r="AH566" s="34">
        <v>38575.754349125004</v>
      </c>
      <c r="AI566" s="34">
        <v>5737.9194837456853</v>
      </c>
      <c r="AJ566" s="34">
        <v>132.4081426395388</v>
      </c>
      <c r="AK566" s="34">
        <v>6264.844739441075</v>
      </c>
      <c r="AL566" s="34">
        <v>21017.959541759257</v>
      </c>
      <c r="AM566" s="34">
        <v>14879.990452546905</v>
      </c>
      <c r="AN566" s="34">
        <v>11274.278861531271</v>
      </c>
      <c r="AO566" s="34">
        <v>45589.605601841802</v>
      </c>
      <c r="AP566" s="34">
        <v>1721.2144928</v>
      </c>
      <c r="AQ566" s="34">
        <v>39679.570781510971</v>
      </c>
      <c r="AR566" s="34">
        <v>43263.291342704382</v>
      </c>
      <c r="AS566" s="34">
        <v>47971.771940015642</v>
      </c>
      <c r="AT566" s="34">
        <v>12144.260128035779</v>
      </c>
      <c r="AU566" s="34">
        <v>45870.638082999998</v>
      </c>
      <c r="AV566" s="34">
        <v>19553.167773257537</v>
      </c>
      <c r="AW566" s="34">
        <v>2833.0899754321445</v>
      </c>
      <c r="AX566" s="34">
        <v>38128.271345601577</v>
      </c>
      <c r="AY566" s="34">
        <v>33534.374211431117</v>
      </c>
    </row>
    <row r="567" spans="1:51" x14ac:dyDescent="0.25">
      <c r="A567" s="32">
        <v>44493</v>
      </c>
      <c r="B567" s="33">
        <v>14</v>
      </c>
      <c r="C567" s="34">
        <v>27138.200927817314</v>
      </c>
      <c r="D567" s="34">
        <v>21490.293750082023</v>
      </c>
      <c r="E567" s="34">
        <v>17124.102912687515</v>
      </c>
      <c r="F567" s="34">
        <v>58945.190864053751</v>
      </c>
      <c r="G567" s="34">
        <v>26858.519028491213</v>
      </c>
      <c r="H567" s="34">
        <v>4399.608286414079</v>
      </c>
      <c r="I567" s="34">
        <v>27403.686146972668</v>
      </c>
      <c r="J567" s="34">
        <v>141.53444671630859</v>
      </c>
      <c r="K567" s="34">
        <v>22038.069115921899</v>
      </c>
      <c r="L567" s="34">
        <v>8377.7729688125037</v>
      </c>
      <c r="M567" s="34">
        <v>21381.351488817138</v>
      </c>
      <c r="N567" s="34">
        <v>17582.288960875001</v>
      </c>
      <c r="O567" s="34">
        <v>42292.672443376985</v>
      </c>
      <c r="P567" s="34">
        <v>3634.2412030045671</v>
      </c>
      <c r="Q567" s="34">
        <v>34.462330999999999</v>
      </c>
      <c r="R567" s="34">
        <v>6345.8081398203203</v>
      </c>
      <c r="S567" s="34">
        <v>43675.127316119033</v>
      </c>
      <c r="T567" s="34">
        <v>16997.320647140645</v>
      </c>
      <c r="U567" s="34">
        <v>9334.3711089374992</v>
      </c>
      <c r="V567" s="34">
        <v>65272.89023325</v>
      </c>
      <c r="W567" s="34">
        <v>5509.16301830469</v>
      </c>
      <c r="X567" s="34">
        <v>11228.451992863893</v>
      </c>
      <c r="Y567" s="34">
        <v>16951.560377776248</v>
      </c>
      <c r="Z567" s="34">
        <v>213.7090858459473</v>
      </c>
      <c r="AA567" s="34">
        <v>23684.997324359396</v>
      </c>
      <c r="AB567" s="34">
        <v>15802.538484875024</v>
      </c>
      <c r="AC567" s="34">
        <v>26182.585604032643</v>
      </c>
      <c r="AD567" s="34">
        <v>37568.078021156252</v>
      </c>
      <c r="AE567" s="34">
        <v>7187.9031919415538</v>
      </c>
      <c r="AF567" s="34">
        <v>17.629778225806451</v>
      </c>
      <c r="AG567" s="34">
        <v>22143.731654843748</v>
      </c>
      <c r="AH567" s="34">
        <v>41441.455746374995</v>
      </c>
      <c r="AI567" s="34">
        <v>6248.61509338428</v>
      </c>
      <c r="AJ567" s="34">
        <v>130.45494515943943</v>
      </c>
      <c r="AK567" s="34">
        <v>6247.2223632864352</v>
      </c>
      <c r="AL567" s="34">
        <v>22933.488894603026</v>
      </c>
      <c r="AM567" s="34">
        <v>16349.491316468786</v>
      </c>
      <c r="AN567" s="34">
        <v>11697.528144531261</v>
      </c>
      <c r="AO567" s="34">
        <v>48540.34497060156</v>
      </c>
      <c r="AP567" s="34">
        <v>1711.6723324999998</v>
      </c>
      <c r="AQ567" s="34">
        <v>41484.54238543284</v>
      </c>
      <c r="AR567" s="34">
        <v>45775.116510891879</v>
      </c>
      <c r="AS567" s="34">
        <v>51633.252122281272</v>
      </c>
      <c r="AT567" s="34">
        <v>12007.230327582658</v>
      </c>
      <c r="AU567" s="34">
        <v>48886.368240000003</v>
      </c>
      <c r="AV567" s="34">
        <v>21748.823754195048</v>
      </c>
      <c r="AW567" s="34">
        <v>3666.706848271494</v>
      </c>
      <c r="AX567" s="34">
        <v>41138.928130410168</v>
      </c>
      <c r="AY567" s="34">
        <v>34445.577600852936</v>
      </c>
    </row>
    <row r="568" spans="1:51" x14ac:dyDescent="0.25">
      <c r="A568" s="32">
        <v>44493</v>
      </c>
      <c r="B568" s="33">
        <v>15</v>
      </c>
      <c r="C568" s="34">
        <v>26245.647886969877</v>
      </c>
      <c r="D568" s="34">
        <v>14886.352537992188</v>
      </c>
      <c r="E568" s="34">
        <v>17116.32479893753</v>
      </c>
      <c r="F568" s="34">
        <v>57914.893634847496</v>
      </c>
      <c r="G568" s="34">
        <v>27708.381709099853</v>
      </c>
      <c r="H568" s="34">
        <v>4325.4745392109589</v>
      </c>
      <c r="I568" s="34">
        <v>27828.673578714857</v>
      </c>
      <c r="J568" s="34">
        <v>141.57700729370117</v>
      </c>
      <c r="K568" s="34">
        <v>22291.648562328141</v>
      </c>
      <c r="L568" s="34">
        <v>8611.0808336328191</v>
      </c>
      <c r="M568" s="34">
        <v>21740.655010059403</v>
      </c>
      <c r="N568" s="34">
        <v>17227.045351531251</v>
      </c>
      <c r="O568" s="34">
        <v>42336.588022439479</v>
      </c>
      <c r="P568" s="34">
        <v>3603.6025206972181</v>
      </c>
      <c r="Q568" s="34">
        <v>34.625329000000001</v>
      </c>
      <c r="R568" s="34">
        <v>6472.1816946484378</v>
      </c>
      <c r="S568" s="34">
        <v>44614.796336947162</v>
      </c>
      <c r="T568" s="34">
        <v>16469.652456265649</v>
      </c>
      <c r="U568" s="34">
        <v>9335.9905999843904</v>
      </c>
      <c r="V568" s="34">
        <v>66911.043517437502</v>
      </c>
      <c r="W568" s="34">
        <v>5549.9336937968801</v>
      </c>
      <c r="X568" s="34">
        <v>11005.644593479661</v>
      </c>
      <c r="Y568" s="34">
        <v>17371.463254271235</v>
      </c>
      <c r="Z568" s="34">
        <v>233.98063888549811</v>
      </c>
      <c r="AA568" s="34">
        <v>24549.541284062532</v>
      </c>
      <c r="AB568" s="34">
        <v>15681.16095137501</v>
      </c>
      <c r="AC568" s="34">
        <v>26448.81192578897</v>
      </c>
      <c r="AD568" s="34">
        <v>38120.891855093752</v>
      </c>
      <c r="AE568" s="34">
        <v>7275.9417346334722</v>
      </c>
      <c r="AF568" s="34">
        <v>17.629778225806451</v>
      </c>
      <c r="AG568" s="34">
        <v>22264.622881250001</v>
      </c>
      <c r="AH568" s="34">
        <v>41771.292903250003</v>
      </c>
      <c r="AI568" s="34">
        <v>6423.1125175655779</v>
      </c>
      <c r="AJ568" s="34">
        <v>82.807876641592145</v>
      </c>
      <c r="AK568" s="34">
        <v>6236.9885087571711</v>
      </c>
      <c r="AL568" s="34">
        <v>23696.012269431125</v>
      </c>
      <c r="AM568" s="34">
        <v>16386.00726706253</v>
      </c>
      <c r="AN568" s="34">
        <v>12084.56274418752</v>
      </c>
      <c r="AO568" s="34">
        <v>48984.179586593746</v>
      </c>
      <c r="AP568" s="34">
        <v>1755.2656405000002</v>
      </c>
      <c r="AQ568" s="34">
        <v>42030.825128010983</v>
      </c>
      <c r="AR568" s="34">
        <v>46122.975769782526</v>
      </c>
      <c r="AS568" s="34">
        <v>52544.49631712502</v>
      </c>
      <c r="AT568" s="34">
        <v>12466.925179020138</v>
      </c>
      <c r="AU568" s="34">
        <v>48992.937056000002</v>
      </c>
      <c r="AV568" s="34">
        <v>21976.944819523167</v>
      </c>
      <c r="AW568" s="34">
        <v>4344.1780555830128</v>
      </c>
      <c r="AX568" s="34">
        <v>42291.710350230489</v>
      </c>
      <c r="AY568" s="34">
        <v>34080.902008665435</v>
      </c>
    </row>
    <row r="569" spans="1:51" x14ac:dyDescent="0.25">
      <c r="A569" s="32">
        <v>44493</v>
      </c>
      <c r="B569" s="33">
        <v>16</v>
      </c>
      <c r="C569" s="34">
        <v>24490.807928364415</v>
      </c>
      <c r="D569" s="34">
        <v>19380.634368734391</v>
      </c>
      <c r="E569" s="34">
        <v>15170.12284757815</v>
      </c>
      <c r="F569" s="34">
        <v>54511.225053365008</v>
      </c>
      <c r="G569" s="34">
        <v>26425.953935172234</v>
      </c>
      <c r="H569" s="34">
        <v>4257.2644298828291</v>
      </c>
      <c r="I569" s="34">
        <v>27018.973161835933</v>
      </c>
      <c r="J569" s="34">
        <v>133.93521118164063</v>
      </c>
      <c r="K569" s="34">
        <v>20657.263351156271</v>
      </c>
      <c r="L569" s="34">
        <v>8360.6299523671787</v>
      </c>
      <c r="M569" s="34">
        <v>21196.032342329167</v>
      </c>
      <c r="N569" s="34">
        <v>16904.407104656249</v>
      </c>
      <c r="O569" s="34">
        <v>40780.686038220716</v>
      </c>
      <c r="P569" s="34">
        <v>3541.6824658766891</v>
      </c>
      <c r="Q569" s="34">
        <v>35.677250000000001</v>
      </c>
      <c r="R569" s="34">
        <v>6223.3600339179729</v>
      </c>
      <c r="S569" s="34">
        <v>43526.596595728399</v>
      </c>
      <c r="T569" s="34">
        <v>15676.804769390648</v>
      </c>
      <c r="U569" s="34">
        <v>8734.6907807343796</v>
      </c>
      <c r="V569" s="34">
        <v>60099.915222875003</v>
      </c>
      <c r="W569" s="34">
        <v>4032.4235254726591</v>
      </c>
      <c r="X569" s="34">
        <v>10028.721800158957</v>
      </c>
      <c r="Y569" s="34">
        <v>17982.460198589702</v>
      </c>
      <c r="Z569" s="34">
        <v>251.65347122192381</v>
      </c>
      <c r="AA569" s="34">
        <v>23615.244817960953</v>
      </c>
      <c r="AB569" s="34">
        <v>15221.684196093758</v>
      </c>
      <c r="AC569" s="34">
        <v>24760.092516693483</v>
      </c>
      <c r="AD569" s="34">
        <v>36473.449967375003</v>
      </c>
      <c r="AE569" s="34">
        <v>7034.0570254462473</v>
      </c>
      <c r="AF569" s="34">
        <v>17.629778225806451</v>
      </c>
      <c r="AG569" s="34">
        <v>21342.569011656251</v>
      </c>
      <c r="AH569" s="34">
        <v>40648.491821687494</v>
      </c>
      <c r="AI569" s="34">
        <v>6246.2775036840312</v>
      </c>
      <c r="AJ569" s="34">
        <v>88.703927478471797</v>
      </c>
      <c r="AK569" s="34">
        <v>6033.9562262837535</v>
      </c>
      <c r="AL569" s="34">
        <v>23260.825239962385</v>
      </c>
      <c r="AM569" s="34">
        <v>14721.412127796904</v>
      </c>
      <c r="AN569" s="34">
        <v>11788.08000342189</v>
      </c>
      <c r="AO569" s="34">
        <v>46878.44943419531</v>
      </c>
      <c r="AP569" s="34">
        <v>1814.8280944999999</v>
      </c>
      <c r="AQ569" s="34">
        <v>40809.511524026602</v>
      </c>
      <c r="AR569" s="34">
        <v>44399.143516915326</v>
      </c>
      <c r="AS569" s="34">
        <v>50905.564963625009</v>
      </c>
      <c r="AT569" s="34">
        <v>13898.741424504524</v>
      </c>
      <c r="AU569" s="34">
        <v>46581.419460000005</v>
      </c>
      <c r="AV569" s="34">
        <v>21346.601616945049</v>
      </c>
      <c r="AW569" s="34">
        <v>3637.45547456446</v>
      </c>
      <c r="AX569" s="34">
        <v>40903.762882160176</v>
      </c>
      <c r="AY569" s="34">
        <v>33089.405840759217</v>
      </c>
    </row>
    <row r="570" spans="1:51" x14ac:dyDescent="0.25">
      <c r="A570" s="32">
        <v>44493</v>
      </c>
      <c r="B570" s="33">
        <v>17</v>
      </c>
      <c r="C570" s="34">
        <v>23580.979061945021</v>
      </c>
      <c r="D570" s="34">
        <v>29002.192692343757</v>
      </c>
      <c r="E570" s="34">
        <v>14536.399311296891</v>
      </c>
      <c r="F570" s="34">
        <v>52398.110816786255</v>
      </c>
      <c r="G570" s="34">
        <v>25864.421016328371</v>
      </c>
      <c r="H570" s="34">
        <v>4271.2873879531317</v>
      </c>
      <c r="I570" s="34">
        <v>26178.338982332036</v>
      </c>
      <c r="J570" s="34">
        <v>127.19827842712408</v>
      </c>
      <c r="K570" s="34">
        <v>18037.414177484399</v>
      </c>
      <c r="L570" s="34">
        <v>8796.8025572968672</v>
      </c>
      <c r="M570" s="34">
        <v>20716.760146504996</v>
      </c>
      <c r="N570" s="34">
        <v>16484.020123593749</v>
      </c>
      <c r="O570" s="34">
        <v>39286.415283314476</v>
      </c>
      <c r="P570" s="34">
        <v>3671.4004662951984</v>
      </c>
      <c r="Q570" s="34">
        <v>35.765595000000005</v>
      </c>
      <c r="R570" s="34">
        <v>6022.1129497265729</v>
      </c>
      <c r="S570" s="34">
        <v>42272.570256853418</v>
      </c>
      <c r="T570" s="34">
        <v>15033.006986187522</v>
      </c>
      <c r="U570" s="34">
        <v>8135.3470757656396</v>
      </c>
      <c r="V570" s="34">
        <v>56489.244750531259</v>
      </c>
      <c r="W570" s="34">
        <v>2757.0753277773447</v>
      </c>
      <c r="X570" s="34">
        <v>9973.0678864537476</v>
      </c>
      <c r="Y570" s="34">
        <v>18099.642483798958</v>
      </c>
      <c r="Z570" s="34">
        <v>290.18036087036143</v>
      </c>
      <c r="AA570" s="34">
        <v>22453.908705664086</v>
      </c>
      <c r="AB570" s="34">
        <v>14893.779346624999</v>
      </c>
      <c r="AC570" s="34">
        <v>23406.232134551068</v>
      </c>
      <c r="AD570" s="34">
        <v>36826.531670031247</v>
      </c>
      <c r="AE570" s="34">
        <v>6962.1820553594089</v>
      </c>
      <c r="AF570" s="34">
        <v>17.629778225806451</v>
      </c>
      <c r="AG570" s="34">
        <v>20513.533483781252</v>
      </c>
      <c r="AH570" s="34">
        <v>40054.289355468754</v>
      </c>
      <c r="AI570" s="34">
        <v>6033.3424374604865</v>
      </c>
      <c r="AJ570" s="34">
        <v>87.496673388783989</v>
      </c>
      <c r="AK570" s="34">
        <v>6174.0500493381496</v>
      </c>
      <c r="AL570" s="34">
        <v>22731.719867149895</v>
      </c>
      <c r="AM570" s="34">
        <v>13229.052961031281</v>
      </c>
      <c r="AN570" s="34">
        <v>11715.76243707813</v>
      </c>
      <c r="AO570" s="34">
        <v>44498.521847242191</v>
      </c>
      <c r="AP570" s="34">
        <v>2531.0726878999999</v>
      </c>
      <c r="AQ570" s="34">
        <v>40104.258909167227</v>
      </c>
      <c r="AR570" s="34">
        <v>43057.489843727803</v>
      </c>
      <c r="AS570" s="34">
        <v>49459.905945390637</v>
      </c>
      <c r="AT570" s="34">
        <v>14612.563313738914</v>
      </c>
      <c r="AU570" s="34">
        <v>44731.033555000002</v>
      </c>
      <c r="AV570" s="34">
        <v>21626.203718741912</v>
      </c>
      <c r="AW570" s="34">
        <v>2599.7525791377111</v>
      </c>
      <c r="AX570" s="34">
        <v>39815.923968777373</v>
      </c>
      <c r="AY570" s="34">
        <v>32720.192232462308</v>
      </c>
    </row>
    <row r="571" spans="1:51" x14ac:dyDescent="0.25">
      <c r="A571" s="32">
        <v>44493</v>
      </c>
      <c r="B571" s="33">
        <v>18</v>
      </c>
      <c r="C571" s="34">
        <v>23117.45104107344</v>
      </c>
      <c r="D571" s="34">
        <v>32285.591201031253</v>
      </c>
      <c r="E571" s="34">
        <v>14057.324246296881</v>
      </c>
      <c r="F571" s="34">
        <v>51401.534664436251</v>
      </c>
      <c r="G571" s="34">
        <v>25108.310478041021</v>
      </c>
      <c r="H571" s="34">
        <v>4071.5354040000248</v>
      </c>
      <c r="I571" s="34">
        <v>25299.719882902358</v>
      </c>
      <c r="J571" s="34">
        <v>140.21562957763672</v>
      </c>
      <c r="K571" s="34">
        <v>17560.597317343781</v>
      </c>
      <c r="L571" s="34">
        <v>8436.4016737656002</v>
      </c>
      <c r="M571" s="34">
        <v>21767.39617659248</v>
      </c>
      <c r="N571" s="34">
        <v>15823.901324375001</v>
      </c>
      <c r="O571" s="34">
        <v>38235.039089408237</v>
      </c>
      <c r="P571" s="34">
        <v>3763.4510832145115</v>
      </c>
      <c r="Q571" s="34">
        <v>34.952660000000002</v>
      </c>
      <c r="R571" s="34">
        <v>5825.3723201406256</v>
      </c>
      <c r="S571" s="34">
        <v>41779.76618747841</v>
      </c>
      <c r="T571" s="34">
        <v>14311.929120234376</v>
      </c>
      <c r="U571" s="34">
        <v>7417.1327350703205</v>
      </c>
      <c r="V571" s="34">
        <v>56616.241693218748</v>
      </c>
      <c r="W571" s="34">
        <v>2929.6639511679687</v>
      </c>
      <c r="X571" s="34">
        <v>10251.895284632246</v>
      </c>
      <c r="Y571" s="34">
        <v>17614.942682445773</v>
      </c>
      <c r="Z571" s="34">
        <v>295.4153019714355</v>
      </c>
      <c r="AA571" s="34">
        <v>21658.707712015632</v>
      </c>
      <c r="AB571" s="34">
        <v>14728.909569656251</v>
      </c>
      <c r="AC571" s="34">
        <v>22393.890282887842</v>
      </c>
      <c r="AD571" s="34">
        <v>34763.918061937511</v>
      </c>
      <c r="AE571" s="34">
        <v>7020.2471337196157</v>
      </c>
      <c r="AF571" s="34">
        <v>17.629778225806451</v>
      </c>
      <c r="AG571" s="34">
        <v>19914.041848687499</v>
      </c>
      <c r="AH571" s="34">
        <v>39895.907419187504</v>
      </c>
      <c r="AI571" s="34">
        <v>5937.1302156578786</v>
      </c>
      <c r="AJ571" s="34">
        <v>64.727403395888643</v>
      </c>
      <c r="AK571" s="34">
        <v>6077.2573527958984</v>
      </c>
      <c r="AL571" s="34">
        <v>22372.384375634265</v>
      </c>
      <c r="AM571" s="34">
        <v>12316.342853093776</v>
      </c>
      <c r="AN571" s="34">
        <v>11726.927734890629</v>
      </c>
      <c r="AO571" s="34">
        <v>40419.097084632813</v>
      </c>
      <c r="AP571" s="34">
        <v>2773.5117960000002</v>
      </c>
      <c r="AQ571" s="34">
        <v>39413.838862323486</v>
      </c>
      <c r="AR571" s="34">
        <v>42121.896264727839</v>
      </c>
      <c r="AS571" s="34">
        <v>48472.563948281284</v>
      </c>
      <c r="AT571" s="34">
        <v>14521.343663332675</v>
      </c>
      <c r="AU571" s="34">
        <v>43829.577860999998</v>
      </c>
      <c r="AV571" s="34">
        <v>22483.93038682004</v>
      </c>
      <c r="AW571" s="34">
        <v>1464.4507294736356</v>
      </c>
      <c r="AX571" s="34">
        <v>39116.262406609385</v>
      </c>
      <c r="AY571" s="34">
        <v>32141.189282962358</v>
      </c>
    </row>
    <row r="572" spans="1:51" x14ac:dyDescent="0.25">
      <c r="A572" s="32">
        <v>44493</v>
      </c>
      <c r="B572" s="33">
        <v>19</v>
      </c>
      <c r="C572" s="34">
        <v>22962.909594737339</v>
      </c>
      <c r="D572" s="34">
        <v>31963.6771781875</v>
      </c>
      <c r="E572" s="34">
        <v>14319.1908426719</v>
      </c>
      <c r="F572" s="34">
        <v>50875.646643198757</v>
      </c>
      <c r="G572" s="34">
        <v>22966.2699384548</v>
      </c>
      <c r="H572" s="34">
        <v>4024.6234460468681</v>
      </c>
      <c r="I572" s="34">
        <v>24963.374706085931</v>
      </c>
      <c r="J572" s="34">
        <v>137.19078445434562</v>
      </c>
      <c r="K572" s="34">
        <v>17713.191571718769</v>
      </c>
      <c r="L572" s="34">
        <v>8113.7623070156269</v>
      </c>
      <c r="M572" s="34">
        <v>24064.880118021756</v>
      </c>
      <c r="N572" s="34">
        <v>14783.99358371876</v>
      </c>
      <c r="O572" s="34">
        <v>38328.582791298846</v>
      </c>
      <c r="P572" s="34">
        <v>4200.1871211878542</v>
      </c>
      <c r="Q572" s="34">
        <v>34.409646000000002</v>
      </c>
      <c r="R572" s="34">
        <v>5692.9211739609391</v>
      </c>
      <c r="S572" s="34">
        <v>41572.053807275282</v>
      </c>
      <c r="T572" s="34">
        <v>13467.527113687522</v>
      </c>
      <c r="U572" s="34">
        <v>6773.0218047500002</v>
      </c>
      <c r="V572" s="34">
        <v>56584.933536218748</v>
      </c>
      <c r="W572" s="34">
        <v>2976.7224929453132</v>
      </c>
      <c r="X572" s="34">
        <v>9440.5875728138271</v>
      </c>
      <c r="Y572" s="34">
        <v>17149.581535705373</v>
      </c>
      <c r="Z572" s="34">
        <v>254.54604873657235</v>
      </c>
      <c r="AA572" s="34">
        <v>21693.865175914081</v>
      </c>
      <c r="AB572" s="34">
        <v>14880.134769968761</v>
      </c>
      <c r="AC572" s="34">
        <v>22578.232935612046</v>
      </c>
      <c r="AD572" s="34">
        <v>34924.984986593743</v>
      </c>
      <c r="AE572" s="34">
        <v>7146.8406322716164</v>
      </c>
      <c r="AF572" s="34">
        <v>17.629778225806451</v>
      </c>
      <c r="AG572" s="34">
        <v>19937.185211562501</v>
      </c>
      <c r="AH572" s="34">
        <v>40831.17746778125</v>
      </c>
      <c r="AI572" s="34">
        <v>6053.728580323871</v>
      </c>
      <c r="AJ572" s="34">
        <v>57.331845669180723</v>
      </c>
      <c r="AK572" s="34">
        <v>5239.7599230676951</v>
      </c>
      <c r="AL572" s="34">
        <v>22628.772502009266</v>
      </c>
      <c r="AM572" s="34">
        <v>12653.40304968752</v>
      </c>
      <c r="AN572" s="34">
        <v>11496.08940114064</v>
      </c>
      <c r="AO572" s="34">
        <v>39922.882182128909</v>
      </c>
      <c r="AP572" s="34">
        <v>1702.7041856999999</v>
      </c>
      <c r="AQ572" s="34">
        <v>39182.632790253163</v>
      </c>
      <c r="AR572" s="34">
        <v>41911.715043852841</v>
      </c>
      <c r="AS572" s="34">
        <v>48618.756610265649</v>
      </c>
      <c r="AT572" s="34">
        <v>14619.631158082651</v>
      </c>
      <c r="AU572" s="34">
        <v>43897.663119000004</v>
      </c>
      <c r="AV572" s="34">
        <v>22471.214133132537</v>
      </c>
      <c r="AW572" s="34">
        <v>2020.620575125005</v>
      </c>
      <c r="AX572" s="34">
        <v>39335.636496558596</v>
      </c>
      <c r="AY572" s="34">
        <v>32173.223612806101</v>
      </c>
    </row>
    <row r="573" spans="1:51" x14ac:dyDescent="0.25">
      <c r="A573" s="32">
        <v>44493</v>
      </c>
      <c r="B573" s="33">
        <v>20</v>
      </c>
      <c r="C573" s="34">
        <v>23921.301220721725</v>
      </c>
      <c r="D573" s="34">
        <v>33365.273311375007</v>
      </c>
      <c r="E573" s="34">
        <v>15155.457969984385</v>
      </c>
      <c r="F573" s="34">
        <v>51305.75008197625</v>
      </c>
      <c r="G573" s="34">
        <v>23961.237426979129</v>
      </c>
      <c r="H573" s="34">
        <v>3841.7939186719032</v>
      </c>
      <c r="I573" s="34">
        <v>25447.70786231252</v>
      </c>
      <c r="J573" s="34">
        <v>149.78719711303719</v>
      </c>
      <c r="K573" s="34">
        <v>18369.270364531279</v>
      </c>
      <c r="L573" s="34">
        <v>8269.3692201015729</v>
      </c>
      <c r="M573" s="34">
        <v>24802.190285257235</v>
      </c>
      <c r="N573" s="34">
        <v>14664.079368734379</v>
      </c>
      <c r="O573" s="34">
        <v>38628.761855759789</v>
      </c>
      <c r="P573" s="34">
        <v>5756.9227437199424</v>
      </c>
      <c r="Q573" s="34">
        <v>34.338909999999998</v>
      </c>
      <c r="R573" s="34">
        <v>5847.1011301679791</v>
      </c>
      <c r="S573" s="34">
        <v>43031.648340228414</v>
      </c>
      <c r="T573" s="34">
        <v>13590.98072415627</v>
      </c>
      <c r="U573" s="34">
        <v>6841.5946568515801</v>
      </c>
      <c r="V573" s="34">
        <v>59508.398846062497</v>
      </c>
      <c r="W573" s="34">
        <v>3219.689459124997</v>
      </c>
      <c r="X573" s="34">
        <v>9498.2615494332858</v>
      </c>
      <c r="Y573" s="34">
        <v>17671.715886439113</v>
      </c>
      <c r="Z573" s="34">
        <v>258.3653311157226</v>
      </c>
      <c r="AA573" s="34">
        <v>22873.55453147658</v>
      </c>
      <c r="AB573" s="34">
        <v>15127.29243945314</v>
      </c>
      <c r="AC573" s="34">
        <v>21714.197648451456</v>
      </c>
      <c r="AD573" s="34">
        <v>36610.264946750001</v>
      </c>
      <c r="AE573" s="34">
        <v>7716.9520550547131</v>
      </c>
      <c r="AF573" s="34">
        <v>17.629778225806451</v>
      </c>
      <c r="AG573" s="34">
        <v>20784.130289468747</v>
      </c>
      <c r="AH573" s="34">
        <v>43895.266527312495</v>
      </c>
      <c r="AI573" s="34">
        <v>6366.479652749762</v>
      </c>
      <c r="AJ573" s="34">
        <v>57.594100971878163</v>
      </c>
      <c r="AK573" s="34">
        <v>3833.9018311299833</v>
      </c>
      <c r="AL573" s="34">
        <v>23476.865821774874</v>
      </c>
      <c r="AM573" s="34">
        <v>13023.550411156279</v>
      </c>
      <c r="AN573" s="34">
        <v>11305.26013103126</v>
      </c>
      <c r="AO573" s="34">
        <v>40864.654018468755</v>
      </c>
      <c r="AP573" s="34">
        <v>664.54825360000007</v>
      </c>
      <c r="AQ573" s="34">
        <v>39517.982685198462</v>
      </c>
      <c r="AR573" s="34">
        <v>43229.629116923141</v>
      </c>
      <c r="AS573" s="34">
        <v>50814.506421890663</v>
      </c>
      <c r="AT573" s="34">
        <v>14953.276784520162</v>
      </c>
      <c r="AU573" s="34">
        <v>45691.567422</v>
      </c>
      <c r="AV573" s="34">
        <v>22989.484457476294</v>
      </c>
      <c r="AW573" s="34">
        <v>3470.9656678828169</v>
      </c>
      <c r="AX573" s="34">
        <v>41134.138254644538</v>
      </c>
      <c r="AY573" s="34">
        <v>32816.231596134217</v>
      </c>
    </row>
    <row r="574" spans="1:51" x14ac:dyDescent="0.25">
      <c r="A574" s="32">
        <v>44493</v>
      </c>
      <c r="B574" s="33">
        <v>21</v>
      </c>
      <c r="C574" s="34">
        <v>29461.75520797171</v>
      </c>
      <c r="D574" s="34">
        <v>38739.656577500005</v>
      </c>
      <c r="E574" s="34">
        <v>17118.774714656261</v>
      </c>
      <c r="F574" s="34">
        <v>56889.981285003749</v>
      </c>
      <c r="G574" s="34">
        <v>29588.968934921886</v>
      </c>
      <c r="H574" s="34">
        <v>3672.3121925468895</v>
      </c>
      <c r="I574" s="34">
        <v>26505.743521988283</v>
      </c>
      <c r="J574" s="34">
        <v>164.76880264282229</v>
      </c>
      <c r="K574" s="34">
        <v>21082.53140918753</v>
      </c>
      <c r="L574" s="34">
        <v>8930.643447531249</v>
      </c>
      <c r="M574" s="34">
        <v>27036.347985005894</v>
      </c>
      <c r="N574" s="34">
        <v>17183.655319500001</v>
      </c>
      <c r="O574" s="34">
        <v>42613.186893072285</v>
      </c>
      <c r="P574" s="34">
        <v>7261.1935571467047</v>
      </c>
      <c r="Q574" s="34">
        <v>34.266271000000003</v>
      </c>
      <c r="R574" s="34">
        <v>7287.3150822890657</v>
      </c>
      <c r="S574" s="34">
        <v>50224.050371681529</v>
      </c>
      <c r="T574" s="34">
        <v>16718.564047281267</v>
      </c>
      <c r="U574" s="34">
        <v>9096.7351616718806</v>
      </c>
      <c r="V574" s="34">
        <v>71126.805900749998</v>
      </c>
      <c r="W574" s="34">
        <v>3761.0755329531298</v>
      </c>
      <c r="X574" s="34">
        <v>11474.140660331666</v>
      </c>
      <c r="Y574" s="34">
        <v>19513.076845353316</v>
      </c>
      <c r="Z574" s="34">
        <v>261.55481842041013</v>
      </c>
      <c r="AA574" s="34">
        <v>27616.139297179699</v>
      </c>
      <c r="AB574" s="34">
        <v>16167.43575970313</v>
      </c>
      <c r="AC574" s="34">
        <v>26594.000994035254</v>
      </c>
      <c r="AD574" s="34">
        <v>44104.652215437498</v>
      </c>
      <c r="AE574" s="34">
        <v>9388.7618962734505</v>
      </c>
      <c r="AF574" s="34">
        <v>17.629778225806451</v>
      </c>
      <c r="AG574" s="34">
        <v>24763.201699437501</v>
      </c>
      <c r="AH574" s="34">
        <v>51848.750018718754</v>
      </c>
      <c r="AI574" s="34">
        <v>7714.4927264511052</v>
      </c>
      <c r="AJ574" s="34">
        <v>57.126958065386702</v>
      </c>
      <c r="AK574" s="34">
        <v>3816.8581118671882</v>
      </c>
      <c r="AL574" s="34">
        <v>27254.035405978004</v>
      </c>
      <c r="AM574" s="34">
        <v>16478.757853125011</v>
      </c>
      <c r="AN574" s="34">
        <v>12553.599799984391</v>
      </c>
      <c r="AO574" s="34">
        <v>46658.28442909375</v>
      </c>
      <c r="AP574" s="34">
        <v>770.65220279999994</v>
      </c>
      <c r="AQ574" s="34">
        <v>41786.579687628153</v>
      </c>
      <c r="AR574" s="34">
        <v>49466.188485188752</v>
      </c>
      <c r="AS574" s="34">
        <v>58859.84449395314</v>
      </c>
      <c r="AT574" s="34">
        <v>15385.883735598278</v>
      </c>
      <c r="AU574" s="34">
        <v>52227.545404999997</v>
      </c>
      <c r="AV574" s="34">
        <v>28817.331579179405</v>
      </c>
      <c r="AW574" s="34">
        <v>4606.4103531084165</v>
      </c>
      <c r="AX574" s="34">
        <v>48995.135791640671</v>
      </c>
      <c r="AY574" s="34">
        <v>35779.986543290463</v>
      </c>
    </row>
    <row r="575" spans="1:51" x14ac:dyDescent="0.25">
      <c r="A575" s="32">
        <v>44493</v>
      </c>
      <c r="B575" s="33">
        <v>22</v>
      </c>
      <c r="C575" s="34">
        <v>29514.271849034198</v>
      </c>
      <c r="D575" s="34">
        <v>40156.145636062502</v>
      </c>
      <c r="E575" s="34">
        <v>17174.572686703141</v>
      </c>
      <c r="F575" s="34">
        <v>57400.236179131251</v>
      </c>
      <c r="G575" s="34">
        <v>30393.748813312512</v>
      </c>
      <c r="H575" s="34">
        <v>3505.6767499531379</v>
      </c>
      <c r="I575" s="34">
        <v>26848.072824777351</v>
      </c>
      <c r="J575" s="34">
        <v>161.0972595214844</v>
      </c>
      <c r="K575" s="34">
        <v>21899.652910953148</v>
      </c>
      <c r="L575" s="34">
        <v>9232.8634063047011</v>
      </c>
      <c r="M575" s="34">
        <v>27939.704295521184</v>
      </c>
      <c r="N575" s="34">
        <v>17575.51669046875</v>
      </c>
      <c r="O575" s="34">
        <v>43731.268438892599</v>
      </c>
      <c r="P575" s="34">
        <v>7561.5327118984369</v>
      </c>
      <c r="Q575" s="34">
        <v>34.409844</v>
      </c>
      <c r="R575" s="34">
        <v>7658.5009152109342</v>
      </c>
      <c r="S575" s="34">
        <v>52707.895923494041</v>
      </c>
      <c r="T575" s="34">
        <v>17335.535376242209</v>
      </c>
      <c r="U575" s="34">
        <v>9757.0938106250105</v>
      </c>
      <c r="V575" s="34">
        <v>73422.788976781245</v>
      </c>
      <c r="W575" s="34">
        <v>3886.2098449453201</v>
      </c>
      <c r="X575" s="34">
        <v>11683.439940453138</v>
      </c>
      <c r="Y575" s="34">
        <v>19997.071342804062</v>
      </c>
      <c r="Z575" s="34">
        <v>280.2625851440431</v>
      </c>
      <c r="AA575" s="34">
        <v>29121.551170734394</v>
      </c>
      <c r="AB575" s="34">
        <v>16246.587931515631</v>
      </c>
      <c r="AC575" s="34">
        <v>28014.387232499084</v>
      </c>
      <c r="AD575" s="34">
        <v>45838.902042000002</v>
      </c>
      <c r="AE575" s="34">
        <v>10194.624777296867</v>
      </c>
      <c r="AF575" s="34">
        <v>17.629778225806451</v>
      </c>
      <c r="AG575" s="34">
        <v>25837.396448375002</v>
      </c>
      <c r="AH575" s="34">
        <v>54828.75062625001</v>
      </c>
      <c r="AI575" s="34">
        <v>8322.4369140625095</v>
      </c>
      <c r="AJ575" s="34">
        <v>68.557721372218566</v>
      </c>
      <c r="AK575" s="34">
        <v>3841.5252737109399</v>
      </c>
      <c r="AL575" s="34">
        <v>28648.631411431132</v>
      </c>
      <c r="AM575" s="34">
        <v>17575.356470218761</v>
      </c>
      <c r="AN575" s="34">
        <v>12586.99305592189</v>
      </c>
      <c r="AO575" s="34">
        <v>48807.378003472659</v>
      </c>
      <c r="AP575" s="34">
        <v>803.71020520000002</v>
      </c>
      <c r="AQ575" s="34">
        <v>41588.892355659395</v>
      </c>
      <c r="AR575" s="34">
        <v>52239.099710712195</v>
      </c>
      <c r="AS575" s="34">
        <v>61735.283639328132</v>
      </c>
      <c r="AT575" s="34">
        <v>15538.572685020155</v>
      </c>
      <c r="AU575" s="34">
        <v>53730.012917999993</v>
      </c>
      <c r="AV575" s="34">
        <v>30230.618702991913</v>
      </c>
      <c r="AW575" s="34">
        <v>4896.3878632011792</v>
      </c>
      <c r="AX575" s="34">
        <v>51901.53763249224</v>
      </c>
      <c r="AY575" s="34">
        <v>35390.617982134238</v>
      </c>
    </row>
    <row r="576" spans="1:51" x14ac:dyDescent="0.25">
      <c r="A576" s="32">
        <v>44493</v>
      </c>
      <c r="B576" s="33">
        <v>23</v>
      </c>
      <c r="C576" s="34">
        <v>26834.178538565455</v>
      </c>
      <c r="D576" s="34">
        <v>38575.492170093748</v>
      </c>
      <c r="E576" s="34">
        <v>15914.993800750028</v>
      </c>
      <c r="F576" s="34">
        <v>52122.934448395012</v>
      </c>
      <c r="G576" s="34">
        <v>27882.167360453139</v>
      </c>
      <c r="H576" s="34">
        <v>3878.5787465078251</v>
      </c>
      <c r="I576" s="34">
        <v>25286.484695902345</v>
      </c>
      <c r="J576" s="34">
        <v>150.88932418823251</v>
      </c>
      <c r="K576" s="34">
        <v>20858.919212437519</v>
      </c>
      <c r="L576" s="34">
        <v>8908.8374645781278</v>
      </c>
      <c r="M576" s="34">
        <v>27695.207437095502</v>
      </c>
      <c r="N576" s="34">
        <v>15824.6522953125</v>
      </c>
      <c r="O576" s="34">
        <v>41161.221105462915</v>
      </c>
      <c r="P576" s="34">
        <v>7136.1289391796909</v>
      </c>
      <c r="Q576" s="34">
        <v>34.620557000000005</v>
      </c>
      <c r="R576" s="34">
        <v>7121.4184481484453</v>
      </c>
      <c r="S576" s="34">
        <v>50202.589063259664</v>
      </c>
      <c r="T576" s="34">
        <v>15544.1225883672</v>
      </c>
      <c r="U576" s="34">
        <v>8918.8962444843801</v>
      </c>
      <c r="V576" s="34">
        <v>67879.435206406255</v>
      </c>
      <c r="W576" s="34">
        <v>3730.1760284843804</v>
      </c>
      <c r="X576" s="34">
        <v>11201.304363781263</v>
      </c>
      <c r="Y576" s="34">
        <v>19259.565910185716</v>
      </c>
      <c r="Z576" s="34">
        <v>296.03736663818358</v>
      </c>
      <c r="AA576" s="34">
        <v>26739.299989796898</v>
      </c>
      <c r="AB576" s="34">
        <v>15461.610036578128</v>
      </c>
      <c r="AC576" s="34">
        <v>25694.045731894214</v>
      </c>
      <c r="AD576" s="34">
        <v>42361.7184785625</v>
      </c>
      <c r="AE576" s="34">
        <v>9466.2642782031508</v>
      </c>
      <c r="AF576" s="34">
        <v>17.629778225806451</v>
      </c>
      <c r="AG576" s="34">
        <v>24030.2868871875</v>
      </c>
      <c r="AH576" s="34">
        <v>51845.930125656254</v>
      </c>
      <c r="AI576" s="34">
        <v>7824.9064941406195</v>
      </c>
      <c r="AJ576" s="34">
        <v>64.332710357035808</v>
      </c>
      <c r="AK576" s="34">
        <v>3762.8386605703299</v>
      </c>
      <c r="AL576" s="34">
        <v>27125.568786071763</v>
      </c>
      <c r="AM576" s="34">
        <v>16672.228881351599</v>
      </c>
      <c r="AN576" s="34">
        <v>11820.80465710938</v>
      </c>
      <c r="AO576" s="34">
        <v>46405.93497024609</v>
      </c>
      <c r="AP576" s="34">
        <v>768.06460560000005</v>
      </c>
      <c r="AQ576" s="34">
        <v>39723.615165073476</v>
      </c>
      <c r="AR576" s="34">
        <v>49288.056348704391</v>
      </c>
      <c r="AS576" s="34">
        <v>58221.607098531254</v>
      </c>
      <c r="AT576" s="34">
        <v>15423.97681420769</v>
      </c>
      <c r="AU576" s="34">
        <v>50020.343001000001</v>
      </c>
      <c r="AV576" s="34">
        <v>28369.087998460658</v>
      </c>
      <c r="AW576" s="34">
        <v>5544.2490229765699</v>
      </c>
      <c r="AX576" s="34">
        <v>49138.801207832068</v>
      </c>
      <c r="AY576" s="34">
        <v>33700.574879446714</v>
      </c>
    </row>
    <row r="577" spans="1:51" x14ac:dyDescent="0.25">
      <c r="A577" s="32">
        <v>44493</v>
      </c>
      <c r="B577" s="33">
        <v>24</v>
      </c>
      <c r="C577" s="34">
        <v>23494.368868752954</v>
      </c>
      <c r="D577" s="34">
        <v>34267.933396468747</v>
      </c>
      <c r="E577" s="34">
        <v>13533.671683171906</v>
      </c>
      <c r="F577" s="34">
        <v>45111.169245756253</v>
      </c>
      <c r="G577" s="34">
        <v>23109.579394968754</v>
      </c>
      <c r="H577" s="34">
        <v>3585.5277857968777</v>
      </c>
      <c r="I577" s="34">
        <v>22840.622649378915</v>
      </c>
      <c r="J577" s="34">
        <v>122.0824794769288</v>
      </c>
      <c r="K577" s="34">
        <v>18676.688303875031</v>
      </c>
      <c r="L577" s="34">
        <v>8188.4931209218976</v>
      </c>
      <c r="M577" s="34">
        <v>26256.887145079356</v>
      </c>
      <c r="N577" s="34">
        <v>13950.556631828131</v>
      </c>
      <c r="O577" s="34">
        <v>36832.099971189476</v>
      </c>
      <c r="P577" s="34">
        <v>6302.1058538085981</v>
      </c>
      <c r="Q577" s="34">
        <v>33.815440000000002</v>
      </c>
      <c r="R577" s="34">
        <v>6263.4984865468832</v>
      </c>
      <c r="S577" s="34">
        <v>44800.984990509663</v>
      </c>
      <c r="T577" s="34">
        <v>13689.683499132821</v>
      </c>
      <c r="U577" s="34">
        <v>7811.0280337499998</v>
      </c>
      <c r="V577" s="34">
        <v>61522.368083624999</v>
      </c>
      <c r="W577" s="34">
        <v>3366.71991144922</v>
      </c>
      <c r="X577" s="34">
        <v>9906.8774569999841</v>
      </c>
      <c r="Y577" s="34">
        <v>17796.882322754267</v>
      </c>
      <c r="Z577" s="34">
        <v>243.35178436279301</v>
      </c>
      <c r="AA577" s="34">
        <v>23554.550616296889</v>
      </c>
      <c r="AB577" s="34">
        <v>14319.761648296881</v>
      </c>
      <c r="AC577" s="34">
        <v>22434.377990925463</v>
      </c>
      <c r="AD577" s="34">
        <v>37546.745765843749</v>
      </c>
      <c r="AE577" s="34">
        <v>8126.3554055156246</v>
      </c>
      <c r="AF577" s="34">
        <v>17.629778225806451</v>
      </c>
      <c r="AG577" s="34">
        <v>21212.5055621875</v>
      </c>
      <c r="AH577" s="34">
        <v>43144.835262500012</v>
      </c>
      <c r="AI577" s="34">
        <v>6925.2987792968797</v>
      </c>
      <c r="AJ577" s="34">
        <v>67.383550414858405</v>
      </c>
      <c r="AK577" s="34">
        <v>3418.5136723164051</v>
      </c>
      <c r="AL577" s="34">
        <v>24040.126693071765</v>
      </c>
      <c r="AM577" s="34">
        <v>14566.309139296895</v>
      </c>
      <c r="AN577" s="34">
        <v>10558.57577592188</v>
      </c>
      <c r="AO577" s="34">
        <v>41648.808453292972</v>
      </c>
      <c r="AP577" s="34">
        <v>698.09951779999994</v>
      </c>
      <c r="AQ577" s="34">
        <v>36892.923528553947</v>
      </c>
      <c r="AR577" s="34">
        <v>44063.8594158372</v>
      </c>
      <c r="AS577" s="34">
        <v>51361.961418343766</v>
      </c>
      <c r="AT577" s="34">
        <v>15793.231125985028</v>
      </c>
      <c r="AU577" s="34">
        <v>44418.055047000002</v>
      </c>
      <c r="AV577" s="34">
        <v>21558.64639605441</v>
      </c>
      <c r="AW577" s="34">
        <v>11359.943756794941</v>
      </c>
      <c r="AX577" s="34">
        <v>43782.218744980484</v>
      </c>
      <c r="AY577" s="34">
        <v>30836.955961899843</v>
      </c>
    </row>
    <row r="578" spans="1:51" x14ac:dyDescent="0.25">
      <c r="A578" s="32">
        <v>44494</v>
      </c>
      <c r="B578" s="33">
        <v>1</v>
      </c>
      <c r="C578" s="34">
        <v>20484.81709711234</v>
      </c>
      <c r="D578" s="34">
        <v>29821.431745624999</v>
      </c>
      <c r="E578" s="34">
        <v>12137.6374483047</v>
      </c>
      <c r="F578" s="34">
        <v>38914.05006090751</v>
      </c>
      <c r="G578" s="34">
        <v>19033.980540734388</v>
      </c>
      <c r="H578" s="34">
        <v>3916.7501944218902</v>
      </c>
      <c r="I578" s="34">
        <v>20215.572648195328</v>
      </c>
      <c r="J578" s="34">
        <v>103.1948223114013</v>
      </c>
      <c r="K578" s="34">
        <v>16103.620164765642</v>
      </c>
      <c r="L578" s="34">
        <v>7698.9273983671983</v>
      </c>
      <c r="M578" s="34">
        <v>24879.787575133058</v>
      </c>
      <c r="N578" s="34">
        <v>12397.27894510939</v>
      </c>
      <c r="O578" s="34">
        <v>32005.139300189483</v>
      </c>
      <c r="P578" s="34">
        <v>5698.235490742185</v>
      </c>
      <c r="Q578" s="34">
        <v>33.398327000000002</v>
      </c>
      <c r="R578" s="34">
        <v>5254.6499628671882</v>
      </c>
      <c r="S578" s="34">
        <v>38031.041136290922</v>
      </c>
      <c r="T578" s="34">
        <v>12301.927174742192</v>
      </c>
      <c r="U578" s="34">
        <v>6870.6306574921909</v>
      </c>
      <c r="V578" s="34">
        <v>52124.113574374998</v>
      </c>
      <c r="W578" s="34">
        <v>2981.1268159648448</v>
      </c>
      <c r="X578" s="34">
        <v>8753.5546989218819</v>
      </c>
      <c r="Y578" s="34">
        <v>17112.928251739377</v>
      </c>
      <c r="Z578" s="34">
        <v>223.85298141479484</v>
      </c>
      <c r="AA578" s="34">
        <v>19238.100505648454</v>
      </c>
      <c r="AB578" s="34">
        <v>12988.013324390629</v>
      </c>
      <c r="AC578" s="34">
        <v>19556.956614159826</v>
      </c>
      <c r="AD578" s="34">
        <v>31472.124740031257</v>
      </c>
      <c r="AE578" s="34">
        <v>7204.6288325703117</v>
      </c>
      <c r="AF578" s="34">
        <v>17.629778225806451</v>
      </c>
      <c r="AG578" s="34">
        <v>18183.865791531251</v>
      </c>
      <c r="AH578" s="34">
        <v>35802.793896218755</v>
      </c>
      <c r="AI578" s="34">
        <v>5750.2461425781303</v>
      </c>
      <c r="AJ578" s="34">
        <v>65.199126879702192</v>
      </c>
      <c r="AK578" s="34">
        <v>3077.322043503907</v>
      </c>
      <c r="AL578" s="34">
        <v>20047.525425618634</v>
      </c>
      <c r="AM578" s="34">
        <v>11575.513207820341</v>
      </c>
      <c r="AN578" s="34">
        <v>9302.6752198125105</v>
      </c>
      <c r="AO578" s="34">
        <v>36634.779537804687</v>
      </c>
      <c r="AP578" s="34">
        <v>634.4402771</v>
      </c>
      <c r="AQ578" s="34">
        <v>33563.719563940664</v>
      </c>
      <c r="AR578" s="34">
        <v>38195.283522930949</v>
      </c>
      <c r="AS578" s="34">
        <v>43499.219366843761</v>
      </c>
      <c r="AT578" s="34">
        <v>14143.816978066978</v>
      </c>
      <c r="AU578" s="34">
        <v>38368.968775000001</v>
      </c>
      <c r="AV578" s="34">
        <v>16001.418873616924</v>
      </c>
      <c r="AW578" s="34">
        <v>12286.03226544089</v>
      </c>
      <c r="AX578" s="34">
        <v>36948.170442019538</v>
      </c>
      <c r="AY578" s="34">
        <v>28239.594151509205</v>
      </c>
    </row>
    <row r="579" spans="1:51" x14ac:dyDescent="0.25">
      <c r="A579" s="32">
        <v>44494</v>
      </c>
      <c r="B579" s="33">
        <v>2</v>
      </c>
      <c r="C579" s="34">
        <v>18779.816340768597</v>
      </c>
      <c r="D579" s="34">
        <v>25833.400218906245</v>
      </c>
      <c r="E579" s="34">
        <v>11292.758583484372</v>
      </c>
      <c r="F579" s="34">
        <v>34318.940978440631</v>
      </c>
      <c r="G579" s="34">
        <v>15567.090231921891</v>
      </c>
      <c r="H579" s="34">
        <v>4867.6131094218908</v>
      </c>
      <c r="I579" s="34">
        <v>18112.428695957035</v>
      </c>
      <c r="J579" s="34">
        <v>91.804519653320313</v>
      </c>
      <c r="K579" s="34">
        <v>13971.403937937519</v>
      </c>
      <c r="L579" s="34">
        <v>7342.78865666407</v>
      </c>
      <c r="M579" s="34">
        <v>22995.80355745371</v>
      </c>
      <c r="N579" s="34">
        <v>11455.056999625011</v>
      </c>
      <c r="O579" s="34">
        <v>28171.056211494168</v>
      </c>
      <c r="P579" s="34">
        <v>5118.7789272773543</v>
      </c>
      <c r="Q579" s="34">
        <v>32.302170000000004</v>
      </c>
      <c r="R579" s="34">
        <v>4469.5412896347671</v>
      </c>
      <c r="S579" s="34">
        <v>32232.330570400303</v>
      </c>
      <c r="T579" s="34">
        <v>10970.788275875022</v>
      </c>
      <c r="U579" s="34">
        <v>6150.6247286562593</v>
      </c>
      <c r="V579" s="34">
        <v>44627.043940171876</v>
      </c>
      <c r="W579" s="34">
        <v>2701.7608278476569</v>
      </c>
      <c r="X579" s="34">
        <v>7662.7732883593671</v>
      </c>
      <c r="Y579" s="34">
        <v>17577.280584795284</v>
      </c>
      <c r="Z579" s="34">
        <v>186.84655960083009</v>
      </c>
      <c r="AA579" s="34">
        <v>15642.049303078138</v>
      </c>
      <c r="AB579" s="34">
        <v>12042.688741632819</v>
      </c>
      <c r="AC579" s="34">
        <v>18015.063286534827</v>
      </c>
      <c r="AD579" s="34">
        <v>26515.811666718746</v>
      </c>
      <c r="AE579" s="34">
        <v>5825.3004662578405</v>
      </c>
      <c r="AF579" s="34">
        <v>17.629778225806451</v>
      </c>
      <c r="AG579" s="34">
        <v>15558.162579374999</v>
      </c>
      <c r="AH579" s="34">
        <v>31099.730507437504</v>
      </c>
      <c r="AI579" s="34">
        <v>4847.3062988281299</v>
      </c>
      <c r="AJ579" s="34">
        <v>58.927327555438808</v>
      </c>
      <c r="AK579" s="34">
        <v>2769.9736617382819</v>
      </c>
      <c r="AL579" s="34">
        <v>17106.039517868638</v>
      </c>
      <c r="AM579" s="34">
        <v>9351.7173906250064</v>
      </c>
      <c r="AN579" s="34">
        <v>8611.7487340937605</v>
      </c>
      <c r="AO579" s="34">
        <v>31850.956425078126</v>
      </c>
      <c r="AP579" s="34">
        <v>590.44187920000002</v>
      </c>
      <c r="AQ579" s="34">
        <v>30827.682886960192</v>
      </c>
      <c r="AR579" s="34">
        <v>33305.961512993461</v>
      </c>
      <c r="AS579" s="34">
        <v>36591.167217117196</v>
      </c>
      <c r="AT579" s="34">
        <v>14164.920550723255</v>
      </c>
      <c r="AU579" s="34">
        <v>33425.889408999996</v>
      </c>
      <c r="AV579" s="34">
        <v>13446.044506163804</v>
      </c>
      <c r="AW579" s="34">
        <v>9022.3269545120111</v>
      </c>
      <c r="AX579" s="34">
        <v>31094.200519847669</v>
      </c>
      <c r="AY579" s="34">
        <v>26142.049457806093</v>
      </c>
    </row>
    <row r="580" spans="1:51" x14ac:dyDescent="0.25">
      <c r="A580" s="32">
        <v>44494</v>
      </c>
      <c r="B580" s="33">
        <v>3</v>
      </c>
      <c r="C580" s="34">
        <v>17901.312705565491</v>
      </c>
      <c r="D580" s="34">
        <v>23259.880358500006</v>
      </c>
      <c r="E580" s="34">
        <v>10428.786679609389</v>
      </c>
      <c r="F580" s="34">
        <v>31830.95071384752</v>
      </c>
      <c r="G580" s="34">
        <v>13374.246983812525</v>
      </c>
      <c r="H580" s="34">
        <v>5315.531157234378</v>
      </c>
      <c r="I580" s="34">
        <v>16702.131999886733</v>
      </c>
      <c r="J580" s="34">
        <v>90.2167778015137</v>
      </c>
      <c r="K580" s="34">
        <v>12506.484887476579</v>
      </c>
      <c r="L580" s="34">
        <v>7069.9551837656363</v>
      </c>
      <c r="M580" s="34">
        <v>22628.408740796152</v>
      </c>
      <c r="N580" s="34">
        <v>10760.32531432814</v>
      </c>
      <c r="O580" s="34">
        <v>25833.724596455126</v>
      </c>
      <c r="P580" s="34">
        <v>4646.7368516328188</v>
      </c>
      <c r="Q580" s="34">
        <v>31.637165000000003</v>
      </c>
      <c r="R580" s="34">
        <v>3933.1061286347667</v>
      </c>
      <c r="S580" s="34">
        <v>28748.419073111239</v>
      </c>
      <c r="T580" s="34">
        <v>10517.73247401564</v>
      </c>
      <c r="U580" s="34">
        <v>5816.95166003125</v>
      </c>
      <c r="V580" s="34">
        <v>41688.244786609393</v>
      </c>
      <c r="W580" s="34">
        <v>2569.082610484375</v>
      </c>
      <c r="X580" s="34">
        <v>6940.5988643437777</v>
      </c>
      <c r="Y580" s="34">
        <v>16870.326142058879</v>
      </c>
      <c r="Z580" s="34">
        <v>212.3415115356446</v>
      </c>
      <c r="AA580" s="34">
        <v>13137.833108039074</v>
      </c>
      <c r="AB580" s="34">
        <v>11372.149378296881</v>
      </c>
      <c r="AC580" s="34">
        <v>16808.043918737956</v>
      </c>
      <c r="AD580" s="34">
        <v>23952.818617171873</v>
      </c>
      <c r="AE580" s="34">
        <v>4485.1482804609605</v>
      </c>
      <c r="AF580" s="34">
        <v>17.629778225806451</v>
      </c>
      <c r="AG580" s="34">
        <v>13801.664571875001</v>
      </c>
      <c r="AH580" s="34">
        <v>28170.891723031251</v>
      </c>
      <c r="AI580" s="34">
        <v>4272.9518554687602</v>
      </c>
      <c r="AJ580" s="34">
        <v>50.393009357325695</v>
      </c>
      <c r="AK580" s="34">
        <v>2750.9550221874997</v>
      </c>
      <c r="AL580" s="34">
        <v>14916.506368665518</v>
      </c>
      <c r="AM580" s="34">
        <v>7974.0311710625319</v>
      </c>
      <c r="AN580" s="34">
        <v>7840.3703606406298</v>
      </c>
      <c r="AO580" s="34">
        <v>28400.651228316427</v>
      </c>
      <c r="AP580" s="34">
        <v>560.05566399999998</v>
      </c>
      <c r="AQ580" s="34">
        <v>29328.585737655518</v>
      </c>
      <c r="AR580" s="34">
        <v>30143.541420520782</v>
      </c>
      <c r="AS580" s="34">
        <v>32104.62356987501</v>
      </c>
      <c r="AT580" s="34">
        <v>13816.791486285758</v>
      </c>
      <c r="AU580" s="34">
        <v>30849.461017999998</v>
      </c>
      <c r="AV580" s="34">
        <v>12531.792381866924</v>
      </c>
      <c r="AW580" s="34">
        <v>5765.042917742292</v>
      </c>
      <c r="AX580" s="34">
        <v>27532.485278209006</v>
      </c>
      <c r="AY580" s="34">
        <v>24909.416804977973</v>
      </c>
    </row>
    <row r="581" spans="1:51" x14ac:dyDescent="0.25">
      <c r="A581" s="32">
        <v>44494</v>
      </c>
      <c r="B581" s="33">
        <v>4</v>
      </c>
      <c r="C581" s="34">
        <v>17149.043161221718</v>
      </c>
      <c r="D581" s="34">
        <v>22149.714322015639</v>
      </c>
      <c r="E581" s="34">
        <v>9363.4888289219016</v>
      </c>
      <c r="F581" s="34">
        <v>30418.458227481289</v>
      </c>
      <c r="G581" s="34">
        <v>12383.839648656261</v>
      </c>
      <c r="H581" s="34">
        <v>4859.877256914082</v>
      </c>
      <c r="I581" s="34">
        <v>16210.283475664079</v>
      </c>
      <c r="J581" s="34">
        <v>88.230224609374901</v>
      </c>
      <c r="K581" s="34">
        <v>11829.312445539061</v>
      </c>
      <c r="L581" s="34">
        <v>6921.4557236640721</v>
      </c>
      <c r="M581" s="34">
        <v>21710.199708320491</v>
      </c>
      <c r="N581" s="34">
        <v>10515.136010671889</v>
      </c>
      <c r="O581" s="34">
        <v>24554.569262751997</v>
      </c>
      <c r="P581" s="34">
        <v>4555.5288176445292</v>
      </c>
      <c r="Q581" s="34">
        <v>31.388282</v>
      </c>
      <c r="R581" s="34">
        <v>3682.8032895507822</v>
      </c>
      <c r="S581" s="34">
        <v>26274.736222275293</v>
      </c>
      <c r="T581" s="34">
        <v>10299.496371249999</v>
      </c>
      <c r="U581" s="34">
        <v>5735.9094204062712</v>
      </c>
      <c r="V581" s="34">
        <v>38273.830235031281</v>
      </c>
      <c r="W581" s="34">
        <v>2539.4805024804691</v>
      </c>
      <c r="X581" s="34">
        <v>6757.1410084219024</v>
      </c>
      <c r="Y581" s="34">
        <v>16826.995734130665</v>
      </c>
      <c r="Z581" s="34">
        <v>213.5483328247069</v>
      </c>
      <c r="AA581" s="34">
        <v>11840.280284273471</v>
      </c>
      <c r="AB581" s="34">
        <v>11129.721454039071</v>
      </c>
      <c r="AC581" s="34">
        <v>16088.273778253582</v>
      </c>
      <c r="AD581" s="34">
        <v>22176.773797015634</v>
      </c>
      <c r="AE581" s="34">
        <v>3887.651719117177</v>
      </c>
      <c r="AF581" s="34">
        <v>17.629778225806451</v>
      </c>
      <c r="AG581" s="34">
        <v>12903.578399703141</v>
      </c>
      <c r="AH581" s="34">
        <v>26404.583447937504</v>
      </c>
      <c r="AI581" s="34">
        <v>3966.1877685546942</v>
      </c>
      <c r="AJ581" s="34">
        <v>58.792645459429536</v>
      </c>
      <c r="AK581" s="34">
        <v>2685.7189551367192</v>
      </c>
      <c r="AL581" s="34">
        <v>13393.453637774888</v>
      </c>
      <c r="AM581" s="34">
        <v>7482.9405620156467</v>
      </c>
      <c r="AN581" s="34">
        <v>7772.8614672109397</v>
      </c>
      <c r="AO581" s="34">
        <v>26427.064515408209</v>
      </c>
      <c r="AP581" s="34">
        <v>564.05702220000001</v>
      </c>
      <c r="AQ581" s="34">
        <v>28356.891019132079</v>
      </c>
      <c r="AR581" s="34">
        <v>28281.901465384079</v>
      </c>
      <c r="AS581" s="34">
        <v>29523.419234171892</v>
      </c>
      <c r="AT581" s="34">
        <v>13179.511784504532</v>
      </c>
      <c r="AU581" s="34">
        <v>29340.826325000005</v>
      </c>
      <c r="AV581" s="34">
        <v>12273.062220741938</v>
      </c>
      <c r="AW581" s="34">
        <v>3394.5879348592653</v>
      </c>
      <c r="AX581" s="34">
        <v>25281.923040919923</v>
      </c>
      <c r="AY581" s="34">
        <v>24428.054310243591</v>
      </c>
    </row>
    <row r="582" spans="1:51" x14ac:dyDescent="0.25">
      <c r="A582" s="32">
        <v>44494</v>
      </c>
      <c r="B582" s="33">
        <v>5</v>
      </c>
      <c r="C582" s="34">
        <v>16790.186183127968</v>
      </c>
      <c r="D582" s="34">
        <v>21065.054483296884</v>
      </c>
      <c r="E582" s="34">
        <v>9295.0709721172061</v>
      </c>
      <c r="F582" s="34">
        <v>29917.544735036277</v>
      </c>
      <c r="G582" s="34">
        <v>11625.31846012502</v>
      </c>
      <c r="H582" s="34">
        <v>4498.6572901093905</v>
      </c>
      <c r="I582" s="34">
        <v>15960.48199373048</v>
      </c>
      <c r="J582" s="34">
        <v>79.368328094482308</v>
      </c>
      <c r="K582" s="34">
        <v>11479.586976265629</v>
      </c>
      <c r="L582" s="34">
        <v>7056.315758328119</v>
      </c>
      <c r="M582" s="34">
        <v>21599.843898303949</v>
      </c>
      <c r="N582" s="34">
        <v>10245.14212692189</v>
      </c>
      <c r="O582" s="34">
        <v>24212.492098044961</v>
      </c>
      <c r="P582" s="34">
        <v>4474.6319783671906</v>
      </c>
      <c r="Q582" s="34">
        <v>31.115010999999999</v>
      </c>
      <c r="R582" s="34">
        <v>3579.6795434921864</v>
      </c>
      <c r="S582" s="34">
        <v>25204.730079009682</v>
      </c>
      <c r="T582" s="34">
        <v>10039.825384007829</v>
      </c>
      <c r="U582" s="34">
        <v>5638.6679188046901</v>
      </c>
      <c r="V582" s="34">
        <v>35504.139033031279</v>
      </c>
      <c r="W582" s="34">
        <v>2486.2243884960949</v>
      </c>
      <c r="X582" s="34">
        <v>6324.4918085312493</v>
      </c>
      <c r="Y582" s="34">
        <v>16203.540157508603</v>
      </c>
      <c r="Z582" s="34">
        <v>202.40774124145511</v>
      </c>
      <c r="AA582" s="34">
        <v>11393.192026921904</v>
      </c>
      <c r="AB582" s="34">
        <v>11133.592044000021</v>
      </c>
      <c r="AC582" s="34">
        <v>16655.48338442545</v>
      </c>
      <c r="AD582" s="34">
        <v>21681.223536046888</v>
      </c>
      <c r="AE582" s="34">
        <v>3919.6558295312575</v>
      </c>
      <c r="AF582" s="34">
        <v>17.629778225806451</v>
      </c>
      <c r="AG582" s="34">
        <v>12521.4356078125</v>
      </c>
      <c r="AH582" s="34">
        <v>25720.078401281251</v>
      </c>
      <c r="AI582" s="34">
        <v>3775.3128295898441</v>
      </c>
      <c r="AJ582" s="34">
        <v>36.052334737751664</v>
      </c>
      <c r="AK582" s="34">
        <v>2611.4017703867198</v>
      </c>
      <c r="AL582" s="34">
        <v>12658.235352548338</v>
      </c>
      <c r="AM582" s="34">
        <v>7004.1113415156542</v>
      </c>
      <c r="AN582" s="34">
        <v>7190.1749996953204</v>
      </c>
      <c r="AO582" s="34">
        <v>25566.577527724614</v>
      </c>
      <c r="AP582" s="34">
        <v>566.91201780000006</v>
      </c>
      <c r="AQ582" s="34">
        <v>27982.877785409404</v>
      </c>
      <c r="AR582" s="34">
        <v>27535.383381829401</v>
      </c>
      <c r="AS582" s="34">
        <v>28195.014805796902</v>
      </c>
      <c r="AT582" s="34">
        <v>12665.29000487367</v>
      </c>
      <c r="AU582" s="34">
        <v>28939.388829999996</v>
      </c>
      <c r="AV582" s="34">
        <v>13002.577647507555</v>
      </c>
      <c r="AW582" s="34">
        <v>2672.1758145076701</v>
      </c>
      <c r="AX582" s="34">
        <v>24283.164851042988</v>
      </c>
      <c r="AY582" s="34">
        <v>23705.33013552483</v>
      </c>
    </row>
    <row r="583" spans="1:51" x14ac:dyDescent="0.25">
      <c r="A583" s="32">
        <v>44494</v>
      </c>
      <c r="B583" s="33">
        <v>6</v>
      </c>
      <c r="C583" s="34">
        <v>16131.493754471723</v>
      </c>
      <c r="D583" s="34">
        <v>23008.548576125002</v>
      </c>
      <c r="E583" s="34">
        <v>9894.5345132343828</v>
      </c>
      <c r="F583" s="34">
        <v>31803.184620867527</v>
      </c>
      <c r="G583" s="34">
        <v>12673.42423026562</v>
      </c>
      <c r="H583" s="34">
        <v>4315.064936570333</v>
      </c>
      <c r="I583" s="34">
        <v>16286.295646003911</v>
      </c>
      <c r="J583" s="34">
        <v>80.874958038330192</v>
      </c>
      <c r="K583" s="34">
        <v>11709.668802484379</v>
      </c>
      <c r="L583" s="34">
        <v>6802.8695149218747</v>
      </c>
      <c r="M583" s="34">
        <v>22166.876854586611</v>
      </c>
      <c r="N583" s="34">
        <v>10289.698602625011</v>
      </c>
      <c r="O583" s="34">
        <v>25182.250992927773</v>
      </c>
      <c r="P583" s="34">
        <v>4482.1449686523456</v>
      </c>
      <c r="Q583" s="34">
        <v>31.172574999999998</v>
      </c>
      <c r="R583" s="34">
        <v>3633.727807439454</v>
      </c>
      <c r="S583" s="34">
        <v>25937.400534556542</v>
      </c>
      <c r="T583" s="34">
        <v>9747.9618864375298</v>
      </c>
      <c r="U583" s="34">
        <v>5699.8277386484397</v>
      </c>
      <c r="V583" s="34">
        <v>36356.790455531278</v>
      </c>
      <c r="W583" s="34">
        <v>2151.4505352031242</v>
      </c>
      <c r="X583" s="34">
        <v>5347.4416647031394</v>
      </c>
      <c r="Y583" s="34">
        <v>17258.368139517715</v>
      </c>
      <c r="Z583" s="34">
        <v>224.19898574829099</v>
      </c>
      <c r="AA583" s="34">
        <v>10895.501172890659</v>
      </c>
      <c r="AB583" s="34">
        <v>11112.585603437501</v>
      </c>
      <c r="AC583" s="34">
        <v>15742.411380691075</v>
      </c>
      <c r="AD583" s="34">
        <v>22026.353608875008</v>
      </c>
      <c r="AE583" s="34">
        <v>3301.3674100468788</v>
      </c>
      <c r="AF583" s="34">
        <v>17.629778225806451</v>
      </c>
      <c r="AG583" s="34">
        <v>13021.155557218759</v>
      </c>
      <c r="AH583" s="34">
        <v>25563.596872812504</v>
      </c>
      <c r="AI583" s="34">
        <v>3917.9431518554679</v>
      </c>
      <c r="AJ583" s="34">
        <v>55.224760222829389</v>
      </c>
      <c r="AK583" s="34">
        <v>2283.4073504023449</v>
      </c>
      <c r="AL583" s="34">
        <v>13014.664544681147</v>
      </c>
      <c r="AM583" s="34">
        <v>6629.8472518906347</v>
      </c>
      <c r="AN583" s="34">
        <v>7208.0139134375095</v>
      </c>
      <c r="AO583" s="34">
        <v>25843.734363392588</v>
      </c>
      <c r="AP583" s="34">
        <v>556.53829949999999</v>
      </c>
      <c r="AQ583" s="34">
        <v>28151.829000393798</v>
      </c>
      <c r="AR583" s="34">
        <v>27927.54676829814</v>
      </c>
      <c r="AS583" s="34">
        <v>29265.57993891407</v>
      </c>
      <c r="AT583" s="34">
        <v>13163.140790957654</v>
      </c>
      <c r="AU583" s="34">
        <v>29753.827514999994</v>
      </c>
      <c r="AV583" s="34">
        <v>13291.517263007549</v>
      </c>
      <c r="AW583" s="34">
        <v>2287.1042081982364</v>
      </c>
      <c r="AX583" s="34">
        <v>24799.220564675812</v>
      </c>
      <c r="AY583" s="34">
        <v>23661.454952040494</v>
      </c>
    </row>
    <row r="584" spans="1:51" x14ac:dyDescent="0.25">
      <c r="A584" s="32">
        <v>44494</v>
      </c>
      <c r="B584" s="33">
        <v>7</v>
      </c>
      <c r="C584" s="34">
        <v>17724.720946768623</v>
      </c>
      <c r="D584" s="34">
        <v>25074.902945062498</v>
      </c>
      <c r="E584" s="34">
        <v>10555.262724367198</v>
      </c>
      <c r="F584" s="34">
        <v>38428.614315625011</v>
      </c>
      <c r="G584" s="34">
        <v>14178.725388796871</v>
      </c>
      <c r="H584" s="34">
        <v>5307.4190207812717</v>
      </c>
      <c r="I584" s="34">
        <v>18203.765697781262</v>
      </c>
      <c r="J584" s="34">
        <v>92.967744827270508</v>
      </c>
      <c r="K584" s="34">
        <v>13301.336535523458</v>
      </c>
      <c r="L584" s="34">
        <v>6213.0012183203253</v>
      </c>
      <c r="M584" s="34">
        <v>22892.248607788093</v>
      </c>
      <c r="N584" s="34">
        <v>11264.444424531261</v>
      </c>
      <c r="O584" s="34">
        <v>29227.289781736366</v>
      </c>
      <c r="P584" s="34">
        <v>4741.9176496084992</v>
      </c>
      <c r="Q584" s="34">
        <v>31.995738999999997</v>
      </c>
      <c r="R584" s="34">
        <v>4128.9101141874999</v>
      </c>
      <c r="S584" s="34">
        <v>28724.685517954986</v>
      </c>
      <c r="T584" s="34">
        <v>10564.57526677346</v>
      </c>
      <c r="U584" s="34">
        <v>6361.3466830156303</v>
      </c>
      <c r="V584" s="34">
        <v>41531.675315437533</v>
      </c>
      <c r="W584" s="34">
        <v>2520.1920694804708</v>
      </c>
      <c r="X584" s="34">
        <v>3519.6692176647916</v>
      </c>
      <c r="Y584" s="34">
        <v>19628.960861064603</v>
      </c>
      <c r="Z584" s="34">
        <v>219.43283248901361</v>
      </c>
      <c r="AA584" s="34">
        <v>12932.294319890656</v>
      </c>
      <c r="AB584" s="34">
        <v>11978.227082203131</v>
      </c>
      <c r="AC584" s="34">
        <v>16919.777030628582</v>
      </c>
      <c r="AD584" s="34">
        <v>25118.081314031253</v>
      </c>
      <c r="AE584" s="34">
        <v>2458.5759720000078</v>
      </c>
      <c r="AF584" s="34">
        <v>17.629778225806451</v>
      </c>
      <c r="AG584" s="34">
        <v>14799.6059096875</v>
      </c>
      <c r="AH584" s="34">
        <v>26709.936551718751</v>
      </c>
      <c r="AI584" s="34">
        <v>4199.7636974546012</v>
      </c>
      <c r="AJ584" s="34">
        <v>43.845211102132737</v>
      </c>
      <c r="AK584" s="34">
        <v>2333.8836898406794</v>
      </c>
      <c r="AL584" s="34">
        <v>14062.714816618636</v>
      </c>
      <c r="AM584" s="34">
        <v>6756.0842623906628</v>
      </c>
      <c r="AN584" s="34">
        <v>8028.2035355468906</v>
      </c>
      <c r="AO584" s="34">
        <v>28138.676336179698</v>
      </c>
      <c r="AP584" s="34">
        <v>571.86431479999999</v>
      </c>
      <c r="AQ584" s="34">
        <v>30621.517235135991</v>
      </c>
      <c r="AR584" s="34">
        <v>30997.717040298139</v>
      </c>
      <c r="AS584" s="34">
        <v>32799.707661765657</v>
      </c>
      <c r="AT584" s="34">
        <v>13846.339030645102</v>
      </c>
      <c r="AU584" s="34">
        <v>33634.869316999997</v>
      </c>
      <c r="AV584" s="34">
        <v>12904.024472882566</v>
      </c>
      <c r="AW584" s="34">
        <v>2553.9453325327686</v>
      </c>
      <c r="AX584" s="34">
        <v>27000.539483685559</v>
      </c>
      <c r="AY584" s="34">
        <v>25717.222394649838</v>
      </c>
    </row>
    <row r="585" spans="1:51" x14ac:dyDescent="0.25">
      <c r="A585" s="32">
        <v>44494</v>
      </c>
      <c r="B585" s="33">
        <v>8</v>
      </c>
      <c r="C585" s="34">
        <v>21401.757487190469</v>
      </c>
      <c r="D585" s="34">
        <v>28014.9186886875</v>
      </c>
      <c r="E585" s="34">
        <v>12406.763491710946</v>
      </c>
      <c r="F585" s="34">
        <v>46481.206038833749</v>
      </c>
      <c r="G585" s="34">
        <v>17600.808178056559</v>
      </c>
      <c r="H585" s="34">
        <v>5819.2383975859502</v>
      </c>
      <c r="I585" s="34">
        <v>22641.69273478516</v>
      </c>
      <c r="J585" s="34">
        <v>112.8979682922363</v>
      </c>
      <c r="K585" s="34">
        <v>15760.21556153126</v>
      </c>
      <c r="L585" s="34">
        <v>6570.1738466484512</v>
      </c>
      <c r="M585" s="34">
        <v>27700.615646881124</v>
      </c>
      <c r="N585" s="34">
        <v>12125.05693095314</v>
      </c>
      <c r="O585" s="34">
        <v>35254.132618166048</v>
      </c>
      <c r="P585" s="34">
        <v>4869.4308198839681</v>
      </c>
      <c r="Q585" s="34">
        <v>33.329108000000005</v>
      </c>
      <c r="R585" s="34">
        <v>4367.7810670468743</v>
      </c>
      <c r="S585" s="34">
        <v>32826.725672884684</v>
      </c>
      <c r="T585" s="34">
        <v>11125.606327039091</v>
      </c>
      <c r="U585" s="34">
        <v>6872.5978357422009</v>
      </c>
      <c r="V585" s="34">
        <v>47297.048497624994</v>
      </c>
      <c r="W585" s="34">
        <v>2924.8807108437504</v>
      </c>
      <c r="X585" s="34">
        <v>3936.8459029649089</v>
      </c>
      <c r="Y585" s="34">
        <v>21741.529821693322</v>
      </c>
      <c r="Z585" s="34">
        <v>80.782521057128889</v>
      </c>
      <c r="AA585" s="34">
        <v>15092.527340851602</v>
      </c>
      <c r="AB585" s="34">
        <v>16368.236453531248</v>
      </c>
      <c r="AC585" s="34">
        <v>19961.668492644556</v>
      </c>
      <c r="AD585" s="34">
        <v>26592.261670093751</v>
      </c>
      <c r="AE585" s="34">
        <v>3702.5526731250211</v>
      </c>
      <c r="AF585" s="34">
        <v>17.629778225806451</v>
      </c>
      <c r="AG585" s="34">
        <v>16663.457194343748</v>
      </c>
      <c r="AH585" s="34">
        <v>27010.794218500003</v>
      </c>
      <c r="AI585" s="34">
        <v>4111.1643929475149</v>
      </c>
      <c r="AJ585" s="34">
        <v>50.386677457948622</v>
      </c>
      <c r="AK585" s="34">
        <v>3186.6728602153817</v>
      </c>
      <c r="AL585" s="34">
        <v>14777.573725540498</v>
      </c>
      <c r="AM585" s="34">
        <v>7226.5207305312924</v>
      </c>
      <c r="AN585" s="34">
        <v>8521.6560064687601</v>
      </c>
      <c r="AO585" s="34">
        <v>32010.922192855469</v>
      </c>
      <c r="AP585" s="34">
        <v>850.02451900000005</v>
      </c>
      <c r="AQ585" s="34">
        <v>36801.927477159414</v>
      </c>
      <c r="AR585" s="34">
        <v>36664.532388001266</v>
      </c>
      <c r="AS585" s="34">
        <v>35710.988272906267</v>
      </c>
      <c r="AT585" s="34">
        <v>15956.068377285788</v>
      </c>
      <c r="AU585" s="34">
        <v>39937.827833000003</v>
      </c>
      <c r="AV585" s="34">
        <v>12464.586950695057</v>
      </c>
      <c r="AW585" s="34">
        <v>1886.4803531791961</v>
      </c>
      <c r="AX585" s="34">
        <v>28293.467390441416</v>
      </c>
      <c r="AY585" s="34">
        <v>32004.085004899836</v>
      </c>
    </row>
    <row r="586" spans="1:51" x14ac:dyDescent="0.25">
      <c r="A586" s="32">
        <v>44494</v>
      </c>
      <c r="B586" s="33">
        <v>9</v>
      </c>
      <c r="C586" s="34">
        <v>27410.145334971719</v>
      </c>
      <c r="D586" s="34">
        <v>34335.733743468751</v>
      </c>
      <c r="E586" s="34">
        <v>13647.87488025003</v>
      </c>
      <c r="F586" s="34">
        <v>52767.829081228752</v>
      </c>
      <c r="G586" s="34">
        <v>24091.295295446558</v>
      </c>
      <c r="H586" s="34">
        <v>8670.1598778906337</v>
      </c>
      <c r="I586" s="34">
        <v>27742.380896515635</v>
      </c>
      <c r="J586" s="34">
        <v>121.5102100372315</v>
      </c>
      <c r="K586" s="34">
        <v>18864.26565314065</v>
      </c>
      <c r="L586" s="34">
        <v>7936.5185301250094</v>
      </c>
      <c r="M586" s="34">
        <v>34461.811459422053</v>
      </c>
      <c r="N586" s="34">
        <v>12888.980791937511</v>
      </c>
      <c r="O586" s="34">
        <v>42403.65067782229</v>
      </c>
      <c r="P586" s="34">
        <v>4346.9068317705214</v>
      </c>
      <c r="Q586" s="34">
        <v>33.880009000000001</v>
      </c>
      <c r="R586" s="34">
        <v>4652.2370822617195</v>
      </c>
      <c r="S586" s="34">
        <v>38417.304685744042</v>
      </c>
      <c r="T586" s="34">
        <v>12064.281133093767</v>
      </c>
      <c r="U586" s="34">
        <v>7033.3771401484501</v>
      </c>
      <c r="V586" s="34">
        <v>51206.365411906248</v>
      </c>
      <c r="W586" s="34">
        <v>3789.0748774297003</v>
      </c>
      <c r="X586" s="34">
        <v>7425.3511589159943</v>
      </c>
      <c r="Y586" s="34">
        <v>25258.777686929447</v>
      </c>
      <c r="Z586" s="34">
        <v>-48.749117736816459</v>
      </c>
      <c r="AA586" s="34">
        <v>18790.617531937522</v>
      </c>
      <c r="AB586" s="34">
        <v>20496.312114406261</v>
      </c>
      <c r="AC586" s="34">
        <v>23330.50443118835</v>
      </c>
      <c r="AD586" s="34">
        <v>28418.633073750003</v>
      </c>
      <c r="AE586" s="34">
        <v>4943.3757420625079</v>
      </c>
      <c r="AF586" s="34">
        <v>17.629778225806451</v>
      </c>
      <c r="AG586" s="34">
        <v>18404.223170531252</v>
      </c>
      <c r="AH586" s="34">
        <v>30437.119590343755</v>
      </c>
      <c r="AI586" s="34">
        <v>5389.8438585706072</v>
      </c>
      <c r="AJ586" s="34">
        <v>98.411767548854186</v>
      </c>
      <c r="AK586" s="34">
        <v>6449.4700511102292</v>
      </c>
      <c r="AL586" s="34">
        <v>15810.199333353017</v>
      </c>
      <c r="AM586" s="34">
        <v>8934.838266851606</v>
      </c>
      <c r="AN586" s="34">
        <v>9078.1691361562589</v>
      </c>
      <c r="AO586" s="34">
        <v>37440.259654929687</v>
      </c>
      <c r="AP586" s="34">
        <v>1555.0040935</v>
      </c>
      <c r="AQ586" s="34">
        <v>46026.28722495625</v>
      </c>
      <c r="AR586" s="34">
        <v>46010.427539837234</v>
      </c>
      <c r="AS586" s="34">
        <v>40505.651842171901</v>
      </c>
      <c r="AT586" s="34">
        <v>19210.457181879519</v>
      </c>
      <c r="AU586" s="34">
        <v>45339.828841000002</v>
      </c>
      <c r="AV586" s="34">
        <v>15976.16021607005</v>
      </c>
      <c r="AW586" s="34">
        <v>839.61285252574294</v>
      </c>
      <c r="AX586" s="34">
        <v>31611.275856351582</v>
      </c>
      <c r="AY586" s="34">
        <v>42208.177687306066</v>
      </c>
    </row>
    <row r="587" spans="1:51" x14ac:dyDescent="0.25">
      <c r="A587" s="32">
        <v>44494</v>
      </c>
      <c r="B587" s="33">
        <v>10</v>
      </c>
      <c r="C587" s="34">
        <v>31891.929715784179</v>
      </c>
      <c r="D587" s="34">
        <v>39075.891953593738</v>
      </c>
      <c r="E587" s="34">
        <v>14746.099418750022</v>
      </c>
      <c r="F587" s="34">
        <v>58683.764223281243</v>
      </c>
      <c r="G587" s="34">
        <v>29620.131891033419</v>
      </c>
      <c r="H587" s="34">
        <v>9656.8007544687734</v>
      </c>
      <c r="I587" s="34">
        <v>32186.827621937511</v>
      </c>
      <c r="J587" s="34">
        <v>115.50978279113771</v>
      </c>
      <c r="K587" s="34">
        <v>20870.473798593761</v>
      </c>
      <c r="L587" s="34">
        <v>8646.4760127968748</v>
      </c>
      <c r="M587" s="34">
        <v>37363.863707766861</v>
      </c>
      <c r="N587" s="34">
        <v>14477.169356203131</v>
      </c>
      <c r="O587" s="34">
        <v>47823.487422267608</v>
      </c>
      <c r="P587" s="34">
        <v>3543.4681587050618</v>
      </c>
      <c r="Q587" s="34">
        <v>34.416148999999997</v>
      </c>
      <c r="R587" s="34">
        <v>4976.5119789140635</v>
      </c>
      <c r="S587" s="34">
        <v>43001.159557040926</v>
      </c>
      <c r="T587" s="34">
        <v>14161.868206429692</v>
      </c>
      <c r="U587" s="34">
        <v>7706.8681795624998</v>
      </c>
      <c r="V587" s="34">
        <v>55178.647645000005</v>
      </c>
      <c r="W587" s="34">
        <v>4724.514405375</v>
      </c>
      <c r="X587" s="34">
        <v>9404.5401350262782</v>
      </c>
      <c r="Y587" s="34">
        <v>27571.105338372054</v>
      </c>
      <c r="Z587" s="34">
        <v>-85.120822753906282</v>
      </c>
      <c r="AA587" s="34">
        <v>21709.50235415627</v>
      </c>
      <c r="AB587" s="34">
        <v>23091.132545984387</v>
      </c>
      <c r="AC587" s="34">
        <v>25735.69466183511</v>
      </c>
      <c r="AD587" s="34">
        <v>31671.322806968754</v>
      </c>
      <c r="AE587" s="34">
        <v>6373.9463420469001</v>
      </c>
      <c r="AF587" s="34">
        <v>17.629778225806451</v>
      </c>
      <c r="AG587" s="34">
        <v>20197.9391535625</v>
      </c>
      <c r="AH587" s="34">
        <v>33453.851200437501</v>
      </c>
      <c r="AI587" s="34">
        <v>6189.3722415806169</v>
      </c>
      <c r="AJ587" s="34">
        <v>140.83514412330328</v>
      </c>
      <c r="AK587" s="34">
        <v>7445.2869810713773</v>
      </c>
      <c r="AL587" s="34">
        <v>17485.379350556137</v>
      </c>
      <c r="AM587" s="34">
        <v>10181.728201281283</v>
      </c>
      <c r="AN587" s="34">
        <v>9739.7034372812595</v>
      </c>
      <c r="AO587" s="34">
        <v>42730.075585488274</v>
      </c>
      <c r="AP587" s="34">
        <v>2114.7215434</v>
      </c>
      <c r="AQ587" s="34">
        <v>53141.481428065672</v>
      </c>
      <c r="AR587" s="34">
        <v>52414.665962173181</v>
      </c>
      <c r="AS587" s="34">
        <v>44920.02410498439</v>
      </c>
      <c r="AT587" s="34">
        <v>21719.930186660778</v>
      </c>
      <c r="AU587" s="34">
        <v>49533.815890999998</v>
      </c>
      <c r="AV587" s="34">
        <v>18057.786456054422</v>
      </c>
      <c r="AW587" s="34">
        <v>798.20298084129058</v>
      </c>
      <c r="AX587" s="34">
        <v>35434.230040531256</v>
      </c>
      <c r="AY587" s="34">
        <v>49946.462283540423</v>
      </c>
    </row>
    <row r="588" spans="1:51" x14ac:dyDescent="0.25">
      <c r="A588" s="32">
        <v>44494</v>
      </c>
      <c r="B588" s="33">
        <v>11</v>
      </c>
      <c r="C588" s="34">
        <v>34385.002846323638</v>
      </c>
      <c r="D588" s="34">
        <v>41546.896848218741</v>
      </c>
      <c r="E588" s="34">
        <v>16646.25956168753</v>
      </c>
      <c r="F588" s="34">
        <v>63438.324296812498</v>
      </c>
      <c r="G588" s="34">
        <v>32934.414091978782</v>
      </c>
      <c r="H588" s="34">
        <v>10613.551074218774</v>
      </c>
      <c r="I588" s="34">
        <v>35511.879189132815</v>
      </c>
      <c r="J588" s="34">
        <v>117.5967636108399</v>
      </c>
      <c r="K588" s="34">
        <v>22666.94876162503</v>
      </c>
      <c r="L588" s="34">
        <v>8786.1870951093642</v>
      </c>
      <c r="M588" s="34">
        <v>39621.1085578313</v>
      </c>
      <c r="N588" s="34">
        <v>16107.948872687501</v>
      </c>
      <c r="O588" s="34">
        <v>51110.232356658227</v>
      </c>
      <c r="P588" s="34">
        <v>3695.0359101617223</v>
      </c>
      <c r="Q588" s="34">
        <v>34.282719</v>
      </c>
      <c r="R588" s="34">
        <v>5332.1614009570312</v>
      </c>
      <c r="S588" s="34">
        <v>45959.743262384662</v>
      </c>
      <c r="T588" s="34">
        <v>15947.212639531281</v>
      </c>
      <c r="U588" s="34">
        <v>8701.7355031093794</v>
      </c>
      <c r="V588" s="34">
        <v>59064.412664062496</v>
      </c>
      <c r="W588" s="34">
        <v>4872.0461653749999</v>
      </c>
      <c r="X588" s="34">
        <v>11085.969288896526</v>
      </c>
      <c r="Y588" s="34">
        <v>29388.668734464562</v>
      </c>
      <c r="Z588" s="34">
        <v>-91.744195861816323</v>
      </c>
      <c r="AA588" s="34">
        <v>23458.566710265663</v>
      </c>
      <c r="AB588" s="34">
        <v>24300.044906406252</v>
      </c>
      <c r="AC588" s="34">
        <v>28355.294252394797</v>
      </c>
      <c r="AD588" s="34">
        <v>33609.56686965625</v>
      </c>
      <c r="AE588" s="34">
        <v>7496.0875932031431</v>
      </c>
      <c r="AF588" s="34">
        <v>17.629778225806451</v>
      </c>
      <c r="AG588" s="34">
        <v>21201.394794468753</v>
      </c>
      <c r="AH588" s="34">
        <v>35665.344015437498</v>
      </c>
      <c r="AI588" s="34">
        <v>6627.0828222371347</v>
      </c>
      <c r="AJ588" s="34">
        <v>151.77881708639745</v>
      </c>
      <c r="AK588" s="34">
        <v>7830.0027597404933</v>
      </c>
      <c r="AL588" s="34">
        <v>19046.361499493647</v>
      </c>
      <c r="AM588" s="34">
        <v>12123.35458187501</v>
      </c>
      <c r="AN588" s="34">
        <v>10539.16530548439</v>
      </c>
      <c r="AO588" s="34">
        <v>46257.382382355456</v>
      </c>
      <c r="AP588" s="34">
        <v>1993.680695</v>
      </c>
      <c r="AQ588" s="34">
        <v>56983.96023540941</v>
      </c>
      <c r="AR588" s="34">
        <v>56037.906460227845</v>
      </c>
      <c r="AS588" s="34">
        <v>47819.988266109402</v>
      </c>
      <c r="AT588" s="34">
        <v>23454.977634973286</v>
      </c>
      <c r="AU588" s="34">
        <v>51886.876402999987</v>
      </c>
      <c r="AV588" s="34">
        <v>18260.299405273156</v>
      </c>
      <c r="AW588" s="34">
        <v>2268.3299061662096</v>
      </c>
      <c r="AX588" s="34">
        <v>37411.495873953128</v>
      </c>
      <c r="AY588" s="34">
        <v>53352.49370350915</v>
      </c>
    </row>
    <row r="589" spans="1:51" x14ac:dyDescent="0.25">
      <c r="A589" s="32">
        <v>44494</v>
      </c>
      <c r="B589" s="33">
        <v>12</v>
      </c>
      <c r="C589" s="34">
        <v>36014.014207687906</v>
      </c>
      <c r="D589" s="34">
        <v>43131.25853578125</v>
      </c>
      <c r="E589" s="34">
        <v>17264.624946140641</v>
      </c>
      <c r="F589" s="34">
        <v>66683.45005908751</v>
      </c>
      <c r="G589" s="34">
        <v>35023.419462669808</v>
      </c>
      <c r="H589" s="34">
        <v>11094.199843250022</v>
      </c>
      <c r="I589" s="34">
        <v>36693.919550242186</v>
      </c>
      <c r="J589" s="34">
        <v>119.9978618621825</v>
      </c>
      <c r="K589" s="34">
        <v>23668.06795864064</v>
      </c>
      <c r="L589" s="34">
        <v>9581.4539232265779</v>
      </c>
      <c r="M589" s="34">
        <v>40910.813822051561</v>
      </c>
      <c r="N589" s="34">
        <v>18261.5981440625</v>
      </c>
      <c r="O589" s="34">
        <v>52898.334135986355</v>
      </c>
      <c r="P589" s="34">
        <v>3737.1317312976398</v>
      </c>
      <c r="Q589" s="34">
        <v>34.832556000000004</v>
      </c>
      <c r="R589" s="34">
        <v>5636.4274110039059</v>
      </c>
      <c r="S589" s="34">
        <v>47847.709060962785</v>
      </c>
      <c r="T589" s="34">
        <v>17326.397237515652</v>
      </c>
      <c r="U589" s="34">
        <v>9724.1030884531301</v>
      </c>
      <c r="V589" s="34">
        <v>62257.210241562498</v>
      </c>
      <c r="W589" s="34">
        <v>4824.8131917734299</v>
      </c>
      <c r="X589" s="34">
        <v>12866.735946690847</v>
      </c>
      <c r="Y589" s="34">
        <v>30034.28184162355</v>
      </c>
      <c r="Z589" s="34">
        <v>-29.194500579833971</v>
      </c>
      <c r="AA589" s="34">
        <v>25439.106926187505</v>
      </c>
      <c r="AB589" s="34">
        <v>24694.374851843757</v>
      </c>
      <c r="AC589" s="34">
        <v>29360.907357185461</v>
      </c>
      <c r="AD589" s="34">
        <v>35632.569252093745</v>
      </c>
      <c r="AE589" s="34">
        <v>8441.004458092013</v>
      </c>
      <c r="AF589" s="34">
        <v>17.629778225806451</v>
      </c>
      <c r="AG589" s="34">
        <v>21908.362045624999</v>
      </c>
      <c r="AH589" s="34">
        <v>37320.258560812508</v>
      </c>
      <c r="AI589" s="34">
        <v>6835.7229688393872</v>
      </c>
      <c r="AJ589" s="34">
        <v>168.05488308407371</v>
      </c>
      <c r="AK589" s="34">
        <v>8168.6680783079501</v>
      </c>
      <c r="AL589" s="34">
        <v>20334.551801993635</v>
      </c>
      <c r="AM589" s="34">
        <v>13523.011497125022</v>
      </c>
      <c r="AN589" s="34">
        <v>10640.923005578141</v>
      </c>
      <c r="AO589" s="34">
        <v>49264.044369140625</v>
      </c>
      <c r="AP589" s="34">
        <v>1922.8786169</v>
      </c>
      <c r="AQ589" s="34">
        <v>58822.321143471883</v>
      </c>
      <c r="AR589" s="34">
        <v>57887.100156852837</v>
      </c>
      <c r="AS589" s="34">
        <v>50553.729344640647</v>
      </c>
      <c r="AT589" s="34">
        <v>24752.371756567016</v>
      </c>
      <c r="AU589" s="34">
        <v>53635.363044999998</v>
      </c>
      <c r="AV589" s="34">
        <v>20479.682393054409</v>
      </c>
      <c r="AW589" s="34">
        <v>3705.9848272968279</v>
      </c>
      <c r="AX589" s="34">
        <v>39166.099459234385</v>
      </c>
      <c r="AY589" s="34">
        <v>55521.564803102963</v>
      </c>
    </row>
    <row r="590" spans="1:51" x14ac:dyDescent="0.25">
      <c r="A590" s="32">
        <v>44494</v>
      </c>
      <c r="B590" s="33">
        <v>13</v>
      </c>
      <c r="C590" s="34">
        <v>37791.256719320176</v>
      </c>
      <c r="D590" s="34">
        <v>44979.9145460625</v>
      </c>
      <c r="E590" s="34">
        <v>17965.333982000007</v>
      </c>
      <c r="F590" s="34">
        <v>70209.726051156234</v>
      </c>
      <c r="G590" s="34">
        <v>36503.755555813957</v>
      </c>
      <c r="H590" s="34">
        <v>11127.916731843772</v>
      </c>
      <c r="I590" s="34">
        <v>37910.399058640643</v>
      </c>
      <c r="J590" s="34">
        <v>137.12575912475589</v>
      </c>
      <c r="K590" s="34">
        <v>24369.696167406262</v>
      </c>
      <c r="L590" s="34">
        <v>9566.7744413203254</v>
      </c>
      <c r="M590" s="34">
        <v>41873.725385646721</v>
      </c>
      <c r="N590" s="34">
        <v>19583.692889624999</v>
      </c>
      <c r="O590" s="34">
        <v>55567.083327064494</v>
      </c>
      <c r="P590" s="34">
        <v>3987.090695703374</v>
      </c>
      <c r="Q590" s="34">
        <v>35.049263000000003</v>
      </c>
      <c r="R590" s="34">
        <v>6006.4510676992259</v>
      </c>
      <c r="S590" s="34">
        <v>51562.97707188467</v>
      </c>
      <c r="T590" s="34">
        <v>18664.306245328142</v>
      </c>
      <c r="U590" s="34">
        <v>10590.300567875011</v>
      </c>
      <c r="V590" s="34">
        <v>65904.14372724999</v>
      </c>
      <c r="W590" s="34">
        <v>4918.7099631797009</v>
      </c>
      <c r="X590" s="34">
        <v>11101.484694582126</v>
      </c>
      <c r="Y590" s="34">
        <v>30816.046370961325</v>
      </c>
      <c r="Z590" s="34">
        <v>22.109923706054595</v>
      </c>
      <c r="AA590" s="34">
        <v>26296.452311656267</v>
      </c>
      <c r="AB590" s="34">
        <v>24793.613865781252</v>
      </c>
      <c r="AC590" s="34">
        <v>30670.169065869606</v>
      </c>
      <c r="AD590" s="34">
        <v>38250.381147374996</v>
      </c>
      <c r="AE590" s="34">
        <v>8416.2135376991937</v>
      </c>
      <c r="AF590" s="34">
        <v>17.629778225806451</v>
      </c>
      <c r="AG590" s="34">
        <v>23395.786092999999</v>
      </c>
      <c r="AH590" s="34">
        <v>40238.225702718744</v>
      </c>
      <c r="AI590" s="34">
        <v>7162.7918727846554</v>
      </c>
      <c r="AJ590" s="34">
        <v>159.30344678841652</v>
      </c>
      <c r="AK590" s="34">
        <v>8124.2100635095467</v>
      </c>
      <c r="AL590" s="34">
        <v>21654.222828540507</v>
      </c>
      <c r="AM590" s="34">
        <v>13896.389985140644</v>
      </c>
      <c r="AN590" s="34">
        <v>11220.047028140631</v>
      </c>
      <c r="AO590" s="34">
        <v>52215.027415515622</v>
      </c>
      <c r="AP590" s="34">
        <v>1960.2425085</v>
      </c>
      <c r="AQ590" s="34">
        <v>61212.724771643771</v>
      </c>
      <c r="AR590" s="34">
        <v>60539.55521957943</v>
      </c>
      <c r="AS590" s="34">
        <v>53513.043308859407</v>
      </c>
      <c r="AT590" s="34">
        <v>25357.97294391079</v>
      </c>
      <c r="AU590" s="34">
        <v>57243.947225000011</v>
      </c>
      <c r="AV590" s="34">
        <v>20856.911051866915</v>
      </c>
      <c r="AW590" s="34">
        <v>4244.5724018203164</v>
      </c>
      <c r="AX590" s="34">
        <v>41707.069721316424</v>
      </c>
      <c r="AY590" s="34">
        <v>57247.235709071669</v>
      </c>
    </row>
    <row r="591" spans="1:51" x14ac:dyDescent="0.25">
      <c r="A591" s="32">
        <v>44494</v>
      </c>
      <c r="B591" s="33">
        <v>14</v>
      </c>
      <c r="C591" s="34">
        <v>38781.726611889841</v>
      </c>
      <c r="D591" s="34">
        <v>45172.244990093764</v>
      </c>
      <c r="E591" s="34">
        <v>19412.202698906258</v>
      </c>
      <c r="F591" s="34">
        <v>72806.398498843744</v>
      </c>
      <c r="G591" s="34">
        <v>35720.97252121647</v>
      </c>
      <c r="H591" s="34">
        <v>11286.147201234393</v>
      </c>
      <c r="I591" s="34">
        <v>38875.242549437513</v>
      </c>
      <c r="J591" s="34">
        <v>137.25448989868161</v>
      </c>
      <c r="K591" s="34">
        <v>24572.976373203139</v>
      </c>
      <c r="L591" s="34">
        <v>9502.4299143124899</v>
      </c>
      <c r="M591" s="34">
        <v>42061.215766724126</v>
      </c>
      <c r="N591" s="34">
        <v>20288.179760625</v>
      </c>
      <c r="O591" s="34">
        <v>57285.178341533239</v>
      </c>
      <c r="P591" s="34">
        <v>4346.3906712735979</v>
      </c>
      <c r="Q591" s="34">
        <v>35.546576000000002</v>
      </c>
      <c r="R591" s="34">
        <v>6466.4954406132765</v>
      </c>
      <c r="S591" s="34">
        <v>52975.341484150296</v>
      </c>
      <c r="T591" s="34">
        <v>19087.202187812523</v>
      </c>
      <c r="U591" s="34">
        <v>10831.446715953141</v>
      </c>
      <c r="V591" s="34">
        <v>69440.169456218748</v>
      </c>
      <c r="W591" s="34">
        <v>4885.7279764609502</v>
      </c>
      <c r="X591" s="34">
        <v>11195.825885013355</v>
      </c>
      <c r="Y591" s="34">
        <v>32552.674800231187</v>
      </c>
      <c r="Z591" s="34">
        <v>-7.022561645507821</v>
      </c>
      <c r="AA591" s="34">
        <v>26902.429302421886</v>
      </c>
      <c r="AB591" s="34">
        <v>25377.796175968746</v>
      </c>
      <c r="AC591" s="34">
        <v>31457.295111150859</v>
      </c>
      <c r="AD591" s="34">
        <v>40789.073341749994</v>
      </c>
      <c r="AE591" s="34">
        <v>8947.768544992432</v>
      </c>
      <c r="AF591" s="34">
        <v>17.629778225806451</v>
      </c>
      <c r="AG591" s="34">
        <v>24195.79941625</v>
      </c>
      <c r="AH591" s="34">
        <v>43470.126682031259</v>
      </c>
      <c r="AI591" s="34">
        <v>6663.1426286820706</v>
      </c>
      <c r="AJ591" s="34">
        <v>127.20703437706817</v>
      </c>
      <c r="AK591" s="34">
        <v>7964.9708872486744</v>
      </c>
      <c r="AL591" s="34">
        <v>23372.279212274898</v>
      </c>
      <c r="AM591" s="34">
        <v>14884.2804537969</v>
      </c>
      <c r="AN591" s="34">
        <v>12376.69329784376</v>
      </c>
      <c r="AO591" s="34">
        <v>54470.534477750007</v>
      </c>
      <c r="AP591" s="34">
        <v>1875.5567015000001</v>
      </c>
      <c r="AQ591" s="34">
        <v>62949.775057362516</v>
      </c>
      <c r="AR591" s="34">
        <v>61962.328835126289</v>
      </c>
      <c r="AS591" s="34">
        <v>55609.44829734377</v>
      </c>
      <c r="AT591" s="34">
        <v>25712.001385942043</v>
      </c>
      <c r="AU591" s="34">
        <v>59835.52837</v>
      </c>
      <c r="AV591" s="34">
        <v>21727.913467491919</v>
      </c>
      <c r="AW591" s="34">
        <v>5931.8412482695367</v>
      </c>
      <c r="AX591" s="34">
        <v>44495.991312589867</v>
      </c>
      <c r="AY591" s="34">
        <v>59125.888215071667</v>
      </c>
    </row>
    <row r="592" spans="1:51" x14ac:dyDescent="0.25">
      <c r="A592" s="32">
        <v>44494</v>
      </c>
      <c r="B592" s="33">
        <v>15</v>
      </c>
      <c r="C592" s="34">
        <v>38038.201762819212</v>
      </c>
      <c r="D592" s="34">
        <v>46905.674245406255</v>
      </c>
      <c r="E592" s="34">
        <v>19852.571258062526</v>
      </c>
      <c r="F592" s="34">
        <v>71703.544633950005</v>
      </c>
      <c r="G592" s="34">
        <v>38476.124152641227</v>
      </c>
      <c r="H592" s="34">
        <v>11449.888737640627</v>
      </c>
      <c r="I592" s="34">
        <v>38752.248180945331</v>
      </c>
      <c r="J592" s="34">
        <v>130.61006927490229</v>
      </c>
      <c r="K592" s="34">
        <v>25123.927855671896</v>
      </c>
      <c r="L592" s="34">
        <v>9966.94561815626</v>
      </c>
      <c r="M592" s="34">
        <v>42844.486408152639</v>
      </c>
      <c r="N592" s="34">
        <v>20150.751815281248</v>
      </c>
      <c r="O592" s="34">
        <v>57154.54865829886</v>
      </c>
      <c r="P592" s="34">
        <v>4881.5284767499352</v>
      </c>
      <c r="Q592" s="34">
        <v>35.677798999999993</v>
      </c>
      <c r="R592" s="34">
        <v>6441.4953117304703</v>
      </c>
      <c r="S592" s="34">
        <v>54262.552080978421</v>
      </c>
      <c r="T592" s="34">
        <v>18655.738082484379</v>
      </c>
      <c r="U592" s="34">
        <v>10528.16520673438</v>
      </c>
      <c r="V592" s="34">
        <v>70282.973173281251</v>
      </c>
      <c r="W592" s="34">
        <v>5115.1840334140707</v>
      </c>
      <c r="X592" s="34">
        <v>11466.655262056414</v>
      </c>
      <c r="Y592" s="34">
        <v>33681.473520968546</v>
      </c>
      <c r="Z592" s="34">
        <v>-152.51292694091808</v>
      </c>
      <c r="AA592" s="34">
        <v>29103.570625750046</v>
      </c>
      <c r="AB592" s="34">
        <v>25041.532740437498</v>
      </c>
      <c r="AC592" s="34">
        <v>31443.545120372681</v>
      </c>
      <c r="AD592" s="34">
        <v>40995.598685218749</v>
      </c>
      <c r="AE592" s="34">
        <v>9381.7945511250109</v>
      </c>
      <c r="AF592" s="34">
        <v>17.629778225806451</v>
      </c>
      <c r="AG592" s="34">
        <v>24224.597091343749</v>
      </c>
      <c r="AH592" s="34">
        <v>43233.978830750013</v>
      </c>
      <c r="AI592" s="34">
        <v>7422.620481873606</v>
      </c>
      <c r="AJ592" s="34">
        <v>149.13947500862787</v>
      </c>
      <c r="AK592" s="34">
        <v>8558.3969950155224</v>
      </c>
      <c r="AL592" s="34">
        <v>23797.973219149888</v>
      </c>
      <c r="AM592" s="34">
        <v>15322.508375000001</v>
      </c>
      <c r="AN592" s="34">
        <v>12402.48949464064</v>
      </c>
      <c r="AO592" s="34">
        <v>55762.502112617192</v>
      </c>
      <c r="AP592" s="34">
        <v>1968.6688992999998</v>
      </c>
      <c r="AQ592" s="34">
        <v>63385.52659162815</v>
      </c>
      <c r="AR592" s="34">
        <v>63477.176999337207</v>
      </c>
      <c r="AS592" s="34">
        <v>57047.450409234392</v>
      </c>
      <c r="AT592" s="34">
        <v>26332.62847784823</v>
      </c>
      <c r="AU592" s="34">
        <v>59415.843682999999</v>
      </c>
      <c r="AV592" s="34">
        <v>22279.483645741915</v>
      </c>
      <c r="AW592" s="34">
        <v>7040.7120969316566</v>
      </c>
      <c r="AX592" s="34">
        <v>45135.470888804703</v>
      </c>
      <c r="AY592" s="34">
        <v>59353.476653290403</v>
      </c>
    </row>
    <row r="593" spans="1:51" x14ac:dyDescent="0.25">
      <c r="A593" s="32">
        <v>44494</v>
      </c>
      <c r="B593" s="33">
        <v>16</v>
      </c>
      <c r="C593" s="34">
        <v>37250.738129773876</v>
      </c>
      <c r="D593" s="34">
        <v>47233.651046718762</v>
      </c>
      <c r="E593" s="34">
        <v>19175.281715062523</v>
      </c>
      <c r="F593" s="34">
        <v>69848.2846345375</v>
      </c>
      <c r="G593" s="34">
        <v>42932.461839108386</v>
      </c>
      <c r="H593" s="34">
        <v>11632.390041640658</v>
      </c>
      <c r="I593" s="34">
        <v>38531.567484273422</v>
      </c>
      <c r="J593" s="34">
        <v>125.8764114379882</v>
      </c>
      <c r="K593" s="34">
        <v>25036.156412078148</v>
      </c>
      <c r="L593" s="34">
        <v>10764.710974671891</v>
      </c>
      <c r="M593" s="34">
        <v>42522.989901991903</v>
      </c>
      <c r="N593" s="34">
        <v>20629.364441406251</v>
      </c>
      <c r="O593" s="34">
        <v>56576.01697565824</v>
      </c>
      <c r="P593" s="34">
        <v>5042.3599350447394</v>
      </c>
      <c r="Q593" s="34">
        <v>36.456795999999997</v>
      </c>
      <c r="R593" s="34">
        <v>6440.3025941757842</v>
      </c>
      <c r="S593" s="34">
        <v>54473.869503697162</v>
      </c>
      <c r="T593" s="34">
        <v>18294.242695609377</v>
      </c>
      <c r="U593" s="34">
        <v>10149.23710689063</v>
      </c>
      <c r="V593" s="34">
        <v>69304.443402906254</v>
      </c>
      <c r="W593" s="34">
        <v>5268.7299422890701</v>
      </c>
      <c r="X593" s="34">
        <v>12285.401800773665</v>
      </c>
      <c r="Y593" s="34">
        <v>34063.576806089353</v>
      </c>
      <c r="Z593" s="34">
        <v>-167.38918151855472</v>
      </c>
      <c r="AA593" s="34">
        <v>30255.513349765661</v>
      </c>
      <c r="AB593" s="34">
        <v>24435.77490475</v>
      </c>
      <c r="AC593" s="34">
        <v>30730.963427663348</v>
      </c>
      <c r="AD593" s="34">
        <v>40330.345828500009</v>
      </c>
      <c r="AE593" s="34">
        <v>10347.158417191173</v>
      </c>
      <c r="AF593" s="34">
        <v>17.629778225806451</v>
      </c>
      <c r="AG593" s="34">
        <v>23832.904793156253</v>
      </c>
      <c r="AH593" s="34">
        <v>43344.146081250001</v>
      </c>
      <c r="AI593" s="34">
        <v>7571.1970527333424</v>
      </c>
      <c r="AJ593" s="34">
        <v>162.56067811748716</v>
      </c>
      <c r="AK593" s="34">
        <v>8506.771484663137</v>
      </c>
      <c r="AL593" s="34">
        <v>23765.541522493637</v>
      </c>
      <c r="AM593" s="34">
        <v>16669.197582125023</v>
      </c>
      <c r="AN593" s="34">
        <v>12610.82037476563</v>
      </c>
      <c r="AO593" s="34">
        <v>56196.935676656256</v>
      </c>
      <c r="AP593" s="34">
        <v>1998.1232599</v>
      </c>
      <c r="AQ593" s="34">
        <v>64029.528817987521</v>
      </c>
      <c r="AR593" s="34">
        <v>63761.940097118488</v>
      </c>
      <c r="AS593" s="34">
        <v>55227.427288562525</v>
      </c>
      <c r="AT593" s="34">
        <v>27087.293231942043</v>
      </c>
      <c r="AU593" s="34">
        <v>58450.543658000002</v>
      </c>
      <c r="AV593" s="34">
        <v>23294.422678179413</v>
      </c>
      <c r="AW593" s="34">
        <v>5808.0388331484446</v>
      </c>
      <c r="AX593" s="34">
        <v>44789.091760910182</v>
      </c>
      <c r="AY593" s="34">
        <v>59829.352014040436</v>
      </c>
    </row>
    <row r="594" spans="1:51" x14ac:dyDescent="0.25">
      <c r="A594" s="32">
        <v>44494</v>
      </c>
      <c r="B594" s="33">
        <v>17</v>
      </c>
      <c r="C594" s="34">
        <v>36549.232538340759</v>
      </c>
      <c r="D594" s="34">
        <v>47174.753877499999</v>
      </c>
      <c r="E594" s="34">
        <v>18803.34815035939</v>
      </c>
      <c r="F594" s="34">
        <v>68602.175689249998</v>
      </c>
      <c r="G594" s="34">
        <v>44018.932484466495</v>
      </c>
      <c r="H594" s="34">
        <v>11719.747106468771</v>
      </c>
      <c r="I594" s="34">
        <v>37903.405944062521</v>
      </c>
      <c r="J594" s="34">
        <v>126.7338695526123</v>
      </c>
      <c r="K594" s="34">
        <v>24815.67008343753</v>
      </c>
      <c r="L594" s="34">
        <v>11822.512796453144</v>
      </c>
      <c r="M594" s="34">
        <v>41234.9456977011</v>
      </c>
      <c r="N594" s="34">
        <v>20300.550877906251</v>
      </c>
      <c r="O594" s="34">
        <v>55628.453820314491</v>
      </c>
      <c r="P594" s="34">
        <v>5076.0229023549227</v>
      </c>
      <c r="Q594" s="34">
        <v>36.161296999999998</v>
      </c>
      <c r="R594" s="34">
        <v>6370.0973870000053</v>
      </c>
      <c r="S594" s="34">
        <v>54342.894449306543</v>
      </c>
      <c r="T594" s="34">
        <v>17824.1902146875</v>
      </c>
      <c r="U594" s="34">
        <v>9733.7971797031405</v>
      </c>
      <c r="V594" s="34">
        <v>68043.409329406248</v>
      </c>
      <c r="W594" s="34">
        <v>5152.1406913906303</v>
      </c>
      <c r="X594" s="34">
        <v>13122.277328047592</v>
      </c>
      <c r="Y594" s="34">
        <v>33690.69570513536</v>
      </c>
      <c r="Z594" s="34">
        <v>-77.714400329589935</v>
      </c>
      <c r="AA594" s="34">
        <v>30717.890706515649</v>
      </c>
      <c r="AB594" s="34">
        <v>24120.028734531254</v>
      </c>
      <c r="AC594" s="34">
        <v>29736.434210439333</v>
      </c>
      <c r="AD594" s="34">
        <v>40267.030969187501</v>
      </c>
      <c r="AE594" s="34">
        <v>11319.043025786888</v>
      </c>
      <c r="AF594" s="34">
        <v>17.629778225806451</v>
      </c>
      <c r="AG594" s="34">
        <v>23597.627865781251</v>
      </c>
      <c r="AH594" s="34">
        <v>44670.369252499993</v>
      </c>
      <c r="AI594" s="34">
        <v>7671.5705436580774</v>
      </c>
      <c r="AJ594" s="34">
        <v>145.98464128021527</v>
      </c>
      <c r="AK594" s="34">
        <v>8500.363308587328</v>
      </c>
      <c r="AL594" s="34">
        <v>23614.446282946756</v>
      </c>
      <c r="AM594" s="34">
        <v>16678.597150921902</v>
      </c>
      <c r="AN594" s="34">
        <v>12806.82240251564</v>
      </c>
      <c r="AO594" s="34">
        <v>56706.683983750001</v>
      </c>
      <c r="AP594" s="34">
        <v>2533.6216955</v>
      </c>
      <c r="AQ594" s="34">
        <v>63466.840229800007</v>
      </c>
      <c r="AR594" s="34">
        <v>63844.154214930953</v>
      </c>
      <c r="AS594" s="34">
        <v>54030.707581953146</v>
      </c>
      <c r="AT594" s="34">
        <v>27339.181203285785</v>
      </c>
      <c r="AU594" s="34">
        <v>58255.568641999998</v>
      </c>
      <c r="AV594" s="34">
        <v>25305.165401335667</v>
      </c>
      <c r="AW594" s="34">
        <v>3228.0420841953164</v>
      </c>
      <c r="AX594" s="34">
        <v>44184.760191738307</v>
      </c>
      <c r="AY594" s="34">
        <v>59754.355362071699</v>
      </c>
    </row>
    <row r="595" spans="1:51" x14ac:dyDescent="0.25">
      <c r="A595" s="32">
        <v>44494</v>
      </c>
      <c r="B595" s="33">
        <v>18</v>
      </c>
      <c r="C595" s="34">
        <v>36918.309372721691</v>
      </c>
      <c r="D595" s="34">
        <v>44967.848856062505</v>
      </c>
      <c r="E595" s="34">
        <v>18316.7844437969</v>
      </c>
      <c r="F595" s="34">
        <v>67513.302149846248</v>
      </c>
      <c r="G595" s="34">
        <v>40745.373211614373</v>
      </c>
      <c r="H595" s="34">
        <v>10579.802157609385</v>
      </c>
      <c r="I595" s="34">
        <v>36558.152011054692</v>
      </c>
      <c r="J595" s="34">
        <v>134.6789169311524</v>
      </c>
      <c r="K595" s="34">
        <v>23696.092118859386</v>
      </c>
      <c r="L595" s="34">
        <v>10843.900792531274</v>
      </c>
      <c r="M595" s="34">
        <v>37628.270938814763</v>
      </c>
      <c r="N595" s="34">
        <v>19546.467801375002</v>
      </c>
      <c r="O595" s="34">
        <v>53193.203885595736</v>
      </c>
      <c r="P595" s="34">
        <v>5124.5938983281467</v>
      </c>
      <c r="Q595" s="34">
        <v>36.882849</v>
      </c>
      <c r="R595" s="34">
        <v>6465.2768486289078</v>
      </c>
      <c r="S595" s="34">
        <v>52577.580213915913</v>
      </c>
      <c r="T595" s="34">
        <v>17157.468822625004</v>
      </c>
      <c r="U595" s="34">
        <v>8672.8028266562505</v>
      </c>
      <c r="V595" s="34">
        <v>66379.044459718731</v>
      </c>
      <c r="W595" s="34">
        <v>4742.0677296250005</v>
      </c>
      <c r="X595" s="34">
        <v>11526.218311791101</v>
      </c>
      <c r="Y595" s="34">
        <v>32218.250587947867</v>
      </c>
      <c r="Z595" s="34">
        <v>100.32811096191413</v>
      </c>
      <c r="AA595" s="34">
        <v>28803.630173375012</v>
      </c>
      <c r="AB595" s="34">
        <v>23175.052106265626</v>
      </c>
      <c r="AC595" s="34">
        <v>28640.721228755698</v>
      </c>
      <c r="AD595" s="34">
        <v>39918.489209374995</v>
      </c>
      <c r="AE595" s="34">
        <v>10170.441511234396</v>
      </c>
      <c r="AF595" s="34">
        <v>17.629778225806451</v>
      </c>
      <c r="AG595" s="34">
        <v>23171.200604312497</v>
      </c>
      <c r="AH595" s="34">
        <v>46484.741632593752</v>
      </c>
      <c r="AI595" s="34">
        <v>7531.7486799576409</v>
      </c>
      <c r="AJ595" s="34">
        <v>109.86441842069331</v>
      </c>
      <c r="AK595" s="34">
        <v>7833.0357702228321</v>
      </c>
      <c r="AL595" s="34">
        <v>23815.154421243627</v>
      </c>
      <c r="AM595" s="34">
        <v>17206.902815453155</v>
      </c>
      <c r="AN595" s="34">
        <v>12800.18505895313</v>
      </c>
      <c r="AO595" s="34">
        <v>55025.175639164067</v>
      </c>
      <c r="AP595" s="34">
        <v>2786.522782</v>
      </c>
      <c r="AQ595" s="34">
        <v>60969.159434128145</v>
      </c>
      <c r="AR595" s="34">
        <v>60877.30986661846</v>
      </c>
      <c r="AS595" s="34">
        <v>54333.402342218775</v>
      </c>
      <c r="AT595" s="34">
        <v>26556.238833035779</v>
      </c>
      <c r="AU595" s="34">
        <v>56478.093482000011</v>
      </c>
      <c r="AV595" s="34">
        <v>26420.823579773172</v>
      </c>
      <c r="AW595" s="34">
        <v>1843.828766031249</v>
      </c>
      <c r="AX595" s="34">
        <v>43938.240486335955</v>
      </c>
      <c r="AY595" s="34">
        <v>59052.610316259175</v>
      </c>
    </row>
    <row r="596" spans="1:51" x14ac:dyDescent="0.25">
      <c r="A596" s="32">
        <v>44494</v>
      </c>
      <c r="B596" s="33">
        <v>19</v>
      </c>
      <c r="C596" s="34">
        <v>34690.619774065468</v>
      </c>
      <c r="D596" s="34">
        <v>41544.538934187498</v>
      </c>
      <c r="E596" s="34">
        <v>17148.23940790628</v>
      </c>
      <c r="F596" s="34">
        <v>64732.755933089997</v>
      </c>
      <c r="G596" s="34">
        <v>36572.111183679168</v>
      </c>
      <c r="H596" s="34">
        <v>9116.6974782343932</v>
      </c>
      <c r="I596" s="34">
        <v>34165.047561671869</v>
      </c>
      <c r="J596" s="34">
        <v>145.25746536254888</v>
      </c>
      <c r="K596" s="34">
        <v>22179.285839140641</v>
      </c>
      <c r="L596" s="34">
        <v>9471.4147099062611</v>
      </c>
      <c r="M596" s="34">
        <v>34018.220984802902</v>
      </c>
      <c r="N596" s="34">
        <v>17964.452157812499</v>
      </c>
      <c r="O596" s="34">
        <v>48798.031274814479</v>
      </c>
      <c r="P596" s="34">
        <v>5600.6119052742124</v>
      </c>
      <c r="Q596" s="34">
        <v>37.223478</v>
      </c>
      <c r="R596" s="34">
        <v>6482.5765328554653</v>
      </c>
      <c r="S596" s="34">
        <v>50516.083438869035</v>
      </c>
      <c r="T596" s="34">
        <v>16130.825149609404</v>
      </c>
      <c r="U596" s="34">
        <v>7949.3230127031302</v>
      </c>
      <c r="V596" s="34">
        <v>65719.973351062508</v>
      </c>
      <c r="W596" s="34">
        <v>4477.8279208203203</v>
      </c>
      <c r="X596" s="34">
        <v>9269.7548507804349</v>
      </c>
      <c r="Y596" s="34">
        <v>29958.935280512356</v>
      </c>
      <c r="Z596" s="34">
        <v>172.57115325927742</v>
      </c>
      <c r="AA596" s="34">
        <v>25824.149241031279</v>
      </c>
      <c r="AB596" s="34">
        <v>20719.513223937509</v>
      </c>
      <c r="AC596" s="34">
        <v>27391.920747097531</v>
      </c>
      <c r="AD596" s="34">
        <v>39145.512735593751</v>
      </c>
      <c r="AE596" s="34">
        <v>9596.9369360468936</v>
      </c>
      <c r="AF596" s="34">
        <v>17.629778225806451</v>
      </c>
      <c r="AG596" s="34">
        <v>22504.436188281248</v>
      </c>
      <c r="AH596" s="34">
        <v>46498.535277531257</v>
      </c>
      <c r="AI596" s="34">
        <v>6598.6211701103621</v>
      </c>
      <c r="AJ596" s="34">
        <v>63.866323054348527</v>
      </c>
      <c r="AK596" s="34">
        <v>6096.7321514660453</v>
      </c>
      <c r="AL596" s="34">
        <v>24523.483941212395</v>
      </c>
      <c r="AM596" s="34">
        <v>15937.913515843786</v>
      </c>
      <c r="AN596" s="34">
        <v>12521.160820390631</v>
      </c>
      <c r="AO596" s="34">
        <v>52085.62034580078</v>
      </c>
      <c r="AP596" s="34">
        <v>1498.7509465000001</v>
      </c>
      <c r="AQ596" s="34">
        <v>55371.101756448465</v>
      </c>
      <c r="AR596" s="34">
        <v>54673.921678735671</v>
      </c>
      <c r="AS596" s="34">
        <v>54137.943551312528</v>
      </c>
      <c r="AT596" s="34">
        <v>24079.256747629523</v>
      </c>
      <c r="AU596" s="34">
        <v>54180.421267000005</v>
      </c>
      <c r="AV596" s="34">
        <v>27126.435817148165</v>
      </c>
      <c r="AW596" s="34">
        <v>2466.7881765879051</v>
      </c>
      <c r="AX596" s="34">
        <v>43976.46038097659</v>
      </c>
      <c r="AY596" s="34">
        <v>52053.008238446688</v>
      </c>
    </row>
    <row r="597" spans="1:51" x14ac:dyDescent="0.25">
      <c r="A597" s="32">
        <v>44494</v>
      </c>
      <c r="B597" s="33">
        <v>20</v>
      </c>
      <c r="C597" s="34">
        <v>31389.959135206089</v>
      </c>
      <c r="D597" s="34">
        <v>41384.981851312492</v>
      </c>
      <c r="E597" s="34">
        <v>16802.324286265648</v>
      </c>
      <c r="F597" s="34">
        <v>60894.763913266252</v>
      </c>
      <c r="G597" s="34">
        <v>34604.007488514144</v>
      </c>
      <c r="H597" s="34">
        <v>8223.463499453137</v>
      </c>
      <c r="I597" s="34">
        <v>32545.779012125</v>
      </c>
      <c r="J597" s="34">
        <v>166.07189178466791</v>
      </c>
      <c r="K597" s="34">
        <v>22224.130088921891</v>
      </c>
      <c r="L597" s="34">
        <v>8694.0287659453243</v>
      </c>
      <c r="M597" s="34">
        <v>32110.954624249287</v>
      </c>
      <c r="N597" s="34">
        <v>17186.246194468749</v>
      </c>
      <c r="O597" s="34">
        <v>47561.922434048858</v>
      </c>
      <c r="P597" s="34">
        <v>7077.2212144431778</v>
      </c>
      <c r="Q597" s="34">
        <v>37.259425</v>
      </c>
      <c r="R597" s="34">
        <v>6524.5952990195337</v>
      </c>
      <c r="S597" s="34">
        <v>50254.416822150284</v>
      </c>
      <c r="T597" s="34">
        <v>16075.877953781259</v>
      </c>
      <c r="U597" s="34">
        <v>7916.9217077343801</v>
      </c>
      <c r="V597" s="34">
        <v>67547.412449812502</v>
      </c>
      <c r="W597" s="34">
        <v>4265.7580898749993</v>
      </c>
      <c r="X597" s="34">
        <v>7076.5953681073543</v>
      </c>
      <c r="Y597" s="34">
        <v>29583.496476885713</v>
      </c>
      <c r="Z597" s="34">
        <v>120.66608123779302</v>
      </c>
      <c r="AA597" s="34">
        <v>25923.598174109396</v>
      </c>
      <c r="AB597" s="34">
        <v>19455.099212921879</v>
      </c>
      <c r="AC597" s="34">
        <v>25897.577495280544</v>
      </c>
      <c r="AD597" s="34">
        <v>40204.736610406246</v>
      </c>
      <c r="AE597" s="34">
        <v>9878.9990548750156</v>
      </c>
      <c r="AF597" s="34">
        <v>17.629778225806451</v>
      </c>
      <c r="AG597" s="34">
        <v>23144.116222656252</v>
      </c>
      <c r="AH597" s="34">
        <v>49023.528832593744</v>
      </c>
      <c r="AI597" s="34">
        <v>6893.9237602485409</v>
      </c>
      <c r="AJ597" s="34">
        <v>40.350918676067579</v>
      </c>
      <c r="AK597" s="34">
        <v>4363.8365770529508</v>
      </c>
      <c r="AL597" s="34">
        <v>25202.874438462386</v>
      </c>
      <c r="AM597" s="34">
        <v>15456.985696890659</v>
      </c>
      <c r="AN597" s="34">
        <v>12697.488967734391</v>
      </c>
      <c r="AO597" s="34">
        <v>50384.460793414066</v>
      </c>
      <c r="AP597" s="34">
        <v>676.19982419999997</v>
      </c>
      <c r="AQ597" s="34">
        <v>49824.920483339069</v>
      </c>
      <c r="AR597" s="34">
        <v>53669.305899399733</v>
      </c>
      <c r="AS597" s="34">
        <v>57577.410525781277</v>
      </c>
      <c r="AT597" s="34">
        <v>22367.815938629516</v>
      </c>
      <c r="AU597" s="34">
        <v>53734.494806000002</v>
      </c>
      <c r="AV597" s="34">
        <v>27736.372431741915</v>
      </c>
      <c r="AW597" s="34">
        <v>3763.2582697753933</v>
      </c>
      <c r="AX597" s="34">
        <v>45854.012173261734</v>
      </c>
      <c r="AY597" s="34">
        <v>45349.531922759197</v>
      </c>
    </row>
    <row r="598" spans="1:51" x14ac:dyDescent="0.25">
      <c r="A598" s="32">
        <v>44494</v>
      </c>
      <c r="B598" s="33">
        <v>21</v>
      </c>
      <c r="C598" s="34">
        <v>33689.341342643609</v>
      </c>
      <c r="D598" s="34">
        <v>45239.92159184374</v>
      </c>
      <c r="E598" s="34">
        <v>18886.861702093756</v>
      </c>
      <c r="F598" s="34">
        <v>62906.48399791251</v>
      </c>
      <c r="G598" s="34">
        <v>39167.782358999997</v>
      </c>
      <c r="H598" s="34">
        <v>7586.4949903593897</v>
      </c>
      <c r="I598" s="34">
        <v>31197.501679628931</v>
      </c>
      <c r="J598" s="34">
        <v>178.68410873413089</v>
      </c>
      <c r="K598" s="34">
        <v>24450.868947640629</v>
      </c>
      <c r="L598" s="34">
        <v>8523.4858816328233</v>
      </c>
      <c r="M598" s="34">
        <v>32996.322906040594</v>
      </c>
      <c r="N598" s="34">
        <v>18635.86399215625</v>
      </c>
      <c r="O598" s="34">
        <v>49861.071983923859</v>
      </c>
      <c r="P598" s="34">
        <v>8608.673633300421</v>
      </c>
      <c r="Q598" s="34">
        <v>35.599694</v>
      </c>
      <c r="R598" s="34">
        <v>7641.2805967578097</v>
      </c>
      <c r="S598" s="34">
        <v>56519.268864244048</v>
      </c>
      <c r="T598" s="34">
        <v>18115.203563828152</v>
      </c>
      <c r="U598" s="34">
        <v>9486.1043470625209</v>
      </c>
      <c r="V598" s="34">
        <v>76743.889561093762</v>
      </c>
      <c r="W598" s="34">
        <v>4659.0056118828197</v>
      </c>
      <c r="X598" s="34">
        <v>8684.8645971438291</v>
      </c>
      <c r="Y598" s="34">
        <v>29672.044201547193</v>
      </c>
      <c r="Z598" s="34">
        <v>123.02940612792968</v>
      </c>
      <c r="AA598" s="34">
        <v>29551.128576812513</v>
      </c>
      <c r="AB598" s="34">
        <v>19310.820511203139</v>
      </c>
      <c r="AC598" s="34">
        <v>29362.899380713108</v>
      </c>
      <c r="AD598" s="34">
        <v>46639.438753875002</v>
      </c>
      <c r="AE598" s="34">
        <v>11205.48381595315</v>
      </c>
      <c r="AF598" s="34">
        <v>17.629778225806451</v>
      </c>
      <c r="AG598" s="34">
        <v>26270.387827093749</v>
      </c>
      <c r="AH598" s="34">
        <v>55572.501791718751</v>
      </c>
      <c r="AI598" s="34">
        <v>8060.7209956840279</v>
      </c>
      <c r="AJ598" s="34">
        <v>45.232688747853103</v>
      </c>
      <c r="AK598" s="34">
        <v>4044.7015906686552</v>
      </c>
      <c r="AL598" s="34">
        <v>28750.834159946753</v>
      </c>
      <c r="AM598" s="34">
        <v>17617.741632437515</v>
      </c>
      <c r="AN598" s="34">
        <v>13507.914612390641</v>
      </c>
      <c r="AO598" s="34">
        <v>53928.116072656252</v>
      </c>
      <c r="AP598" s="34">
        <v>758.63089459999992</v>
      </c>
      <c r="AQ598" s="34">
        <v>48505.92435377658</v>
      </c>
      <c r="AR598" s="34">
        <v>58166.758824954399</v>
      </c>
      <c r="AS598" s="34">
        <v>64858.247394203128</v>
      </c>
      <c r="AT598" s="34">
        <v>22049.0413791295</v>
      </c>
      <c r="AU598" s="34">
        <v>58398.736586999992</v>
      </c>
      <c r="AV598" s="34">
        <v>30810.409352179417</v>
      </c>
      <c r="AW598" s="34">
        <v>4828.6361084687551</v>
      </c>
      <c r="AX598" s="34">
        <v>52612.475012808631</v>
      </c>
      <c r="AY598" s="34">
        <v>42357.036022462336</v>
      </c>
    </row>
    <row r="599" spans="1:51" x14ac:dyDescent="0.25">
      <c r="A599" s="32">
        <v>44494</v>
      </c>
      <c r="B599" s="33">
        <v>22</v>
      </c>
      <c r="C599" s="34">
        <v>32316.785371174836</v>
      </c>
      <c r="D599" s="34">
        <v>45597.922206906253</v>
      </c>
      <c r="E599" s="34">
        <v>18679.817899109385</v>
      </c>
      <c r="F599" s="34">
        <v>61029.111174640006</v>
      </c>
      <c r="G599" s="34">
        <v>39050.734817687502</v>
      </c>
      <c r="H599" s="34">
        <v>7367.1974758593788</v>
      </c>
      <c r="I599" s="34">
        <v>29694.454852042974</v>
      </c>
      <c r="J599" s="34">
        <v>174.46057891845709</v>
      </c>
      <c r="K599" s="34">
        <v>24701.726149750022</v>
      </c>
      <c r="L599" s="34">
        <v>8738.1105355234286</v>
      </c>
      <c r="M599" s="34">
        <v>34138.385956695463</v>
      </c>
      <c r="N599" s="34">
        <v>18338.180319031249</v>
      </c>
      <c r="O599" s="34">
        <v>49367.444070205114</v>
      </c>
      <c r="P599" s="34">
        <v>8798.8976063320424</v>
      </c>
      <c r="Q599" s="34">
        <v>35.531851000000003</v>
      </c>
      <c r="R599" s="34">
        <v>7809.815850925781</v>
      </c>
      <c r="S599" s="34">
        <v>57923.628379634654</v>
      </c>
      <c r="T599" s="34">
        <v>17891.00561112502</v>
      </c>
      <c r="U599" s="34">
        <v>9868.2867546562702</v>
      </c>
      <c r="V599" s="34">
        <v>76841.83681178125</v>
      </c>
      <c r="W599" s="34">
        <v>4938.7163011796893</v>
      </c>
      <c r="X599" s="34">
        <v>9683.2648088906499</v>
      </c>
      <c r="Y599" s="34">
        <v>29080.180498896887</v>
      </c>
      <c r="Z599" s="34">
        <v>72.634118347167998</v>
      </c>
      <c r="AA599" s="34">
        <v>30342.141045984405</v>
      </c>
      <c r="AB599" s="34">
        <v>17942.718877796877</v>
      </c>
      <c r="AC599" s="34">
        <v>29849.914136387546</v>
      </c>
      <c r="AD599" s="34">
        <v>47345.426440718744</v>
      </c>
      <c r="AE599" s="34">
        <v>11482.606363125031</v>
      </c>
      <c r="AF599" s="34">
        <v>17.629778225806451</v>
      </c>
      <c r="AG599" s="34">
        <v>26641.571633562504</v>
      </c>
      <c r="AH599" s="34">
        <v>57603.605293062501</v>
      </c>
      <c r="AI599" s="34">
        <v>8506.5014648437609</v>
      </c>
      <c r="AJ599" s="34">
        <v>56.763168143822213</v>
      </c>
      <c r="AK599" s="34">
        <v>4262.4001025937596</v>
      </c>
      <c r="AL599" s="34">
        <v>29457.938441712377</v>
      </c>
      <c r="AM599" s="34">
        <v>17365.029448703135</v>
      </c>
      <c r="AN599" s="34">
        <v>13432.525543296892</v>
      </c>
      <c r="AO599" s="34">
        <v>54243.159097484371</v>
      </c>
      <c r="AP599" s="34">
        <v>810.98680120000006</v>
      </c>
      <c r="AQ599" s="34">
        <v>46241.437299995348</v>
      </c>
      <c r="AR599" s="34">
        <v>59185.5965255794</v>
      </c>
      <c r="AS599" s="34">
        <v>66313.499015140638</v>
      </c>
      <c r="AT599" s="34">
        <v>20970.180698051387</v>
      </c>
      <c r="AU599" s="34">
        <v>58323.431906000005</v>
      </c>
      <c r="AV599" s="34">
        <v>32128.144350023173</v>
      </c>
      <c r="AW599" s="34">
        <v>5046.3564751542963</v>
      </c>
      <c r="AX599" s="34">
        <v>54241.101617199231</v>
      </c>
      <c r="AY599" s="34">
        <v>39375.09326057171</v>
      </c>
    </row>
    <row r="600" spans="1:51" x14ac:dyDescent="0.25">
      <c r="A600" s="32">
        <v>44494</v>
      </c>
      <c r="B600" s="33">
        <v>23</v>
      </c>
      <c r="C600" s="34">
        <v>28274.529554456098</v>
      </c>
      <c r="D600" s="34">
        <v>42436.174627250002</v>
      </c>
      <c r="E600" s="34">
        <v>17065.208205625011</v>
      </c>
      <c r="F600" s="34">
        <v>53706.82342105126</v>
      </c>
      <c r="G600" s="34">
        <v>35307.500994062531</v>
      </c>
      <c r="H600" s="34">
        <v>7081.5537179531293</v>
      </c>
      <c r="I600" s="34">
        <v>27300.300075898442</v>
      </c>
      <c r="J600" s="34">
        <v>154.08032226562489</v>
      </c>
      <c r="K600" s="34">
        <v>22676.801901828148</v>
      </c>
      <c r="L600" s="34">
        <v>8232.2299868828195</v>
      </c>
      <c r="M600" s="34">
        <v>33443.403763279573</v>
      </c>
      <c r="N600" s="34">
        <v>16492.8062865625</v>
      </c>
      <c r="O600" s="34">
        <v>44804.782251158234</v>
      </c>
      <c r="P600" s="34">
        <v>8141.9168520351568</v>
      </c>
      <c r="Q600" s="34">
        <v>35.383815000000006</v>
      </c>
      <c r="R600" s="34">
        <v>7221.9452757187537</v>
      </c>
      <c r="S600" s="34">
        <v>54066.433978228408</v>
      </c>
      <c r="T600" s="34">
        <v>15932.680469546889</v>
      </c>
      <c r="U600" s="34">
        <v>8780.0955240937601</v>
      </c>
      <c r="V600" s="34">
        <v>70311.579813999997</v>
      </c>
      <c r="W600" s="34">
        <v>4788.7929761484393</v>
      </c>
      <c r="X600" s="34">
        <v>8312.9043522187567</v>
      </c>
      <c r="Y600" s="34">
        <v>27789.541524729248</v>
      </c>
      <c r="Z600" s="34">
        <v>18.30651947021488</v>
      </c>
      <c r="AA600" s="34">
        <v>28931.111002406273</v>
      </c>
      <c r="AB600" s="34">
        <v>16189.597972828144</v>
      </c>
      <c r="AC600" s="34">
        <v>26822.950848755594</v>
      </c>
      <c r="AD600" s="34">
        <v>43777.288462218763</v>
      </c>
      <c r="AE600" s="34">
        <v>10195.846982375046</v>
      </c>
      <c r="AF600" s="34">
        <v>17.629778225806451</v>
      </c>
      <c r="AG600" s="34">
        <v>24582.89706009375</v>
      </c>
      <c r="AH600" s="34">
        <v>52915.362691624992</v>
      </c>
      <c r="AI600" s="34">
        <v>7910.5480468750002</v>
      </c>
      <c r="AJ600" s="34">
        <v>57.616752778556247</v>
      </c>
      <c r="AK600" s="34">
        <v>3970.7112850859398</v>
      </c>
      <c r="AL600" s="34">
        <v>27693.759487024879</v>
      </c>
      <c r="AM600" s="34">
        <v>15727.506299359398</v>
      </c>
      <c r="AN600" s="34">
        <v>12977.33553418751</v>
      </c>
      <c r="AO600" s="34">
        <v>50473.74966227734</v>
      </c>
      <c r="AP600" s="34">
        <v>767.11042780000002</v>
      </c>
      <c r="AQ600" s="34">
        <v>42604.249177628153</v>
      </c>
      <c r="AR600" s="34">
        <v>54851.095034298152</v>
      </c>
      <c r="AS600" s="34">
        <v>62023.727076015624</v>
      </c>
      <c r="AT600" s="34">
        <v>19985.764079660777</v>
      </c>
      <c r="AU600" s="34">
        <v>52762.782601000006</v>
      </c>
      <c r="AV600" s="34">
        <v>29489.740851804421</v>
      </c>
      <c r="AW600" s="34">
        <v>5780.3233333281323</v>
      </c>
      <c r="AX600" s="34">
        <v>50702.337578886749</v>
      </c>
      <c r="AY600" s="34">
        <v>35985.4362132592</v>
      </c>
    </row>
    <row r="601" spans="1:51" x14ac:dyDescent="0.25">
      <c r="A601" s="32">
        <v>44494</v>
      </c>
      <c r="B601" s="33">
        <v>24</v>
      </c>
      <c r="C601" s="34">
        <v>24488.539588456097</v>
      </c>
      <c r="D601" s="34">
        <v>38280.182931281248</v>
      </c>
      <c r="E601" s="34">
        <v>14107.609747046899</v>
      </c>
      <c r="F601" s="34">
        <v>46130.800557693758</v>
      </c>
      <c r="G601" s="34">
        <v>30855.374589031235</v>
      </c>
      <c r="H601" s="34">
        <v>7581.6825731875215</v>
      </c>
      <c r="I601" s="34">
        <v>24336.176248019543</v>
      </c>
      <c r="J601" s="34">
        <v>122.3809928894043</v>
      </c>
      <c r="K601" s="34">
        <v>20133.085255000027</v>
      </c>
      <c r="L601" s="34">
        <v>8262.2865245546891</v>
      </c>
      <c r="M601" s="34">
        <v>31472.364059805939</v>
      </c>
      <c r="N601" s="34">
        <v>14406.605408265641</v>
      </c>
      <c r="O601" s="34">
        <v>39564.919505861355</v>
      </c>
      <c r="P601" s="34">
        <v>7197.4648284570303</v>
      </c>
      <c r="Q601" s="34">
        <v>34.056973999999997</v>
      </c>
      <c r="R601" s="34">
        <v>6272.8195975820381</v>
      </c>
      <c r="S601" s="34">
        <v>48134.676655119045</v>
      </c>
      <c r="T601" s="34">
        <v>13933.761373515632</v>
      </c>
      <c r="U601" s="34">
        <v>7614.5277670781406</v>
      </c>
      <c r="V601" s="34">
        <v>62867.380766875001</v>
      </c>
      <c r="W601" s="34">
        <v>4398.2304704140597</v>
      </c>
      <c r="X601" s="34">
        <v>8026.5856329218477</v>
      </c>
      <c r="Y601" s="34">
        <v>24743.039383119161</v>
      </c>
      <c r="Z601" s="34">
        <v>-35.354272613525445</v>
      </c>
      <c r="AA601" s="34">
        <v>24122.588922984389</v>
      </c>
      <c r="AB601" s="34">
        <v>14553.226022484379</v>
      </c>
      <c r="AC601" s="34">
        <v>23172.509843630894</v>
      </c>
      <c r="AD601" s="34">
        <v>38202.349816968752</v>
      </c>
      <c r="AE601" s="34">
        <v>9828.9704451719026</v>
      </c>
      <c r="AF601" s="34">
        <v>17.629778225806451</v>
      </c>
      <c r="AG601" s="34">
        <v>21547.85317690625</v>
      </c>
      <c r="AH601" s="34">
        <v>43421.062127937505</v>
      </c>
      <c r="AI601" s="34">
        <v>6959.8929199218892</v>
      </c>
      <c r="AJ601" s="34">
        <v>51.569227773142643</v>
      </c>
      <c r="AK601" s="34">
        <v>3657.4128141328101</v>
      </c>
      <c r="AL601" s="34">
        <v>24694.425556743623</v>
      </c>
      <c r="AM601" s="34">
        <v>13330.869514921891</v>
      </c>
      <c r="AN601" s="34">
        <v>11937.78562971875</v>
      </c>
      <c r="AO601" s="34">
        <v>45166.074652687501</v>
      </c>
      <c r="AP601" s="34">
        <v>693.55184930000007</v>
      </c>
      <c r="AQ601" s="34">
        <v>38908.426036737539</v>
      </c>
      <c r="AR601" s="34">
        <v>49035.545652126275</v>
      </c>
      <c r="AS601" s="34">
        <v>54191.950963171883</v>
      </c>
      <c r="AT601" s="34">
        <v>19085.338511566988</v>
      </c>
      <c r="AU601" s="34">
        <v>46178.445489999991</v>
      </c>
      <c r="AV601" s="34">
        <v>19083.623825429422</v>
      </c>
      <c r="AW601" s="34">
        <v>15431.865538949218</v>
      </c>
      <c r="AX601" s="34">
        <v>44530.441895875018</v>
      </c>
      <c r="AY601" s="34">
        <v>32267.292708977977</v>
      </c>
    </row>
    <row r="602" spans="1:51" x14ac:dyDescent="0.25">
      <c r="A602" s="32">
        <v>44495</v>
      </c>
      <c r="B602" s="33">
        <v>1</v>
      </c>
      <c r="C602" s="34">
        <v>21097.011502190475</v>
      </c>
      <c r="D602" s="34">
        <v>33387.521244000003</v>
      </c>
      <c r="E602" s="34">
        <v>11658.47594659377</v>
      </c>
      <c r="F602" s="34">
        <v>39329.089090448142</v>
      </c>
      <c r="G602" s="34">
        <v>25735.829454937513</v>
      </c>
      <c r="H602" s="34">
        <v>7939.501498750029</v>
      </c>
      <c r="I602" s="34">
        <v>21171.276693691412</v>
      </c>
      <c r="J602" s="34">
        <v>106.6771316528321</v>
      </c>
      <c r="K602" s="34">
        <v>17395.224134640659</v>
      </c>
      <c r="L602" s="34">
        <v>7958.6213144453332</v>
      </c>
      <c r="M602" s="34">
        <v>28783.618056582764</v>
      </c>
      <c r="N602" s="34">
        <v>13033.91654910939</v>
      </c>
      <c r="O602" s="34">
        <v>34840.141946619158</v>
      </c>
      <c r="P602" s="34">
        <v>6479.5395888281273</v>
      </c>
      <c r="Q602" s="34">
        <v>33.570839999999997</v>
      </c>
      <c r="R602" s="34">
        <v>5212.3372866718764</v>
      </c>
      <c r="S602" s="34">
        <v>41131.178227212775</v>
      </c>
      <c r="T602" s="34">
        <v>12376.982359453143</v>
      </c>
      <c r="U602" s="34">
        <v>6658.5633050156302</v>
      </c>
      <c r="V602" s="34">
        <v>53644.165075500001</v>
      </c>
      <c r="W602" s="34">
        <v>3828.2703392578205</v>
      </c>
      <c r="X602" s="34">
        <v>6019.1069881875628</v>
      </c>
      <c r="Y602" s="34">
        <v>23325.97515620969</v>
      </c>
      <c r="Z602" s="34">
        <v>-18.541804504394527</v>
      </c>
      <c r="AA602" s="34">
        <v>19729.306546773427</v>
      </c>
      <c r="AB602" s="34">
        <v>13289.371667343754</v>
      </c>
      <c r="AC602" s="34">
        <v>19411.818578899703</v>
      </c>
      <c r="AD602" s="34">
        <v>32105.760955187499</v>
      </c>
      <c r="AE602" s="34">
        <v>8086.747018218759</v>
      </c>
      <c r="AF602" s="34">
        <v>17.629778225806451</v>
      </c>
      <c r="AG602" s="34">
        <v>18274.408736968751</v>
      </c>
      <c r="AH602" s="34">
        <v>35980.250653281255</v>
      </c>
      <c r="AI602" s="34">
        <v>5822.3667480468803</v>
      </c>
      <c r="AJ602" s="34">
        <v>46.002014714061886</v>
      </c>
      <c r="AK602" s="34">
        <v>3473.1186999218899</v>
      </c>
      <c r="AL602" s="34">
        <v>20714.678439915508</v>
      </c>
      <c r="AM602" s="34">
        <v>10382.953443250024</v>
      </c>
      <c r="AN602" s="34">
        <v>10812.321829578141</v>
      </c>
      <c r="AO602" s="34">
        <v>39442.322175214846</v>
      </c>
      <c r="AP602" s="34">
        <v>603.79386910000005</v>
      </c>
      <c r="AQ602" s="34">
        <v>35306.877050839117</v>
      </c>
      <c r="AR602" s="34">
        <v>43168.043497884064</v>
      </c>
      <c r="AS602" s="34">
        <v>45551.036853312529</v>
      </c>
      <c r="AT602" s="34">
        <v>17669.345523145144</v>
      </c>
      <c r="AU602" s="34">
        <v>39749.050813000002</v>
      </c>
      <c r="AV602" s="34">
        <v>12163.989774429414</v>
      </c>
      <c r="AW602" s="34">
        <v>17853.597655482423</v>
      </c>
      <c r="AX602" s="34">
        <v>37442.368511992201</v>
      </c>
      <c r="AY602" s="34">
        <v>29245.183622837354</v>
      </c>
    </row>
    <row r="603" spans="1:51" x14ac:dyDescent="0.25">
      <c r="A603" s="32">
        <v>44495</v>
      </c>
      <c r="B603" s="33">
        <v>2</v>
      </c>
      <c r="C603" s="34">
        <v>19143.01052317486</v>
      </c>
      <c r="D603" s="34">
        <v>29351.116730812508</v>
      </c>
      <c r="E603" s="34">
        <v>11028.875328921889</v>
      </c>
      <c r="F603" s="34">
        <v>34677.590745696267</v>
      </c>
      <c r="G603" s="34">
        <v>21846.231075453128</v>
      </c>
      <c r="H603" s="34">
        <v>7718.8293058906429</v>
      </c>
      <c r="I603" s="34">
        <v>18991.255891730492</v>
      </c>
      <c r="J603" s="34">
        <v>97.318611145019489</v>
      </c>
      <c r="K603" s="34">
        <v>15094.064541328151</v>
      </c>
      <c r="L603" s="34">
        <v>7199.179968226581</v>
      </c>
      <c r="M603" s="34">
        <v>26853.509431893806</v>
      </c>
      <c r="N603" s="34">
        <v>11812.20995173438</v>
      </c>
      <c r="O603" s="34">
        <v>31029.456869400437</v>
      </c>
      <c r="P603" s="34">
        <v>5738.1215160625125</v>
      </c>
      <c r="Q603" s="34">
        <v>32.739262000000004</v>
      </c>
      <c r="R603" s="34">
        <v>4455.1198582109391</v>
      </c>
      <c r="S603" s="34">
        <v>35069.534674572184</v>
      </c>
      <c r="T603" s="34">
        <v>11176.653419789078</v>
      </c>
      <c r="U603" s="34">
        <v>6118.3793340390603</v>
      </c>
      <c r="V603" s="34">
        <v>45662.653445765653</v>
      </c>
      <c r="W603" s="34">
        <v>3593.8086861484503</v>
      </c>
      <c r="X603" s="34">
        <v>5941.2833473594183</v>
      </c>
      <c r="Y603" s="34">
        <v>23000.211418338531</v>
      </c>
      <c r="Z603" s="34">
        <v>-50.868547515869352</v>
      </c>
      <c r="AA603" s="34">
        <v>16448.32388878124</v>
      </c>
      <c r="AB603" s="34">
        <v>12166.20507345314</v>
      </c>
      <c r="AC603" s="34">
        <v>17739.400713672771</v>
      </c>
      <c r="AD603" s="34">
        <v>27072.659841687502</v>
      </c>
      <c r="AE603" s="34">
        <v>6364.1595205624881</v>
      </c>
      <c r="AF603" s="34">
        <v>17.629778225806451</v>
      </c>
      <c r="AG603" s="34">
        <v>15340.360563531251</v>
      </c>
      <c r="AH603" s="34">
        <v>30498.096720656245</v>
      </c>
      <c r="AI603" s="34">
        <v>4857.4477783203201</v>
      </c>
      <c r="AJ603" s="34">
        <v>53.568826019064886</v>
      </c>
      <c r="AK603" s="34">
        <v>3238.9890026015701</v>
      </c>
      <c r="AL603" s="34">
        <v>17470.925038774894</v>
      </c>
      <c r="AM603" s="34">
        <v>7556.1714071250353</v>
      </c>
      <c r="AN603" s="34">
        <v>9941.4674603593903</v>
      </c>
      <c r="AO603" s="34">
        <v>34601.610761574222</v>
      </c>
      <c r="AP603" s="34">
        <v>578.9662628000001</v>
      </c>
      <c r="AQ603" s="34">
        <v>32370.381366510992</v>
      </c>
      <c r="AR603" s="34">
        <v>38075.192518977834</v>
      </c>
      <c r="AS603" s="34">
        <v>38397.193126187529</v>
      </c>
      <c r="AT603" s="34">
        <v>17016.126390192028</v>
      </c>
      <c r="AU603" s="34">
        <v>35238.458239</v>
      </c>
      <c r="AV603" s="34">
        <v>10453.617406648176</v>
      </c>
      <c r="AW603" s="34">
        <v>13836.377838523449</v>
      </c>
      <c r="AX603" s="34">
        <v>31442.689585119151</v>
      </c>
      <c r="AY603" s="34">
        <v>27010.11277844671</v>
      </c>
    </row>
    <row r="604" spans="1:51" x14ac:dyDescent="0.25">
      <c r="A604" s="32">
        <v>44495</v>
      </c>
      <c r="B604" s="33">
        <v>3</v>
      </c>
      <c r="C604" s="34">
        <v>18267.267392565453</v>
      </c>
      <c r="D604" s="34">
        <v>26084.674226468749</v>
      </c>
      <c r="E604" s="34">
        <v>10550.974825664071</v>
      </c>
      <c r="F604" s="34">
        <v>32138.59109780502</v>
      </c>
      <c r="G604" s="34">
        <v>19466.590563515649</v>
      </c>
      <c r="H604" s="34">
        <v>7505.2024931718915</v>
      </c>
      <c r="I604" s="34">
        <v>17452.982195863267</v>
      </c>
      <c r="J604" s="34">
        <v>88.885635375976506</v>
      </c>
      <c r="K604" s="34">
        <v>13699.904885898442</v>
      </c>
      <c r="L604" s="34">
        <v>6519.818402812517</v>
      </c>
      <c r="M604" s="34">
        <v>26035.708439098878</v>
      </c>
      <c r="N604" s="34">
        <v>11020.08719475002</v>
      </c>
      <c r="O604" s="34">
        <v>28597.908532283251</v>
      </c>
      <c r="P604" s="34">
        <v>5390.9644438164214</v>
      </c>
      <c r="Q604" s="34">
        <v>31.931093999999998</v>
      </c>
      <c r="R604" s="34">
        <v>3952.511809519533</v>
      </c>
      <c r="S604" s="34">
        <v>31342.817487408109</v>
      </c>
      <c r="T604" s="34">
        <v>10554.190965226579</v>
      </c>
      <c r="U604" s="34">
        <v>5807.8904619609502</v>
      </c>
      <c r="V604" s="34">
        <v>42245.219547625005</v>
      </c>
      <c r="W604" s="34">
        <v>3354.1049076250101</v>
      </c>
      <c r="X604" s="34">
        <v>5433.9389929531571</v>
      </c>
      <c r="Y604" s="34">
        <v>21955.33518687341</v>
      </c>
      <c r="Z604" s="34">
        <v>-42.290193634033194</v>
      </c>
      <c r="AA604" s="34">
        <v>13657.092473398448</v>
      </c>
      <c r="AB604" s="34">
        <v>11475.885984109391</v>
      </c>
      <c r="AC604" s="34">
        <v>17181.216436345305</v>
      </c>
      <c r="AD604" s="34">
        <v>24317.913879640626</v>
      </c>
      <c r="AE604" s="34">
        <v>6326.9370603437583</v>
      </c>
      <c r="AF604" s="34">
        <v>17.629778225806451</v>
      </c>
      <c r="AG604" s="34">
        <v>13607.936098312501</v>
      </c>
      <c r="AH604" s="34">
        <v>27410.593205531259</v>
      </c>
      <c r="AI604" s="34">
        <v>4217.6331542968801</v>
      </c>
      <c r="AJ604" s="34">
        <v>50.875242057650041</v>
      </c>
      <c r="AK604" s="34">
        <v>3103.19203565626</v>
      </c>
      <c r="AL604" s="34">
        <v>15412.637010056147</v>
      </c>
      <c r="AM604" s="34">
        <v>6590.5098156406584</v>
      </c>
      <c r="AN604" s="34">
        <v>9641.4842667812609</v>
      </c>
      <c r="AO604" s="34">
        <v>31203.14069242579</v>
      </c>
      <c r="AP604" s="34">
        <v>550.55686949999995</v>
      </c>
      <c r="AQ604" s="34">
        <v>30514.89805452268</v>
      </c>
      <c r="AR604" s="34">
        <v>34613.35946129034</v>
      </c>
      <c r="AS604" s="34">
        <v>33766.554384671901</v>
      </c>
      <c r="AT604" s="34">
        <v>16254.315038488903</v>
      </c>
      <c r="AU604" s="34">
        <v>32586.982797999997</v>
      </c>
      <c r="AV604" s="34">
        <v>12363.078121148166</v>
      </c>
      <c r="AW604" s="34">
        <v>7503.0555280400549</v>
      </c>
      <c r="AX604" s="34">
        <v>27557.136263849628</v>
      </c>
      <c r="AY604" s="34">
        <v>25699.311539618589</v>
      </c>
    </row>
    <row r="605" spans="1:51" x14ac:dyDescent="0.25">
      <c r="A605" s="32">
        <v>44495</v>
      </c>
      <c r="B605" s="33">
        <v>4</v>
      </c>
      <c r="C605" s="34">
        <v>17803.963135612365</v>
      </c>
      <c r="D605" s="34">
        <v>24877.477369187498</v>
      </c>
      <c r="E605" s="34">
        <v>9954.0782438047027</v>
      </c>
      <c r="F605" s="34">
        <v>30741.197950450649</v>
      </c>
      <c r="G605" s="34">
        <v>18358.072326640657</v>
      </c>
      <c r="H605" s="34">
        <v>7172.8309815000139</v>
      </c>
      <c r="I605" s="34">
        <v>16885.303856101571</v>
      </c>
      <c r="J605" s="34">
        <v>87.801103591918888</v>
      </c>
      <c r="K605" s="34">
        <v>13103.030919195322</v>
      </c>
      <c r="L605" s="34">
        <v>6344.1224624687638</v>
      </c>
      <c r="M605" s="34">
        <v>25300.741599378467</v>
      </c>
      <c r="N605" s="34">
        <v>10476.815876078141</v>
      </c>
      <c r="O605" s="34">
        <v>27424.889515603565</v>
      </c>
      <c r="P605" s="34">
        <v>5191.7899310429748</v>
      </c>
      <c r="Q605" s="34">
        <v>31.725929999999998</v>
      </c>
      <c r="R605" s="34">
        <v>3741.6224577597668</v>
      </c>
      <c r="S605" s="34">
        <v>28907.846435392497</v>
      </c>
      <c r="T605" s="34">
        <v>10319.196687703148</v>
      </c>
      <c r="U605" s="34">
        <v>5633.7875973125001</v>
      </c>
      <c r="V605" s="34">
        <v>39923.03778471877</v>
      </c>
      <c r="W605" s="34">
        <v>3362.30373757813</v>
      </c>
      <c r="X605" s="34">
        <v>5156.5689425469172</v>
      </c>
      <c r="Y605" s="34">
        <v>21499.463282410863</v>
      </c>
      <c r="Z605" s="34">
        <v>-1.722505493164121</v>
      </c>
      <c r="AA605" s="34">
        <v>11610.80663490625</v>
      </c>
      <c r="AB605" s="34">
        <v>11391.63644465626</v>
      </c>
      <c r="AC605" s="34">
        <v>17012.682725998115</v>
      </c>
      <c r="AD605" s="34">
        <v>22753.932993781265</v>
      </c>
      <c r="AE605" s="34">
        <v>6269.8476815078175</v>
      </c>
      <c r="AF605" s="34">
        <v>17.629778225806451</v>
      </c>
      <c r="AG605" s="34">
        <v>12729.72736278125</v>
      </c>
      <c r="AH605" s="34">
        <v>26305.876745125002</v>
      </c>
      <c r="AI605" s="34">
        <v>3909.2535400390598</v>
      </c>
      <c r="AJ605" s="34">
        <v>48.36334577422673</v>
      </c>
      <c r="AK605" s="34">
        <v>2918.4783170625019</v>
      </c>
      <c r="AL605" s="34">
        <v>14452.041246899897</v>
      </c>
      <c r="AM605" s="34">
        <v>5243.9466235781729</v>
      </c>
      <c r="AN605" s="34">
        <v>9061.641881781261</v>
      </c>
      <c r="AO605" s="34">
        <v>29310.46214741798</v>
      </c>
      <c r="AP605" s="34">
        <v>536.81458279999993</v>
      </c>
      <c r="AQ605" s="34">
        <v>29644.259951284421</v>
      </c>
      <c r="AR605" s="34">
        <v>32879.630128489545</v>
      </c>
      <c r="AS605" s="34">
        <v>31360.825019320342</v>
      </c>
      <c r="AT605" s="34">
        <v>15682.269202082656</v>
      </c>
      <c r="AU605" s="34">
        <v>31039.013940999997</v>
      </c>
      <c r="AV605" s="34">
        <v>10085.108003991922</v>
      </c>
      <c r="AW605" s="34">
        <v>7874.8712311377058</v>
      </c>
      <c r="AX605" s="34">
        <v>25543.537178603536</v>
      </c>
      <c r="AY605" s="34">
        <v>24987.27921814987</v>
      </c>
    </row>
    <row r="606" spans="1:51" x14ac:dyDescent="0.25">
      <c r="A606" s="32">
        <v>44495</v>
      </c>
      <c r="B606" s="33">
        <v>5</v>
      </c>
      <c r="C606" s="34">
        <v>17176.197930659226</v>
      </c>
      <c r="D606" s="34">
        <v>23613.270723781254</v>
      </c>
      <c r="E606" s="34">
        <v>9197.4936103359505</v>
      </c>
      <c r="F606" s="34">
        <v>30068.030226253144</v>
      </c>
      <c r="G606" s="34">
        <v>17697.161947765624</v>
      </c>
      <c r="H606" s="34">
        <v>6941.6554403125247</v>
      </c>
      <c r="I606" s="34">
        <v>16385.769539820329</v>
      </c>
      <c r="J606" s="34">
        <v>81.535369873046903</v>
      </c>
      <c r="K606" s="34">
        <v>12695.427731953152</v>
      </c>
      <c r="L606" s="34">
        <v>6137.213392164078</v>
      </c>
      <c r="M606" s="34">
        <v>25764.300615026183</v>
      </c>
      <c r="N606" s="34">
        <v>10072.68509765626</v>
      </c>
      <c r="O606" s="34">
        <v>26899.488723970742</v>
      </c>
      <c r="P606" s="34">
        <v>4957.2342522109539</v>
      </c>
      <c r="Q606" s="34">
        <v>31.222946</v>
      </c>
      <c r="R606" s="34">
        <v>3597.7772243964846</v>
      </c>
      <c r="S606" s="34">
        <v>28048.401156548749</v>
      </c>
      <c r="T606" s="34">
        <v>10111.868183820321</v>
      </c>
      <c r="U606" s="34">
        <v>5530.8954465156403</v>
      </c>
      <c r="V606" s="34">
        <v>38944.70670470316</v>
      </c>
      <c r="W606" s="34">
        <v>3285.0883319374998</v>
      </c>
      <c r="X606" s="34">
        <v>5808.1183400469272</v>
      </c>
      <c r="Y606" s="34">
        <v>20318.214730972344</v>
      </c>
      <c r="Z606" s="34">
        <v>52.716499328613132</v>
      </c>
      <c r="AA606" s="34">
        <v>11040.024000695332</v>
      </c>
      <c r="AB606" s="34">
        <v>11403.8294719922</v>
      </c>
      <c r="AC606" s="34">
        <v>16319.36382749396</v>
      </c>
      <c r="AD606" s="34">
        <v>22174.415781328142</v>
      </c>
      <c r="AE606" s="34">
        <v>5791.1987891328208</v>
      </c>
      <c r="AF606" s="34">
        <v>17.629778225806451</v>
      </c>
      <c r="AG606" s="34">
        <v>12449.918219968749</v>
      </c>
      <c r="AH606" s="34">
        <v>25441.296597718749</v>
      </c>
      <c r="AI606" s="34">
        <v>3780.1400268554698</v>
      </c>
      <c r="AJ606" s="34">
        <v>42.620799260779791</v>
      </c>
      <c r="AK606" s="34">
        <v>3131.0312832773443</v>
      </c>
      <c r="AL606" s="34">
        <v>13733.368895993626</v>
      </c>
      <c r="AM606" s="34">
        <v>4874.4435742031428</v>
      </c>
      <c r="AN606" s="34">
        <v>9144.9688266718804</v>
      </c>
      <c r="AO606" s="34">
        <v>28372.234859449225</v>
      </c>
      <c r="AP606" s="34">
        <v>550.82865909999998</v>
      </c>
      <c r="AQ606" s="34">
        <v>29014.574290257082</v>
      </c>
      <c r="AR606" s="34">
        <v>31866.505203532528</v>
      </c>
      <c r="AS606" s="34">
        <v>30017.68211094533</v>
      </c>
      <c r="AT606" s="34">
        <v>15569.444561332673</v>
      </c>
      <c r="AU606" s="34">
        <v>30652.463433999994</v>
      </c>
      <c r="AV606" s="34">
        <v>10486.784326616918</v>
      </c>
      <c r="AW606" s="34">
        <v>6252.6433103632917</v>
      </c>
      <c r="AX606" s="34">
        <v>24981.162701164085</v>
      </c>
      <c r="AY606" s="34">
        <v>24545.391930134232</v>
      </c>
    </row>
    <row r="607" spans="1:51" x14ac:dyDescent="0.25">
      <c r="A607" s="32">
        <v>44495</v>
      </c>
      <c r="B607" s="33">
        <v>6</v>
      </c>
      <c r="C607" s="34">
        <v>16623.147456471725</v>
      </c>
      <c r="D607" s="34">
        <v>25490.760828968756</v>
      </c>
      <c r="E607" s="34">
        <v>9377.8449800781382</v>
      </c>
      <c r="F607" s="34">
        <v>31742.048485865034</v>
      </c>
      <c r="G607" s="34">
        <v>18197.170454703151</v>
      </c>
      <c r="H607" s="34">
        <v>7301.5418247187681</v>
      </c>
      <c r="I607" s="34">
        <v>17010.993326871107</v>
      </c>
      <c r="J607" s="34">
        <v>86.564603805541907</v>
      </c>
      <c r="K607" s="34">
        <v>13047.51272327345</v>
      </c>
      <c r="L607" s="34">
        <v>5932.4535354765403</v>
      </c>
      <c r="M607" s="34">
        <v>25963.63042101033</v>
      </c>
      <c r="N607" s="34">
        <v>10404.977682875011</v>
      </c>
      <c r="O607" s="34">
        <v>28051.721994416061</v>
      </c>
      <c r="P607" s="34">
        <v>4724.0957544375078</v>
      </c>
      <c r="Q607" s="34">
        <v>31.094177999999999</v>
      </c>
      <c r="R607" s="34">
        <v>3704.6329920351577</v>
      </c>
      <c r="S607" s="34">
        <v>28919.94871657998</v>
      </c>
      <c r="T607" s="34">
        <v>9974.6716228593887</v>
      </c>
      <c r="U607" s="34">
        <v>5565.1438139218799</v>
      </c>
      <c r="V607" s="34">
        <v>39254.831951265631</v>
      </c>
      <c r="W607" s="34">
        <v>2959.1948829296903</v>
      </c>
      <c r="X607" s="34">
        <v>5159.96022346881</v>
      </c>
      <c r="Y607" s="34">
        <v>19514.211902980871</v>
      </c>
      <c r="Z607" s="34">
        <v>51.069233093261801</v>
      </c>
      <c r="AA607" s="34">
        <v>11121.067855515648</v>
      </c>
      <c r="AB607" s="34">
        <v>11269.240560835955</v>
      </c>
      <c r="AC607" s="34">
        <v>15564.988957885724</v>
      </c>
      <c r="AD607" s="34">
        <v>22702.431605046877</v>
      </c>
      <c r="AE607" s="34">
        <v>6432.3439952031504</v>
      </c>
      <c r="AF607" s="34">
        <v>17.629778225806451</v>
      </c>
      <c r="AG607" s="34">
        <v>12597.239620687502</v>
      </c>
      <c r="AH607" s="34">
        <v>25075.931129562501</v>
      </c>
      <c r="AI607" s="34">
        <v>3932.5494140625001</v>
      </c>
      <c r="AJ607" s="34">
        <v>41.437747112689181</v>
      </c>
      <c r="AK607" s="34">
        <v>2963.69481418751</v>
      </c>
      <c r="AL607" s="34">
        <v>13737.325113790506</v>
      </c>
      <c r="AM607" s="34">
        <v>4922.6888663984582</v>
      </c>
      <c r="AN607" s="34">
        <v>9220.7860516562596</v>
      </c>
      <c r="AO607" s="34">
        <v>28235.015697203147</v>
      </c>
      <c r="AP607" s="34">
        <v>573.86729439999999</v>
      </c>
      <c r="AQ607" s="34">
        <v>28958.159161393793</v>
      </c>
      <c r="AR607" s="34">
        <v>31618.262418958308</v>
      </c>
      <c r="AS607" s="34">
        <v>30681.19606064845</v>
      </c>
      <c r="AT607" s="34">
        <v>15593.582456067023</v>
      </c>
      <c r="AU607" s="34">
        <v>31243.162497999998</v>
      </c>
      <c r="AV607" s="34">
        <v>13014.615892054422</v>
      </c>
      <c r="AW607" s="34">
        <v>3842.3832706406251</v>
      </c>
      <c r="AX607" s="34">
        <v>25422.894200906274</v>
      </c>
      <c r="AY607" s="34">
        <v>24172.35242227486</v>
      </c>
    </row>
    <row r="608" spans="1:51" x14ac:dyDescent="0.25">
      <c r="A608" s="32">
        <v>44495</v>
      </c>
      <c r="B608" s="33">
        <v>7</v>
      </c>
      <c r="C608" s="34">
        <v>17571.939264018623</v>
      </c>
      <c r="D608" s="34">
        <v>27444.61433346874</v>
      </c>
      <c r="E608" s="34">
        <v>10925.265357187511</v>
      </c>
      <c r="F608" s="34">
        <v>38250.069250670022</v>
      </c>
      <c r="G608" s="34">
        <v>19523.524035703143</v>
      </c>
      <c r="H608" s="34">
        <v>7250.7287821250156</v>
      </c>
      <c r="I608" s="34">
        <v>18937.183891925801</v>
      </c>
      <c r="J608" s="34">
        <v>93.167087554931712</v>
      </c>
      <c r="K608" s="34">
        <v>14558.97128077345</v>
      </c>
      <c r="L608" s="34">
        <v>6043.5438088203055</v>
      </c>
      <c r="M608" s="34">
        <v>25872.483896328922</v>
      </c>
      <c r="N608" s="34">
        <v>11310.071957093771</v>
      </c>
      <c r="O608" s="34">
        <v>31707.563803853544</v>
      </c>
      <c r="P608" s="34">
        <v>5102.7322717019952</v>
      </c>
      <c r="Q608" s="34">
        <v>31.817464999999999</v>
      </c>
      <c r="R608" s="34">
        <v>4077.3148806796898</v>
      </c>
      <c r="S608" s="34">
        <v>31369.941388947176</v>
      </c>
      <c r="T608" s="34">
        <v>10552.542298273436</v>
      </c>
      <c r="U608" s="34">
        <v>6286.3716243437602</v>
      </c>
      <c r="V608" s="34">
        <v>42909.155598812518</v>
      </c>
      <c r="W608" s="34">
        <v>4361.22685528906</v>
      </c>
      <c r="X608" s="34">
        <v>2997.4892849188782</v>
      </c>
      <c r="Y608" s="34">
        <v>20556.299834757992</v>
      </c>
      <c r="Z608" s="34">
        <v>118.25488601684572</v>
      </c>
      <c r="AA608" s="34">
        <v>13270.555499734401</v>
      </c>
      <c r="AB608" s="34">
        <v>11954.409722890625</v>
      </c>
      <c r="AC608" s="34">
        <v>17175.366437373243</v>
      </c>
      <c r="AD608" s="34">
        <v>25405.569124937509</v>
      </c>
      <c r="AE608" s="34">
        <v>5181.1693172969062</v>
      </c>
      <c r="AF608" s="34">
        <v>17.629778225806451</v>
      </c>
      <c r="AG608" s="34">
        <v>14207.5366960625</v>
      </c>
      <c r="AH608" s="34">
        <v>27386.242777218751</v>
      </c>
      <c r="AI608" s="34">
        <v>4148.9022206474301</v>
      </c>
      <c r="AJ608" s="34">
        <v>34.987645125896677</v>
      </c>
      <c r="AK608" s="34">
        <v>2989.4478803620614</v>
      </c>
      <c r="AL608" s="34">
        <v>14762.823163384257</v>
      </c>
      <c r="AM608" s="34">
        <v>5245.1710418593939</v>
      </c>
      <c r="AN608" s="34">
        <v>9640.3227303750209</v>
      </c>
      <c r="AO608" s="34">
        <v>29865.335613863288</v>
      </c>
      <c r="AP608" s="34">
        <v>558.03080949999992</v>
      </c>
      <c r="AQ608" s="34">
        <v>31406.732548081291</v>
      </c>
      <c r="AR608" s="34">
        <v>34423.152410930961</v>
      </c>
      <c r="AS608" s="34">
        <v>34239.558381078132</v>
      </c>
      <c r="AT608" s="34">
        <v>15648.917609785796</v>
      </c>
      <c r="AU608" s="34">
        <v>35269.375768999998</v>
      </c>
      <c r="AV608" s="34">
        <v>14072.581484554419</v>
      </c>
      <c r="AW608" s="34">
        <v>2584.560026837893</v>
      </c>
      <c r="AX608" s="34">
        <v>27492.139741882831</v>
      </c>
      <c r="AY608" s="34">
        <v>25883.195206384236</v>
      </c>
    </row>
    <row r="609" spans="1:51" x14ac:dyDescent="0.25">
      <c r="A609" s="32">
        <v>44495</v>
      </c>
      <c r="B609" s="33">
        <v>8</v>
      </c>
      <c r="C609" s="34">
        <v>21338.508788940468</v>
      </c>
      <c r="D609" s="34">
        <v>29359.815697656257</v>
      </c>
      <c r="E609" s="34">
        <v>12754.717781937519</v>
      </c>
      <c r="F609" s="34">
        <v>46629.639460229999</v>
      </c>
      <c r="G609" s="34">
        <v>21364.503476136611</v>
      </c>
      <c r="H609" s="34">
        <v>7609.7817062500071</v>
      </c>
      <c r="I609" s="34">
        <v>23254.633224937508</v>
      </c>
      <c r="J609" s="34">
        <v>107.29487419128421</v>
      </c>
      <c r="K609" s="34">
        <v>16832.947340953149</v>
      </c>
      <c r="L609" s="34">
        <v>5929.093254492198</v>
      </c>
      <c r="M609" s="34">
        <v>27572.189356655519</v>
      </c>
      <c r="N609" s="34">
        <v>12254.882860578131</v>
      </c>
      <c r="O609" s="34">
        <v>36827.249918314468</v>
      </c>
      <c r="P609" s="34">
        <v>5588.5442886508536</v>
      </c>
      <c r="Q609" s="34">
        <v>33.482393999999999</v>
      </c>
      <c r="R609" s="34">
        <v>4272.0431427031253</v>
      </c>
      <c r="S609" s="34">
        <v>34002.344835150296</v>
      </c>
      <c r="T609" s="34">
        <v>11315.977639703144</v>
      </c>
      <c r="U609" s="34">
        <v>6731.9464977187599</v>
      </c>
      <c r="V609" s="34">
        <v>47232.911457281254</v>
      </c>
      <c r="W609" s="34">
        <v>4733.1300753593805</v>
      </c>
      <c r="X609" s="34">
        <v>3519.1090225029043</v>
      </c>
      <c r="Y609" s="34">
        <v>22753.645049439856</v>
      </c>
      <c r="Z609" s="34">
        <v>13.861402130126891</v>
      </c>
      <c r="AA609" s="34">
        <v>14407.682072273443</v>
      </c>
      <c r="AB609" s="34">
        <v>16661.884785140632</v>
      </c>
      <c r="AC609" s="34">
        <v>20207.956516924507</v>
      </c>
      <c r="AD609" s="34">
        <v>26579.510931312499</v>
      </c>
      <c r="AE609" s="34">
        <v>5058.1072036250198</v>
      </c>
      <c r="AF609" s="34">
        <v>17.629778225806451</v>
      </c>
      <c r="AG609" s="34">
        <v>16100.594327625</v>
      </c>
      <c r="AH609" s="34">
        <v>27392.657845937498</v>
      </c>
      <c r="AI609" s="34">
        <v>4126.7609744695992</v>
      </c>
      <c r="AJ609" s="34">
        <v>44.786817334213026</v>
      </c>
      <c r="AK609" s="34">
        <v>3660.8532913876429</v>
      </c>
      <c r="AL609" s="34">
        <v>15306.672397009255</v>
      </c>
      <c r="AM609" s="34">
        <v>5709.5598827578306</v>
      </c>
      <c r="AN609" s="34">
        <v>10109.913344359389</v>
      </c>
      <c r="AO609" s="34">
        <v>33373.600268281247</v>
      </c>
      <c r="AP609" s="34">
        <v>759.2209006999999</v>
      </c>
      <c r="AQ609" s="34">
        <v>38335.961653831277</v>
      </c>
      <c r="AR609" s="34">
        <v>39240.463919923131</v>
      </c>
      <c r="AS609" s="34">
        <v>36822.738301250021</v>
      </c>
      <c r="AT609" s="34">
        <v>16605.518549238906</v>
      </c>
      <c r="AU609" s="34">
        <v>40477.908684000002</v>
      </c>
      <c r="AV609" s="34">
        <v>12776.470231491905</v>
      </c>
      <c r="AW609" s="34">
        <v>1930.575697676758</v>
      </c>
      <c r="AX609" s="34">
        <v>28436.607745265639</v>
      </c>
      <c r="AY609" s="34">
        <v>32253.728875462362</v>
      </c>
    </row>
    <row r="610" spans="1:51" x14ac:dyDescent="0.25">
      <c r="A610" s="32">
        <v>44495</v>
      </c>
      <c r="B610" s="33">
        <v>9</v>
      </c>
      <c r="C610" s="34">
        <v>27732.865996440454</v>
      </c>
      <c r="D610" s="34">
        <v>35708.254905531256</v>
      </c>
      <c r="E610" s="34">
        <v>13720.982941203152</v>
      </c>
      <c r="F610" s="34">
        <v>52784.307460893746</v>
      </c>
      <c r="G610" s="34">
        <v>28439.639736755846</v>
      </c>
      <c r="H610" s="34">
        <v>9470.7997510625319</v>
      </c>
      <c r="I610" s="34">
        <v>28742.477949007822</v>
      </c>
      <c r="J610" s="34">
        <v>111.33876800537121</v>
      </c>
      <c r="K610" s="34">
        <v>19796.085252140649</v>
      </c>
      <c r="L610" s="34">
        <v>7400.9739338359313</v>
      </c>
      <c r="M610" s="34">
        <v>32508.185235340621</v>
      </c>
      <c r="N610" s="34">
        <v>13246.917636781262</v>
      </c>
      <c r="O610" s="34">
        <v>43752.441438283233</v>
      </c>
      <c r="P610" s="34">
        <v>4996.2813617160909</v>
      </c>
      <c r="Q610" s="34">
        <v>34.032446999999998</v>
      </c>
      <c r="R610" s="34">
        <v>4610.1602962226589</v>
      </c>
      <c r="S610" s="34">
        <v>39702.672083197169</v>
      </c>
      <c r="T610" s="34">
        <v>12390.48036871096</v>
      </c>
      <c r="U610" s="34">
        <v>7067.4305221562499</v>
      </c>
      <c r="V610" s="34">
        <v>51722.723448718752</v>
      </c>
      <c r="W610" s="34">
        <v>5733.4474776484294</v>
      </c>
      <c r="X610" s="34">
        <v>7193.4231915164692</v>
      </c>
      <c r="Y610" s="34">
        <v>26188.910915192591</v>
      </c>
      <c r="Z610" s="34">
        <v>-187.68309020996082</v>
      </c>
      <c r="AA610" s="34">
        <v>18847.710284078144</v>
      </c>
      <c r="AB610" s="34">
        <v>20682.109530218757</v>
      </c>
      <c r="AC610" s="34">
        <v>23266.626595602065</v>
      </c>
      <c r="AD610" s="34">
        <v>28604.381891624995</v>
      </c>
      <c r="AE610" s="34">
        <v>7067.8055464062545</v>
      </c>
      <c r="AF610" s="34">
        <v>17.629778225806451</v>
      </c>
      <c r="AG610" s="34">
        <v>18716.648819624999</v>
      </c>
      <c r="AH610" s="34">
        <v>30660.929900468753</v>
      </c>
      <c r="AI610" s="34">
        <v>5440.0672007571411</v>
      </c>
      <c r="AJ610" s="34">
        <v>114.5269110632716</v>
      </c>
      <c r="AK610" s="34">
        <v>6470.2654949967991</v>
      </c>
      <c r="AL610" s="34">
        <v>16403.497116118637</v>
      </c>
      <c r="AM610" s="34">
        <v>8563.7204557890909</v>
      </c>
      <c r="AN610" s="34">
        <v>10263.86274632813</v>
      </c>
      <c r="AO610" s="34">
        <v>38820.15127429297</v>
      </c>
      <c r="AP610" s="34">
        <v>1574.8270401</v>
      </c>
      <c r="AQ610" s="34">
        <v>47063.262883167205</v>
      </c>
      <c r="AR610" s="34">
        <v>47947.177842391917</v>
      </c>
      <c r="AS610" s="34">
        <v>41631.495582031268</v>
      </c>
      <c r="AT610" s="34">
        <v>20274.312442192004</v>
      </c>
      <c r="AU610" s="34">
        <v>46457.084759999998</v>
      </c>
      <c r="AV610" s="34">
        <v>16518.863458116914</v>
      </c>
      <c r="AW610" s="34">
        <v>1214.5669780273502</v>
      </c>
      <c r="AX610" s="34">
        <v>31931.643712160178</v>
      </c>
      <c r="AY610" s="34">
        <v>42842.192936727937</v>
      </c>
    </row>
    <row r="611" spans="1:51" x14ac:dyDescent="0.25">
      <c r="A611" s="32">
        <v>44495</v>
      </c>
      <c r="B611" s="33">
        <v>10</v>
      </c>
      <c r="C611" s="34">
        <v>32072.795891377929</v>
      </c>
      <c r="D611" s="34">
        <v>39945.196735156249</v>
      </c>
      <c r="E611" s="34">
        <v>14534.173083328147</v>
      </c>
      <c r="F611" s="34">
        <v>59232.202457806241</v>
      </c>
      <c r="G611" s="34">
        <v>32845.462384322775</v>
      </c>
      <c r="H611" s="34">
        <v>10866.857792984405</v>
      </c>
      <c r="I611" s="34">
        <v>32938.969353187495</v>
      </c>
      <c r="J611" s="34">
        <v>120.943000793457</v>
      </c>
      <c r="K611" s="34">
        <v>21768.18722356252</v>
      </c>
      <c r="L611" s="34">
        <v>8805.1080542031395</v>
      </c>
      <c r="M611" s="34">
        <v>37196.712290598894</v>
      </c>
      <c r="N611" s="34">
        <v>14730.36649515625</v>
      </c>
      <c r="O611" s="34">
        <v>48929.047054580107</v>
      </c>
      <c r="P611" s="34">
        <v>4454.7385043094964</v>
      </c>
      <c r="Q611" s="34">
        <v>33.948063000000005</v>
      </c>
      <c r="R611" s="34">
        <v>4932.9273041992201</v>
      </c>
      <c r="S611" s="34">
        <v>44647.708712947162</v>
      </c>
      <c r="T611" s="34">
        <v>14203.788084734393</v>
      </c>
      <c r="U611" s="34">
        <v>7699.2189405859499</v>
      </c>
      <c r="V611" s="34">
        <v>55306.889650374993</v>
      </c>
      <c r="W611" s="34">
        <v>5028.1332237578099</v>
      </c>
      <c r="X611" s="34">
        <v>10217.892516295955</v>
      </c>
      <c r="Y611" s="34">
        <v>28120.523950917326</v>
      </c>
      <c r="Z611" s="34">
        <v>-101.08907119751025</v>
      </c>
      <c r="AA611" s="34">
        <v>21452.351534812526</v>
      </c>
      <c r="AB611" s="34">
        <v>23063.217109937497</v>
      </c>
      <c r="AC611" s="34">
        <v>25357.365987631762</v>
      </c>
      <c r="AD611" s="34">
        <v>31777.549378375003</v>
      </c>
      <c r="AE611" s="34">
        <v>7502.0371506562587</v>
      </c>
      <c r="AF611" s="34">
        <v>17.629778225806451</v>
      </c>
      <c r="AG611" s="34">
        <v>20297.121449812501</v>
      </c>
      <c r="AH611" s="34">
        <v>34019.039059718751</v>
      </c>
      <c r="AI611" s="34">
        <v>6256.9584519972104</v>
      </c>
      <c r="AJ611" s="34">
        <v>120.19184171802976</v>
      </c>
      <c r="AK611" s="34">
        <v>7625.6633153370676</v>
      </c>
      <c r="AL611" s="34">
        <v>18005.370189384255</v>
      </c>
      <c r="AM611" s="34">
        <v>10446.948237281242</v>
      </c>
      <c r="AN611" s="34">
        <v>10478.58547295314</v>
      </c>
      <c r="AO611" s="34">
        <v>44260.956151222665</v>
      </c>
      <c r="AP611" s="34">
        <v>2299.2548228000001</v>
      </c>
      <c r="AQ611" s="34">
        <v>54705.054502034392</v>
      </c>
      <c r="AR611" s="34">
        <v>54163.287317571601</v>
      </c>
      <c r="AS611" s="34">
        <v>45497.176674000009</v>
      </c>
      <c r="AT611" s="34">
        <v>24024.28622853577</v>
      </c>
      <c r="AU611" s="34">
        <v>50302.208459000001</v>
      </c>
      <c r="AV611" s="34">
        <v>19027.3662924294</v>
      </c>
      <c r="AW611" s="34">
        <v>565.087158000003</v>
      </c>
      <c r="AX611" s="34">
        <v>35257.776047908228</v>
      </c>
      <c r="AY611" s="34">
        <v>51024.219941071708</v>
      </c>
    </row>
    <row r="612" spans="1:51" x14ac:dyDescent="0.25">
      <c r="A612" s="32">
        <v>44495</v>
      </c>
      <c r="B612" s="33">
        <v>11</v>
      </c>
      <c r="C612" s="34">
        <v>33975.75529028241</v>
      </c>
      <c r="D612" s="34">
        <v>41363.313212843743</v>
      </c>
      <c r="E612" s="34">
        <v>16118.322695875017</v>
      </c>
      <c r="F612" s="34">
        <v>63786.063598431254</v>
      </c>
      <c r="G612" s="34">
        <v>34769.899788826297</v>
      </c>
      <c r="H612" s="34">
        <v>10971.899722593756</v>
      </c>
      <c r="I612" s="34">
        <v>35761.179673656246</v>
      </c>
      <c r="J612" s="34">
        <v>124.05666732788079</v>
      </c>
      <c r="K612" s="34">
        <v>22798.3886861719</v>
      </c>
      <c r="L612" s="34">
        <v>9205.9987155781255</v>
      </c>
      <c r="M612" s="34">
        <v>37682.367526423543</v>
      </c>
      <c r="N612" s="34">
        <v>16490.086526687501</v>
      </c>
      <c r="O612" s="34">
        <v>51620.44541422074</v>
      </c>
      <c r="P612" s="34">
        <v>4653.5603544319802</v>
      </c>
      <c r="Q612" s="34">
        <v>34.565321000000004</v>
      </c>
      <c r="R612" s="34">
        <v>5231.8670133203141</v>
      </c>
      <c r="S612" s="34">
        <v>46918.939633228409</v>
      </c>
      <c r="T612" s="34">
        <v>15642.326606812534</v>
      </c>
      <c r="U612" s="34">
        <v>8597.1674204843912</v>
      </c>
      <c r="V612" s="34">
        <v>59022.772152124999</v>
      </c>
      <c r="W612" s="34">
        <v>4615.5297534609399</v>
      </c>
      <c r="X612" s="34">
        <v>10490.010131660061</v>
      </c>
      <c r="Y612" s="34">
        <v>28208.964576319158</v>
      </c>
      <c r="Z612" s="34">
        <v>-168.91631774902351</v>
      </c>
      <c r="AA612" s="34">
        <v>22932.646980812504</v>
      </c>
      <c r="AB612" s="34">
        <v>24359.276395718756</v>
      </c>
      <c r="AC612" s="34">
        <v>27309.98449858899</v>
      </c>
      <c r="AD612" s="34">
        <v>33432.305553843747</v>
      </c>
      <c r="AE612" s="34">
        <v>8713.3925021718987</v>
      </c>
      <c r="AF612" s="34">
        <v>17.629778225806451</v>
      </c>
      <c r="AG612" s="34">
        <v>21164.408047468751</v>
      </c>
      <c r="AH612" s="34">
        <v>34819.707633062499</v>
      </c>
      <c r="AI612" s="34">
        <v>6408.9169424146376</v>
      </c>
      <c r="AJ612" s="34">
        <v>127.61403897382547</v>
      </c>
      <c r="AK612" s="34">
        <v>8008.3786104803366</v>
      </c>
      <c r="AL612" s="34">
        <v>18924.034700087395</v>
      </c>
      <c r="AM612" s="34">
        <v>11815.248145890635</v>
      </c>
      <c r="AN612" s="34">
        <v>10842.681648218761</v>
      </c>
      <c r="AO612" s="34">
        <v>47400.40353832813</v>
      </c>
      <c r="AP612" s="34">
        <v>1951.2388092000001</v>
      </c>
      <c r="AQ612" s="34">
        <v>58638.348666862526</v>
      </c>
      <c r="AR612" s="34">
        <v>56745.97522861066</v>
      </c>
      <c r="AS612" s="34">
        <v>48234.909104671897</v>
      </c>
      <c r="AT612" s="34">
        <v>25616.818497192035</v>
      </c>
      <c r="AU612" s="34">
        <v>52071.137548999992</v>
      </c>
      <c r="AV612" s="34">
        <v>18615.459273866913</v>
      </c>
      <c r="AW612" s="34">
        <v>2653.960600669935</v>
      </c>
      <c r="AX612" s="34">
        <v>37128.802974769547</v>
      </c>
      <c r="AY612" s="34">
        <v>54194.645494790435</v>
      </c>
    </row>
    <row r="613" spans="1:51" x14ac:dyDescent="0.25">
      <c r="A613" s="32">
        <v>44495</v>
      </c>
      <c r="B613" s="33">
        <v>12</v>
      </c>
      <c r="C613" s="34">
        <v>36065.758233633111</v>
      </c>
      <c r="D613" s="34">
        <v>43031.741058843749</v>
      </c>
      <c r="E613" s="34">
        <v>17370.333135171888</v>
      </c>
      <c r="F613" s="34">
        <v>66438.337416206239</v>
      </c>
      <c r="G613" s="34">
        <v>37973.858492681924</v>
      </c>
      <c r="H613" s="34">
        <v>11253.84392475003</v>
      </c>
      <c r="I613" s="34">
        <v>37249.112328890624</v>
      </c>
      <c r="J613" s="34">
        <v>122.2982482910156</v>
      </c>
      <c r="K613" s="34">
        <v>23554.280871015657</v>
      </c>
      <c r="L613" s="34">
        <v>9211.3134078203293</v>
      </c>
      <c r="M613" s="34">
        <v>38870.183351076921</v>
      </c>
      <c r="N613" s="34">
        <v>18164.455752968752</v>
      </c>
      <c r="O613" s="34">
        <v>54268.940975986356</v>
      </c>
      <c r="P613" s="34">
        <v>4594.1554771016654</v>
      </c>
      <c r="Q613" s="34">
        <v>35.216557999999999</v>
      </c>
      <c r="R613" s="34">
        <v>5521.3215334453143</v>
      </c>
      <c r="S613" s="34">
        <v>49445.358883603411</v>
      </c>
      <c r="T613" s="34">
        <v>17070.879437156269</v>
      </c>
      <c r="U613" s="34">
        <v>9610.1263888437697</v>
      </c>
      <c r="V613" s="34">
        <v>62241.62367659375</v>
      </c>
      <c r="W613" s="34">
        <v>4203.7001427656296</v>
      </c>
      <c r="X613" s="34">
        <v>12734.439271992336</v>
      </c>
      <c r="Y613" s="34">
        <v>26264.504962307634</v>
      </c>
      <c r="Z613" s="34">
        <v>-104.72065551757808</v>
      </c>
      <c r="AA613" s="34">
        <v>25316.257753609403</v>
      </c>
      <c r="AB613" s="34">
        <v>24794.122876718749</v>
      </c>
      <c r="AC613" s="34">
        <v>29023.576814319276</v>
      </c>
      <c r="AD613" s="34">
        <v>36314.203871937512</v>
      </c>
      <c r="AE613" s="34">
        <v>8916.9153210892255</v>
      </c>
      <c r="AF613" s="34">
        <v>17.629778225806451</v>
      </c>
      <c r="AG613" s="34">
        <v>22123.853138812501</v>
      </c>
      <c r="AH613" s="34">
        <v>37356.010994906246</v>
      </c>
      <c r="AI613" s="34">
        <v>6785.3020123357837</v>
      </c>
      <c r="AJ613" s="34">
        <v>159.97077502791183</v>
      </c>
      <c r="AK613" s="34">
        <v>7917.8174057247179</v>
      </c>
      <c r="AL613" s="34">
        <v>19827.876909196748</v>
      </c>
      <c r="AM613" s="34">
        <v>13757.943634281246</v>
      </c>
      <c r="AN613" s="34">
        <v>11163.552260484379</v>
      </c>
      <c r="AO613" s="34">
        <v>50399.59551252344</v>
      </c>
      <c r="AP613" s="34">
        <v>2074.7804718999996</v>
      </c>
      <c r="AQ613" s="34">
        <v>60835.101805971892</v>
      </c>
      <c r="AR613" s="34">
        <v>59806.610005477873</v>
      </c>
      <c r="AS613" s="34">
        <v>50625.725950218781</v>
      </c>
      <c r="AT613" s="34">
        <v>26954.861423285787</v>
      </c>
      <c r="AU613" s="34">
        <v>54837.308175999999</v>
      </c>
      <c r="AV613" s="34">
        <v>20730.521092710667</v>
      </c>
      <c r="AW613" s="34">
        <v>3064.1500689879886</v>
      </c>
      <c r="AX613" s="34">
        <v>39009.318574488309</v>
      </c>
      <c r="AY613" s="34">
        <v>56814.834486321648</v>
      </c>
    </row>
    <row r="614" spans="1:51" x14ac:dyDescent="0.25">
      <c r="A614" s="32">
        <v>44495</v>
      </c>
      <c r="B614" s="33">
        <v>13</v>
      </c>
      <c r="C614" s="34">
        <v>37658.953906856674</v>
      </c>
      <c r="D614" s="34">
        <v>44412.218123093764</v>
      </c>
      <c r="E614" s="34">
        <v>18474.800386703148</v>
      </c>
      <c r="F614" s="34">
        <v>69636.594259206235</v>
      </c>
      <c r="G614" s="34">
        <v>39393.571163633918</v>
      </c>
      <c r="H614" s="34">
        <v>11355.385699671904</v>
      </c>
      <c r="I614" s="34">
        <v>38059.995419570303</v>
      </c>
      <c r="J614" s="34">
        <v>129.0481986999512</v>
      </c>
      <c r="K614" s="34">
        <v>24334.646085265638</v>
      </c>
      <c r="L614" s="34">
        <v>9694.1248246328396</v>
      </c>
      <c r="M614" s="34">
        <v>39317.936501952128</v>
      </c>
      <c r="N614" s="34">
        <v>19531.735461875</v>
      </c>
      <c r="O614" s="34">
        <v>55886.47543520511</v>
      </c>
      <c r="P614" s="34">
        <v>5423.4048185490656</v>
      </c>
      <c r="Q614" s="34">
        <v>36.493386999999998</v>
      </c>
      <c r="R614" s="34">
        <v>6033.4266545976579</v>
      </c>
      <c r="S614" s="34">
        <v>51672.762788290915</v>
      </c>
      <c r="T614" s="34">
        <v>18415.62732629689</v>
      </c>
      <c r="U614" s="34">
        <v>10391.90925554688</v>
      </c>
      <c r="V614" s="34">
        <v>66284.252032187491</v>
      </c>
      <c r="W614" s="34">
        <v>4053.8747870156194</v>
      </c>
      <c r="X614" s="34">
        <v>13457.669564857722</v>
      </c>
      <c r="Y614" s="34">
        <v>25053.433086459168</v>
      </c>
      <c r="Z614" s="34">
        <v>-51.342279052734355</v>
      </c>
      <c r="AA614" s="34">
        <v>26259.993321265676</v>
      </c>
      <c r="AB614" s="34">
        <v>25096.104085499996</v>
      </c>
      <c r="AC614" s="34">
        <v>30726.705297309356</v>
      </c>
      <c r="AD614" s="34">
        <v>38662.510858937487</v>
      </c>
      <c r="AE614" s="34">
        <v>8776.8309055330883</v>
      </c>
      <c r="AF614" s="34">
        <v>17.629778225806451</v>
      </c>
      <c r="AG614" s="34">
        <v>23185.174382562502</v>
      </c>
      <c r="AH614" s="34">
        <v>39601.377741718752</v>
      </c>
      <c r="AI614" s="34">
        <v>6950.454334190279</v>
      </c>
      <c r="AJ614" s="34">
        <v>161.06747569973294</v>
      </c>
      <c r="AK614" s="34">
        <v>8344.1000782057054</v>
      </c>
      <c r="AL614" s="34">
        <v>21135.768406556137</v>
      </c>
      <c r="AM614" s="34">
        <v>14313.216936703144</v>
      </c>
      <c r="AN614" s="34">
        <v>11436.394485453131</v>
      </c>
      <c r="AO614" s="34">
        <v>53136.829686281264</v>
      </c>
      <c r="AP614" s="34">
        <v>1682.5559660000001</v>
      </c>
      <c r="AQ614" s="34">
        <v>62466.064442971896</v>
      </c>
      <c r="AR614" s="34">
        <v>61895.707322188791</v>
      </c>
      <c r="AS614" s="34">
        <v>52996.446488484406</v>
      </c>
      <c r="AT614" s="34">
        <v>27704.628548035718</v>
      </c>
      <c r="AU614" s="34">
        <v>57078.438593999999</v>
      </c>
      <c r="AV614" s="34">
        <v>20576.4584054919</v>
      </c>
      <c r="AW614" s="34">
        <v>4494.313201826174</v>
      </c>
      <c r="AX614" s="34">
        <v>41534.143245273452</v>
      </c>
      <c r="AY614" s="34">
        <v>58386.571444102956</v>
      </c>
    </row>
    <row r="615" spans="1:51" x14ac:dyDescent="0.25">
      <c r="A615" s="32">
        <v>44495</v>
      </c>
      <c r="B615" s="33">
        <v>14</v>
      </c>
      <c r="C615" s="34">
        <v>38244.386579127531</v>
      </c>
      <c r="D615" s="34">
        <v>44908.342102093746</v>
      </c>
      <c r="E615" s="34">
        <v>18819.203796859401</v>
      </c>
      <c r="F615" s="34">
        <v>72491.38423274376</v>
      </c>
      <c r="G615" s="34">
        <v>38673.119170764359</v>
      </c>
      <c r="H615" s="34">
        <v>11225.567110546877</v>
      </c>
      <c r="I615" s="34">
        <v>39234.949225851567</v>
      </c>
      <c r="J615" s="34">
        <v>130.453483581543</v>
      </c>
      <c r="K615" s="34">
        <v>24456.729876859386</v>
      </c>
      <c r="L615" s="34">
        <v>9790.6377872422036</v>
      </c>
      <c r="M615" s="34">
        <v>38657.246207534001</v>
      </c>
      <c r="N615" s="34">
        <v>19830.407248249998</v>
      </c>
      <c r="O615" s="34">
        <v>57058.628813345742</v>
      </c>
      <c r="P615" s="34">
        <v>4957.8055695623061</v>
      </c>
      <c r="Q615" s="34">
        <v>36.848882999999994</v>
      </c>
      <c r="R615" s="34">
        <v>6304.7734188320246</v>
      </c>
      <c r="S615" s="34">
        <v>52195.82147254092</v>
      </c>
      <c r="T615" s="34">
        <v>18728.55345582814</v>
      </c>
      <c r="U615" s="34">
        <v>10538.879485984391</v>
      </c>
      <c r="V615" s="34">
        <v>69027.682273718747</v>
      </c>
      <c r="W615" s="34">
        <v>4017.1799758984403</v>
      </c>
      <c r="X615" s="34">
        <v>11970.877301386956</v>
      </c>
      <c r="Y615" s="34">
        <v>28296.538209319562</v>
      </c>
      <c r="Z615" s="34">
        <v>-43.317313232421867</v>
      </c>
      <c r="AA615" s="34">
        <v>26304.140426671878</v>
      </c>
      <c r="AB615" s="34">
        <v>25350.424263125002</v>
      </c>
      <c r="AC615" s="34">
        <v>31428.753818351986</v>
      </c>
      <c r="AD615" s="34">
        <v>39802.153838343758</v>
      </c>
      <c r="AE615" s="34">
        <v>8832.4420062343816</v>
      </c>
      <c r="AF615" s="34">
        <v>17.629778225806451</v>
      </c>
      <c r="AG615" s="34">
        <v>23893.535221343751</v>
      </c>
      <c r="AH615" s="34">
        <v>41635.185287250002</v>
      </c>
      <c r="AI615" s="34">
        <v>6396.5082312402246</v>
      </c>
      <c r="AJ615" s="34">
        <v>118.08179804620596</v>
      </c>
      <c r="AK615" s="34">
        <v>8077.7469806063054</v>
      </c>
      <c r="AL615" s="34">
        <v>22661.110633681146</v>
      </c>
      <c r="AM615" s="34">
        <v>15117.764061015658</v>
      </c>
      <c r="AN615" s="34">
        <v>11698.839041718751</v>
      </c>
      <c r="AO615" s="34">
        <v>54374.590428101583</v>
      </c>
      <c r="AP615" s="34">
        <v>1910.118622</v>
      </c>
      <c r="AQ615" s="34">
        <v>63729.734284175007</v>
      </c>
      <c r="AR615" s="34">
        <v>61596.11410439192</v>
      </c>
      <c r="AS615" s="34">
        <v>54741.355129015632</v>
      </c>
      <c r="AT615" s="34">
        <v>27541.970940192019</v>
      </c>
      <c r="AU615" s="34">
        <v>59230.002112999995</v>
      </c>
      <c r="AV615" s="34">
        <v>20386.082113929398</v>
      </c>
      <c r="AW615" s="34">
        <v>6287.0306539218946</v>
      </c>
      <c r="AX615" s="34">
        <v>43955.226650601595</v>
      </c>
      <c r="AY615" s="34">
        <v>59902.360654946671</v>
      </c>
    </row>
    <row r="616" spans="1:51" x14ac:dyDescent="0.25">
      <c r="A616" s="32">
        <v>44495</v>
      </c>
      <c r="B616" s="33">
        <v>15</v>
      </c>
      <c r="C616" s="34">
        <v>37573.281011450919</v>
      </c>
      <c r="D616" s="34">
        <v>45970.833240281245</v>
      </c>
      <c r="E616" s="34">
        <v>19108.361028734384</v>
      </c>
      <c r="F616" s="34">
        <v>71124.4324298625</v>
      </c>
      <c r="G616" s="34">
        <v>39448.150915846927</v>
      </c>
      <c r="H616" s="34">
        <v>11323.406835046899</v>
      </c>
      <c r="I616" s="34">
        <v>39117.918095765635</v>
      </c>
      <c r="J616" s="34">
        <v>126.90205764770509</v>
      </c>
      <c r="K616" s="34">
        <v>25051.94928707814</v>
      </c>
      <c r="L616" s="34">
        <v>10065.088139632819</v>
      </c>
      <c r="M616" s="34">
        <v>38916.563008635669</v>
      </c>
      <c r="N616" s="34">
        <v>19948.753354593748</v>
      </c>
      <c r="O616" s="34">
        <v>56980.328259642607</v>
      </c>
      <c r="P616" s="34">
        <v>4943.2843883253754</v>
      </c>
      <c r="Q616" s="34">
        <v>38.125807000000002</v>
      </c>
      <c r="R616" s="34">
        <v>6237.3581175195459</v>
      </c>
      <c r="S616" s="34">
        <v>53881.479420775278</v>
      </c>
      <c r="T616" s="34">
        <v>18354.802166734389</v>
      </c>
      <c r="U616" s="34">
        <v>10128.734420890629</v>
      </c>
      <c r="V616" s="34">
        <v>69899.394907531256</v>
      </c>
      <c r="W616" s="34">
        <v>4074.84598567189</v>
      </c>
      <c r="X616" s="34">
        <v>11703.535785402535</v>
      </c>
      <c r="Y616" s="34">
        <v>29455.291177620922</v>
      </c>
      <c r="Z616" s="34">
        <v>-109.12381835937502</v>
      </c>
      <c r="AA616" s="34">
        <v>28414.823225687509</v>
      </c>
      <c r="AB616" s="34">
        <v>25160.162642687501</v>
      </c>
      <c r="AC616" s="34">
        <v>30375.784060398953</v>
      </c>
      <c r="AD616" s="34">
        <v>40256.299652437498</v>
      </c>
      <c r="AE616" s="34">
        <v>9051.3401931533317</v>
      </c>
      <c r="AF616" s="34">
        <v>17.629778225806451</v>
      </c>
      <c r="AG616" s="34">
        <v>24021.656523874997</v>
      </c>
      <c r="AH616" s="34">
        <v>41389.615504468762</v>
      </c>
      <c r="AI616" s="34">
        <v>6840.1448629268161</v>
      </c>
      <c r="AJ616" s="34">
        <v>142.86660931846444</v>
      </c>
      <c r="AK616" s="34">
        <v>8603.9674474365966</v>
      </c>
      <c r="AL616" s="34">
        <v>23113.787534478015</v>
      </c>
      <c r="AM616" s="34">
        <v>15587.395657937534</v>
      </c>
      <c r="AN616" s="34">
        <v>12208.647932843751</v>
      </c>
      <c r="AO616" s="34">
        <v>56091.6896958125</v>
      </c>
      <c r="AP616" s="34">
        <v>1871.3282912999998</v>
      </c>
      <c r="AQ616" s="34">
        <v>64585.085652065653</v>
      </c>
      <c r="AR616" s="34">
        <v>62908.539375141925</v>
      </c>
      <c r="AS616" s="34">
        <v>56210.968422250007</v>
      </c>
      <c r="AT616" s="34">
        <v>27748.496467160789</v>
      </c>
      <c r="AU616" s="34">
        <v>58641.939042000005</v>
      </c>
      <c r="AV616" s="34">
        <v>20862.919269616923</v>
      </c>
      <c r="AW616" s="34">
        <v>7023.4919660000041</v>
      </c>
      <c r="AX616" s="34">
        <v>44465.050049082056</v>
      </c>
      <c r="AY616" s="34">
        <v>59905.285429509146</v>
      </c>
    </row>
    <row r="617" spans="1:51" x14ac:dyDescent="0.25">
      <c r="A617" s="32">
        <v>44495</v>
      </c>
      <c r="B617" s="33">
        <v>16</v>
      </c>
      <c r="C617" s="34">
        <v>36908.799723866308</v>
      </c>
      <c r="D617" s="34">
        <v>46443.337713625013</v>
      </c>
      <c r="E617" s="34">
        <v>18575.674112812521</v>
      </c>
      <c r="F617" s="34">
        <v>69344.71130688749</v>
      </c>
      <c r="G617" s="34">
        <v>41998.120776861884</v>
      </c>
      <c r="H617" s="34">
        <v>12028.430894828141</v>
      </c>
      <c r="I617" s="34">
        <v>38595.220465695318</v>
      </c>
      <c r="J617" s="34">
        <v>128.83561325073239</v>
      </c>
      <c r="K617" s="34">
        <v>24655.577779203137</v>
      </c>
      <c r="L617" s="34">
        <v>10652.565009289048</v>
      </c>
      <c r="M617" s="34">
        <v>40361.418190773606</v>
      </c>
      <c r="N617" s="34">
        <v>20045.490730093748</v>
      </c>
      <c r="O617" s="34">
        <v>56232.165010033226</v>
      </c>
      <c r="P617" s="34">
        <v>5143.635502983112</v>
      </c>
      <c r="Q617" s="34">
        <v>36.169537999999996</v>
      </c>
      <c r="R617" s="34">
        <v>6210.3530388437503</v>
      </c>
      <c r="S617" s="34">
        <v>53978.572413275295</v>
      </c>
      <c r="T617" s="34">
        <v>17825.729785281274</v>
      </c>
      <c r="U617" s="34">
        <v>9754.13230970314</v>
      </c>
      <c r="V617" s="34">
        <v>68897.207103937501</v>
      </c>
      <c r="W617" s="34">
        <v>4332.7683753125102</v>
      </c>
      <c r="X617" s="34">
        <v>12526.870356948471</v>
      </c>
      <c r="Y617" s="34">
        <v>30282.569443302789</v>
      </c>
      <c r="Z617" s="34">
        <v>-120.85348175048819</v>
      </c>
      <c r="AA617" s="34">
        <v>28631.651003921896</v>
      </c>
      <c r="AB617" s="34">
        <v>24663.061735125004</v>
      </c>
      <c r="AC617" s="34">
        <v>29727.14037366652</v>
      </c>
      <c r="AD617" s="34">
        <v>40046.777292906248</v>
      </c>
      <c r="AE617" s="34">
        <v>10023.290377132753</v>
      </c>
      <c r="AF617" s="34">
        <v>17.629778225806451</v>
      </c>
      <c r="AG617" s="34">
        <v>23859.447655843753</v>
      </c>
      <c r="AH617" s="34">
        <v>41120.514206406253</v>
      </c>
      <c r="AI617" s="34">
        <v>7094.2427927257331</v>
      </c>
      <c r="AJ617" s="34">
        <v>185.10307765310449</v>
      </c>
      <c r="AK617" s="34">
        <v>8982.9738881892099</v>
      </c>
      <c r="AL617" s="34">
        <v>22991.826256665514</v>
      </c>
      <c r="AM617" s="34">
        <v>16221.403446156279</v>
      </c>
      <c r="AN617" s="34">
        <v>12145.16143709375</v>
      </c>
      <c r="AO617" s="34">
        <v>56044.17559572657</v>
      </c>
      <c r="AP617" s="34">
        <v>1959.5846404000004</v>
      </c>
      <c r="AQ617" s="34">
        <v>64539.011805175003</v>
      </c>
      <c r="AR617" s="34">
        <v>63398.846163259099</v>
      </c>
      <c r="AS617" s="34">
        <v>55942.30711385941</v>
      </c>
      <c r="AT617" s="34">
        <v>27839.20889644204</v>
      </c>
      <c r="AU617" s="34">
        <v>57804.021558000015</v>
      </c>
      <c r="AV617" s="34">
        <v>20973.926102585658</v>
      </c>
      <c r="AW617" s="34">
        <v>4907.2351368906238</v>
      </c>
      <c r="AX617" s="34">
        <v>43897.746963656282</v>
      </c>
      <c r="AY617" s="34">
        <v>60122.34176485295</v>
      </c>
    </row>
    <row r="618" spans="1:51" x14ac:dyDescent="0.25">
      <c r="A618" s="32">
        <v>44495</v>
      </c>
      <c r="B618" s="33">
        <v>17</v>
      </c>
      <c r="C618" s="34">
        <v>36066.220221173142</v>
      </c>
      <c r="D618" s="34">
        <v>45578.270606437494</v>
      </c>
      <c r="E618" s="34">
        <v>18419.66224196877</v>
      </c>
      <c r="F618" s="34">
        <v>67747.558871831265</v>
      </c>
      <c r="G618" s="34">
        <v>42567.440264960984</v>
      </c>
      <c r="H618" s="34">
        <v>11767.059972843774</v>
      </c>
      <c r="I618" s="34">
        <v>37855.261470210935</v>
      </c>
      <c r="J618" s="34">
        <v>132.44384574890131</v>
      </c>
      <c r="K618" s="34">
        <v>24285.640202265648</v>
      </c>
      <c r="L618" s="34">
        <v>11252.11478542186</v>
      </c>
      <c r="M618" s="34">
        <v>40075.253715410734</v>
      </c>
      <c r="N618" s="34">
        <v>19612.8139500625</v>
      </c>
      <c r="O618" s="34">
        <v>54938.716206580109</v>
      </c>
      <c r="P618" s="34">
        <v>5115.1785174340857</v>
      </c>
      <c r="Q618" s="34">
        <v>36.616788</v>
      </c>
      <c r="R618" s="34">
        <v>6191.666411582034</v>
      </c>
      <c r="S618" s="34">
        <v>53220.805706900283</v>
      </c>
      <c r="T618" s="34">
        <v>17465.201822437528</v>
      </c>
      <c r="U618" s="34">
        <v>9242.4984437343901</v>
      </c>
      <c r="V618" s="34">
        <v>67173.545169250006</v>
      </c>
      <c r="W618" s="34">
        <v>4218.9201012343792</v>
      </c>
      <c r="X618" s="34">
        <v>13335.470221759746</v>
      </c>
      <c r="Y618" s="34">
        <v>31114.665782369284</v>
      </c>
      <c r="Z618" s="34">
        <v>-23.140010986328065</v>
      </c>
      <c r="AA618" s="34">
        <v>29433.540251578142</v>
      </c>
      <c r="AB618" s="34">
        <v>24246.317055468746</v>
      </c>
      <c r="AC618" s="34">
        <v>29810.025038843851</v>
      </c>
      <c r="AD618" s="34">
        <v>39656.812067093764</v>
      </c>
      <c r="AE618" s="34">
        <v>10559.636777502752</v>
      </c>
      <c r="AF618" s="34">
        <v>17.629778225806451</v>
      </c>
      <c r="AG618" s="34">
        <v>23473.79428265625</v>
      </c>
      <c r="AH618" s="34">
        <v>42022.575485687485</v>
      </c>
      <c r="AI618" s="34">
        <v>7025.181116936481</v>
      </c>
      <c r="AJ618" s="34">
        <v>153.43962549660404</v>
      </c>
      <c r="AK618" s="34">
        <v>9072.8543845934164</v>
      </c>
      <c r="AL618" s="34">
        <v>22795.738041462395</v>
      </c>
      <c r="AM618" s="34">
        <v>16551.019078000012</v>
      </c>
      <c r="AN618" s="34">
        <v>12320.4978488125</v>
      </c>
      <c r="AO618" s="34">
        <v>55985.976470453141</v>
      </c>
      <c r="AP618" s="34">
        <v>2516.0650005000002</v>
      </c>
      <c r="AQ618" s="34">
        <v>63561.377045284389</v>
      </c>
      <c r="AR618" s="34">
        <v>62909.356420524731</v>
      </c>
      <c r="AS618" s="34">
        <v>55210.776756078136</v>
      </c>
      <c r="AT618" s="34">
        <v>27563.401811942007</v>
      </c>
      <c r="AU618" s="34">
        <v>57082.164602999997</v>
      </c>
      <c r="AV618" s="34">
        <v>22542.346703679406</v>
      </c>
      <c r="AW618" s="34">
        <v>2854.0231924668024</v>
      </c>
      <c r="AX618" s="34">
        <v>43561.458813175814</v>
      </c>
      <c r="AY618" s="34">
        <v>59832.55436263416</v>
      </c>
    </row>
    <row r="619" spans="1:51" x14ac:dyDescent="0.25">
      <c r="A619" s="32">
        <v>44495</v>
      </c>
      <c r="B619" s="33">
        <v>18</v>
      </c>
      <c r="C619" s="34">
        <v>35825.336623339856</v>
      </c>
      <c r="D619" s="34">
        <v>43645.5087059375</v>
      </c>
      <c r="E619" s="34">
        <v>17704.406993015651</v>
      </c>
      <c r="F619" s="34">
        <v>66462.810732034995</v>
      </c>
      <c r="G619" s="34">
        <v>38209.870930783967</v>
      </c>
      <c r="H619" s="34">
        <v>10512.489034562534</v>
      </c>
      <c r="I619" s="34">
        <v>36414.91374615625</v>
      </c>
      <c r="J619" s="34">
        <v>124.4054450988769</v>
      </c>
      <c r="K619" s="34">
        <v>23250.67388662502</v>
      </c>
      <c r="L619" s="34">
        <v>10588.744109468738</v>
      </c>
      <c r="M619" s="34">
        <v>37654.359309364088</v>
      </c>
      <c r="N619" s="34">
        <v>18717.58637709375</v>
      </c>
      <c r="O619" s="34">
        <v>52206.094454876984</v>
      </c>
      <c r="P619" s="34">
        <v>5417.906238899498</v>
      </c>
      <c r="Q619" s="34">
        <v>36.902065999999998</v>
      </c>
      <c r="R619" s="34">
        <v>6127.1976202226597</v>
      </c>
      <c r="S619" s="34">
        <v>51157.792517869042</v>
      </c>
      <c r="T619" s="34">
        <v>16550.986263921899</v>
      </c>
      <c r="U619" s="34">
        <v>8406.3033146875096</v>
      </c>
      <c r="V619" s="34">
        <v>64982.775791312502</v>
      </c>
      <c r="W619" s="34">
        <v>3554.1065497187501</v>
      </c>
      <c r="X619" s="34">
        <v>11238.550039000687</v>
      </c>
      <c r="Y619" s="34">
        <v>29779.087940420857</v>
      </c>
      <c r="Z619" s="34">
        <v>182.57362701416019</v>
      </c>
      <c r="AA619" s="34">
        <v>26339.539168531268</v>
      </c>
      <c r="AB619" s="34">
        <v>23625.141032</v>
      </c>
      <c r="AC619" s="34">
        <v>28080.690506075374</v>
      </c>
      <c r="AD619" s="34">
        <v>39044.994337312499</v>
      </c>
      <c r="AE619" s="34">
        <v>9483.9112505142712</v>
      </c>
      <c r="AF619" s="34">
        <v>17.629778225806451</v>
      </c>
      <c r="AG619" s="34">
        <v>22825.294738656248</v>
      </c>
      <c r="AH619" s="34">
        <v>43099.595651281248</v>
      </c>
      <c r="AI619" s="34">
        <v>6969.6966781348819</v>
      </c>
      <c r="AJ619" s="34">
        <v>98.941560771788033</v>
      </c>
      <c r="AK619" s="34">
        <v>8073.7335203365747</v>
      </c>
      <c r="AL619" s="34">
        <v>23031.89011344676</v>
      </c>
      <c r="AM619" s="34">
        <v>15840.583391953131</v>
      </c>
      <c r="AN619" s="34">
        <v>11999.456305609379</v>
      </c>
      <c r="AO619" s="34">
        <v>53581.453294988285</v>
      </c>
      <c r="AP619" s="34">
        <v>2762.8727564000001</v>
      </c>
      <c r="AQ619" s="34">
        <v>61413.876667831282</v>
      </c>
      <c r="AR619" s="34">
        <v>59608.121767774712</v>
      </c>
      <c r="AS619" s="34">
        <v>54489.220335140635</v>
      </c>
      <c r="AT619" s="34">
        <v>27323.049202442009</v>
      </c>
      <c r="AU619" s="34">
        <v>55247.543658000002</v>
      </c>
      <c r="AV619" s="34">
        <v>24012.363461773159</v>
      </c>
      <c r="AW619" s="34">
        <v>1232.8476874941368</v>
      </c>
      <c r="AX619" s="34">
        <v>43283.8540018516</v>
      </c>
      <c r="AY619" s="34">
        <v>58443.573088540441</v>
      </c>
    </row>
    <row r="620" spans="1:51" x14ac:dyDescent="0.25">
      <c r="A620" s="32">
        <v>44495</v>
      </c>
      <c r="B620" s="33">
        <v>19</v>
      </c>
      <c r="C620" s="34">
        <v>33546.908337752931</v>
      </c>
      <c r="D620" s="34">
        <v>40423.693454250009</v>
      </c>
      <c r="E620" s="34">
        <v>16258.6966597344</v>
      </c>
      <c r="F620" s="34">
        <v>63560.054384603733</v>
      </c>
      <c r="G620" s="34">
        <v>34424.744538940759</v>
      </c>
      <c r="H620" s="34">
        <v>9475.8632723906412</v>
      </c>
      <c r="I620" s="34">
        <v>33744.068347937507</v>
      </c>
      <c r="J620" s="34">
        <v>143.0958747863769</v>
      </c>
      <c r="K620" s="34">
        <v>22017.008451125021</v>
      </c>
      <c r="L620" s="34">
        <v>9433.0820806406246</v>
      </c>
      <c r="M620" s="34">
        <v>34176.807174984271</v>
      </c>
      <c r="N620" s="34">
        <v>16797.567269656251</v>
      </c>
      <c r="O620" s="34">
        <v>47990.577361548843</v>
      </c>
      <c r="P620" s="34">
        <v>5684.9178374686708</v>
      </c>
      <c r="Q620" s="34">
        <v>36.20487</v>
      </c>
      <c r="R620" s="34">
        <v>6049.7108828867295</v>
      </c>
      <c r="S620" s="34">
        <v>48820.096032275294</v>
      </c>
      <c r="T620" s="34">
        <v>15490.285981078156</v>
      </c>
      <c r="U620" s="34">
        <v>7705.0039526093897</v>
      </c>
      <c r="V620" s="34">
        <v>63971.753845312502</v>
      </c>
      <c r="W620" s="34">
        <v>2829.5670145351642</v>
      </c>
      <c r="X620" s="34">
        <v>9191.8378252511793</v>
      </c>
      <c r="Y620" s="34">
        <v>28561.254844216917</v>
      </c>
      <c r="Z620" s="34">
        <v>171.23769256591788</v>
      </c>
      <c r="AA620" s="34">
        <v>24450.127043718767</v>
      </c>
      <c r="AB620" s="34">
        <v>20710.428179359373</v>
      </c>
      <c r="AC620" s="34">
        <v>26709.407298096248</v>
      </c>
      <c r="AD620" s="34">
        <v>37563.23974990625</v>
      </c>
      <c r="AE620" s="34">
        <v>9236.3315092968842</v>
      </c>
      <c r="AF620" s="34">
        <v>17.629778225806451</v>
      </c>
      <c r="AG620" s="34">
        <v>22028.323127656251</v>
      </c>
      <c r="AH620" s="34">
        <v>43473.971125312499</v>
      </c>
      <c r="AI620" s="34">
        <v>6126.3037719602708</v>
      </c>
      <c r="AJ620" s="34">
        <v>68.454779475064015</v>
      </c>
      <c r="AK620" s="34">
        <v>6800.7881767874451</v>
      </c>
      <c r="AL620" s="34">
        <v>23297.838927103006</v>
      </c>
      <c r="AM620" s="34">
        <v>14555.826340640653</v>
      </c>
      <c r="AN620" s="34">
        <v>12236.011429562499</v>
      </c>
      <c r="AO620" s="34">
        <v>49880.62671348828</v>
      </c>
      <c r="AP620" s="34">
        <v>1654.980873</v>
      </c>
      <c r="AQ620" s="34">
        <v>54989.0124687922</v>
      </c>
      <c r="AR620" s="34">
        <v>53799.969962430958</v>
      </c>
      <c r="AS620" s="34">
        <v>53495.237776718757</v>
      </c>
      <c r="AT620" s="34">
        <v>25507.522423660776</v>
      </c>
      <c r="AU620" s="34">
        <v>52605.533150000003</v>
      </c>
      <c r="AV620" s="34">
        <v>24277.454360304419</v>
      </c>
      <c r="AW620" s="34">
        <v>2075.4927969999972</v>
      </c>
      <c r="AX620" s="34">
        <v>42924.422100777367</v>
      </c>
      <c r="AY620" s="34">
        <v>51909.025738509205</v>
      </c>
    </row>
    <row r="621" spans="1:51" x14ac:dyDescent="0.25">
      <c r="A621" s="32">
        <v>44495</v>
      </c>
      <c r="B621" s="33">
        <v>20</v>
      </c>
      <c r="C621" s="34">
        <v>30836.688040690457</v>
      </c>
      <c r="D621" s="34">
        <v>40099.709336843756</v>
      </c>
      <c r="E621" s="34">
        <v>16572.645391578142</v>
      </c>
      <c r="F621" s="34">
        <v>58770.127648772497</v>
      </c>
      <c r="G621" s="34">
        <v>32688.731525788648</v>
      </c>
      <c r="H621" s="34">
        <v>8567.1013520156503</v>
      </c>
      <c r="I621" s="34">
        <v>31952.810303828133</v>
      </c>
      <c r="J621" s="34">
        <v>152.55302810668951</v>
      </c>
      <c r="K621" s="34">
        <v>21772.818832812511</v>
      </c>
      <c r="L621" s="34">
        <v>8851.2087074140691</v>
      </c>
      <c r="M621" s="34">
        <v>31565.29281844115</v>
      </c>
      <c r="N621" s="34">
        <v>16049.59442775</v>
      </c>
      <c r="O621" s="34">
        <v>46865.492887095737</v>
      </c>
      <c r="P621" s="34">
        <v>7366.0751475158668</v>
      </c>
      <c r="Q621" s="34">
        <v>35.606502000000006</v>
      </c>
      <c r="R621" s="34">
        <v>6127.7711178476593</v>
      </c>
      <c r="S621" s="34">
        <v>49238.055743384655</v>
      </c>
      <c r="T621" s="34">
        <v>15179.934339765643</v>
      </c>
      <c r="U621" s="34">
        <v>7514.1851956171904</v>
      </c>
      <c r="V621" s="34">
        <v>65675.372777218756</v>
      </c>
      <c r="W621" s="34">
        <v>2195.3445972226659</v>
      </c>
      <c r="X621" s="34">
        <v>8574.6473998619749</v>
      </c>
      <c r="Y621" s="34">
        <v>26359.088933474624</v>
      </c>
      <c r="Z621" s="34">
        <v>84.169567260742255</v>
      </c>
      <c r="AA621" s="34">
        <v>24648.429939281286</v>
      </c>
      <c r="AB621" s="34">
        <v>19558.963161078133</v>
      </c>
      <c r="AC621" s="34">
        <v>25229.925037920249</v>
      </c>
      <c r="AD621" s="34">
        <v>38680.210850249998</v>
      </c>
      <c r="AE621" s="34">
        <v>9174.7797498437794</v>
      </c>
      <c r="AF621" s="34">
        <v>17.629778225806451</v>
      </c>
      <c r="AG621" s="34">
        <v>22535.118135937497</v>
      </c>
      <c r="AH621" s="34">
        <v>46019.147926343765</v>
      </c>
      <c r="AI621" s="34">
        <v>6504.3769220307804</v>
      </c>
      <c r="AJ621" s="34">
        <v>46.259419560867116</v>
      </c>
      <c r="AK621" s="34">
        <v>5341.1020441303508</v>
      </c>
      <c r="AL621" s="34">
        <v>24146.670382790504</v>
      </c>
      <c r="AM621" s="34">
        <v>14116.82696995315</v>
      </c>
      <c r="AN621" s="34">
        <v>12372.910033406251</v>
      </c>
      <c r="AO621" s="34">
        <v>48349.237602472655</v>
      </c>
      <c r="AP621" s="34">
        <v>674.89108729999998</v>
      </c>
      <c r="AQ621" s="34">
        <v>49283.011865339096</v>
      </c>
      <c r="AR621" s="34">
        <v>52164.47136711068</v>
      </c>
      <c r="AS621" s="34">
        <v>55731.875321531261</v>
      </c>
      <c r="AT621" s="34">
        <v>25468.532555035796</v>
      </c>
      <c r="AU621" s="34">
        <v>52263.101165999993</v>
      </c>
      <c r="AV621" s="34">
        <v>24905.92622024192</v>
      </c>
      <c r="AW621" s="34">
        <v>3735.9105840585908</v>
      </c>
      <c r="AX621" s="34">
        <v>44573.049470789083</v>
      </c>
      <c r="AY621" s="34">
        <v>44128.675412384197</v>
      </c>
    </row>
    <row r="622" spans="1:51" x14ac:dyDescent="0.25">
      <c r="A622" s="32">
        <v>44495</v>
      </c>
      <c r="B622" s="33">
        <v>21</v>
      </c>
      <c r="C622" s="34">
        <v>33339.478591877953</v>
      </c>
      <c r="D622" s="34">
        <v>44126.017419343771</v>
      </c>
      <c r="E622" s="34">
        <v>18839.592233625019</v>
      </c>
      <c r="F622" s="34">
        <v>61306.669446038752</v>
      </c>
      <c r="G622" s="34">
        <v>36305.546308187542</v>
      </c>
      <c r="H622" s="34">
        <v>8264.9312440625326</v>
      </c>
      <c r="I622" s="34">
        <v>30864.655417500016</v>
      </c>
      <c r="J622" s="34">
        <v>170.0428733825683</v>
      </c>
      <c r="K622" s="34">
        <v>23995.710121750017</v>
      </c>
      <c r="L622" s="34">
        <v>9110.5994592109364</v>
      </c>
      <c r="M622" s="34">
        <v>33262.113558848985</v>
      </c>
      <c r="N622" s="34">
        <v>18247.134975249999</v>
      </c>
      <c r="O622" s="34">
        <v>49295.787346283236</v>
      </c>
      <c r="P622" s="34">
        <v>8744.7947910037201</v>
      </c>
      <c r="Q622" s="34">
        <v>35.565212000000002</v>
      </c>
      <c r="R622" s="34">
        <v>7328.9295459765599</v>
      </c>
      <c r="S622" s="34">
        <v>55692.675823228412</v>
      </c>
      <c r="T622" s="34">
        <v>18044.138282359403</v>
      </c>
      <c r="U622" s="34">
        <v>9378.5083707500107</v>
      </c>
      <c r="V622" s="34">
        <v>75186.334500812503</v>
      </c>
      <c r="W622" s="34">
        <v>2555.5184481953102</v>
      </c>
      <c r="X622" s="34">
        <v>9223.6181684505791</v>
      </c>
      <c r="Y622" s="34">
        <v>27095.467929558246</v>
      </c>
      <c r="Z622" s="34">
        <v>34.67015045166039</v>
      </c>
      <c r="AA622" s="34">
        <v>29324.855636250009</v>
      </c>
      <c r="AB622" s="34">
        <v>19114.594913749999</v>
      </c>
      <c r="AC622" s="34">
        <v>27672.568154608569</v>
      </c>
      <c r="AD622" s="34">
        <v>45416.3949994375</v>
      </c>
      <c r="AE622" s="34">
        <v>10567.420045937515</v>
      </c>
      <c r="AF622" s="34">
        <v>17.629778225806451</v>
      </c>
      <c r="AG622" s="34">
        <v>25901.969754875001</v>
      </c>
      <c r="AH622" s="34">
        <v>53350.492780593748</v>
      </c>
      <c r="AI622" s="34">
        <v>7820.6567915732021</v>
      </c>
      <c r="AJ622" s="34">
        <v>52.170150455296948</v>
      </c>
      <c r="AK622" s="34">
        <v>5163.0341248441191</v>
      </c>
      <c r="AL622" s="34">
        <v>27646.072761337375</v>
      </c>
      <c r="AM622" s="34">
        <v>16628.623013484383</v>
      </c>
      <c r="AN622" s="34">
        <v>12941.694634906249</v>
      </c>
      <c r="AO622" s="34">
        <v>52228.007724406249</v>
      </c>
      <c r="AP622" s="34">
        <v>772.60617029999992</v>
      </c>
      <c r="AQ622" s="34">
        <v>47898.103383526584</v>
      </c>
      <c r="AR622" s="34">
        <v>57242.118535852824</v>
      </c>
      <c r="AS622" s="34">
        <v>63756.057638750011</v>
      </c>
      <c r="AT622" s="34">
        <v>25275.423244723264</v>
      </c>
      <c r="AU622" s="34">
        <v>57376.213390999998</v>
      </c>
      <c r="AV622" s="34">
        <v>29964.881362991902</v>
      </c>
      <c r="AW622" s="34">
        <v>4866.4403079433596</v>
      </c>
      <c r="AX622" s="34">
        <v>51732.095799429699</v>
      </c>
      <c r="AY622" s="34">
        <v>41570.891788946683</v>
      </c>
    </row>
    <row r="623" spans="1:51" x14ac:dyDescent="0.25">
      <c r="A623" s="32">
        <v>44495</v>
      </c>
      <c r="B623" s="33">
        <v>22</v>
      </c>
      <c r="C623" s="34">
        <v>31887.177934627955</v>
      </c>
      <c r="D623" s="34">
        <v>44205.973249906237</v>
      </c>
      <c r="E623" s="34">
        <v>17991.672745859378</v>
      </c>
      <c r="F623" s="34">
        <v>60675.736145263749</v>
      </c>
      <c r="G623" s="34">
        <v>36896.562654218738</v>
      </c>
      <c r="H623" s="34">
        <v>8359.5383950000305</v>
      </c>
      <c r="I623" s="34">
        <v>29179.758737199227</v>
      </c>
      <c r="J623" s="34">
        <v>167.434841156006</v>
      </c>
      <c r="K623" s="34">
        <v>23947.672280640629</v>
      </c>
      <c r="L623" s="34">
        <v>9244.9667034687554</v>
      </c>
      <c r="M623" s="34">
        <v>33970.873011270545</v>
      </c>
      <c r="N623" s="34">
        <v>18158.1399751875</v>
      </c>
      <c r="O623" s="34">
        <v>48668.866675173849</v>
      </c>
      <c r="P623" s="34">
        <v>8811.3440642578171</v>
      </c>
      <c r="Q623" s="34">
        <v>35.274239000000001</v>
      </c>
      <c r="R623" s="34">
        <v>7572.1915987500033</v>
      </c>
      <c r="S623" s="34">
        <v>56730.507541697167</v>
      </c>
      <c r="T623" s="34">
        <v>17673.46750084377</v>
      </c>
      <c r="U623" s="34">
        <v>9741.0603332343908</v>
      </c>
      <c r="V623" s="34">
        <v>76145.862005437491</v>
      </c>
      <c r="W623" s="34">
        <v>2731.1224660390699</v>
      </c>
      <c r="X623" s="34">
        <v>9271.9781767812638</v>
      </c>
      <c r="Y623" s="34">
        <v>26140.011299509399</v>
      </c>
      <c r="Z623" s="34">
        <v>4.1521896362303607</v>
      </c>
      <c r="AA623" s="34">
        <v>29451.332358093769</v>
      </c>
      <c r="AB623" s="34">
        <v>17819.792289515641</v>
      </c>
      <c r="AC623" s="34">
        <v>28296.735861772264</v>
      </c>
      <c r="AD623" s="34">
        <v>46268.656600625</v>
      </c>
      <c r="AE623" s="34">
        <v>10697.811600671894</v>
      </c>
      <c r="AF623" s="34">
        <v>17.629778225806451</v>
      </c>
      <c r="AG623" s="34">
        <v>26328.14519053125</v>
      </c>
      <c r="AH623" s="34">
        <v>55298.260789874999</v>
      </c>
      <c r="AI623" s="34">
        <v>8087.1674560547008</v>
      </c>
      <c r="AJ623" s="34">
        <v>55.791671715315033</v>
      </c>
      <c r="AK623" s="34">
        <v>5263.8352558515689</v>
      </c>
      <c r="AL623" s="34">
        <v>28466.182164087375</v>
      </c>
      <c r="AM623" s="34">
        <v>16513.038098031262</v>
      </c>
      <c r="AN623" s="34">
        <v>12796.526947499999</v>
      </c>
      <c r="AO623" s="34">
        <v>52733.326558066401</v>
      </c>
      <c r="AP623" s="34">
        <v>870.42289740000001</v>
      </c>
      <c r="AQ623" s="34">
        <v>45516.147581081292</v>
      </c>
      <c r="AR623" s="34">
        <v>58345.35854385281</v>
      </c>
      <c r="AS623" s="34">
        <v>64881.286401843761</v>
      </c>
      <c r="AT623" s="34">
        <v>24405.899905067025</v>
      </c>
      <c r="AU623" s="34">
        <v>57145.226571000007</v>
      </c>
      <c r="AV623" s="34">
        <v>30315.480119429416</v>
      </c>
      <c r="AW623" s="34">
        <v>4639.6251731298853</v>
      </c>
      <c r="AX623" s="34">
        <v>53402.912811070339</v>
      </c>
      <c r="AY623" s="34">
        <v>38953.629773540437</v>
      </c>
    </row>
    <row r="624" spans="1:51" x14ac:dyDescent="0.25">
      <c r="A624" s="32">
        <v>44495</v>
      </c>
      <c r="B624" s="33">
        <v>23</v>
      </c>
      <c r="C624" s="34">
        <v>28151.851506565454</v>
      </c>
      <c r="D624" s="34">
        <v>40925.199179718751</v>
      </c>
      <c r="E624" s="34">
        <v>16370.988986359383</v>
      </c>
      <c r="F624" s="34">
        <v>53538.118847390004</v>
      </c>
      <c r="G624" s="34">
        <v>33974.359042656273</v>
      </c>
      <c r="H624" s="34">
        <v>8298.803028593773</v>
      </c>
      <c r="I624" s="34">
        <v>26238.487683660158</v>
      </c>
      <c r="J624" s="34">
        <v>150.2317085266113</v>
      </c>
      <c r="K624" s="34">
        <v>21987.765378906272</v>
      </c>
      <c r="L624" s="34">
        <v>8683.9272545078147</v>
      </c>
      <c r="M624" s="34">
        <v>32525.170746546159</v>
      </c>
      <c r="N624" s="34">
        <v>16223.698577968749</v>
      </c>
      <c r="O624" s="34">
        <v>44434.099109791045</v>
      </c>
      <c r="P624" s="34">
        <v>8248.4503088320362</v>
      </c>
      <c r="Q624" s="34">
        <v>35.075890000000001</v>
      </c>
      <c r="R624" s="34">
        <v>7046.5334136406245</v>
      </c>
      <c r="S624" s="34">
        <v>52852.10210016591</v>
      </c>
      <c r="T624" s="34">
        <v>15738.954805484382</v>
      </c>
      <c r="U624" s="34">
        <v>8708.8016275156297</v>
      </c>
      <c r="V624" s="34">
        <v>69382.757967062498</v>
      </c>
      <c r="W624" s="34">
        <v>2412.15862660938</v>
      </c>
      <c r="X624" s="34">
        <v>8701.8156905624928</v>
      </c>
      <c r="Y624" s="34">
        <v>24767.346776681537</v>
      </c>
      <c r="Z624" s="34">
        <v>-57.268688354492227</v>
      </c>
      <c r="AA624" s="34">
        <v>26565.139163734373</v>
      </c>
      <c r="AB624" s="34">
        <v>15927.437509781263</v>
      </c>
      <c r="AC624" s="34">
        <v>25951.158516815958</v>
      </c>
      <c r="AD624" s="34">
        <v>42545.208246624999</v>
      </c>
      <c r="AE624" s="34">
        <v>9383.6909983437381</v>
      </c>
      <c r="AF624" s="34">
        <v>17.629778225806451</v>
      </c>
      <c r="AG624" s="34">
        <v>24057.251921781251</v>
      </c>
      <c r="AH624" s="34">
        <v>50456.759480218752</v>
      </c>
      <c r="AI624" s="34">
        <v>7378.4655273437493</v>
      </c>
      <c r="AJ624" s="34">
        <v>49.461561314545349</v>
      </c>
      <c r="AK624" s="34">
        <v>5036.9748054921902</v>
      </c>
      <c r="AL624" s="34">
        <v>26580.383777665513</v>
      </c>
      <c r="AM624" s="34">
        <v>15217.079666312502</v>
      </c>
      <c r="AN624" s="34">
        <v>12339.48847157813</v>
      </c>
      <c r="AO624" s="34">
        <v>49133.744771062506</v>
      </c>
      <c r="AP624" s="34">
        <v>848.10220340000001</v>
      </c>
      <c r="AQ624" s="34">
        <v>42115.703483300036</v>
      </c>
      <c r="AR624" s="34">
        <v>53698.1465213919</v>
      </c>
      <c r="AS624" s="34">
        <v>59542.161961281265</v>
      </c>
      <c r="AT624" s="34">
        <v>22847.21650475452</v>
      </c>
      <c r="AU624" s="34">
        <v>51805.469846000007</v>
      </c>
      <c r="AV624" s="34">
        <v>27374.131971054416</v>
      </c>
      <c r="AW624" s="34">
        <v>5779.3534951716329</v>
      </c>
      <c r="AX624" s="34">
        <v>49829.827076609399</v>
      </c>
      <c r="AY624" s="34">
        <v>35320.24778872796</v>
      </c>
    </row>
    <row r="625" spans="1:51" x14ac:dyDescent="0.25">
      <c r="A625" s="32">
        <v>44495</v>
      </c>
      <c r="B625" s="33">
        <v>24</v>
      </c>
      <c r="C625" s="34">
        <v>24642.433222065483</v>
      </c>
      <c r="D625" s="34">
        <v>36533.373698874988</v>
      </c>
      <c r="E625" s="34">
        <v>14007.739954734392</v>
      </c>
      <c r="F625" s="34">
        <v>45505.454103271892</v>
      </c>
      <c r="G625" s="34">
        <v>29245.386504562492</v>
      </c>
      <c r="H625" s="34">
        <v>8202.6199520937589</v>
      </c>
      <c r="I625" s="34">
        <v>23393.157893183601</v>
      </c>
      <c r="J625" s="34">
        <v>128.9343757629394</v>
      </c>
      <c r="K625" s="34">
        <v>19372.043699609381</v>
      </c>
      <c r="L625" s="34">
        <v>8347.5964647421824</v>
      </c>
      <c r="M625" s="34">
        <v>30500.027883992225</v>
      </c>
      <c r="N625" s="34">
        <v>14515.158657468761</v>
      </c>
      <c r="O625" s="34">
        <v>39228.867475931649</v>
      </c>
      <c r="P625" s="34">
        <v>7357.8014799140637</v>
      </c>
      <c r="Q625" s="34">
        <v>34.601072000000002</v>
      </c>
      <c r="R625" s="34">
        <v>6191.3846740625004</v>
      </c>
      <c r="S625" s="34">
        <v>46256.146474681533</v>
      </c>
      <c r="T625" s="34">
        <v>13865.986995507841</v>
      </c>
      <c r="U625" s="34">
        <v>7674.6195370624991</v>
      </c>
      <c r="V625" s="34">
        <v>62445.436380218751</v>
      </c>
      <c r="W625" s="34">
        <v>2073.3330599921865</v>
      </c>
      <c r="X625" s="34">
        <v>7634.2804401718786</v>
      </c>
      <c r="Y625" s="34">
        <v>22922.209518432883</v>
      </c>
      <c r="Z625" s="34">
        <v>-28.229563293457105</v>
      </c>
      <c r="AA625" s="34">
        <v>22428.35457107818</v>
      </c>
      <c r="AB625" s="34">
        <v>14417.825391656261</v>
      </c>
      <c r="AC625" s="34">
        <v>23166.496218144934</v>
      </c>
      <c r="AD625" s="34">
        <v>37200.166287031258</v>
      </c>
      <c r="AE625" s="34">
        <v>9418.020585156275</v>
      </c>
      <c r="AF625" s="34">
        <v>17.629778225806451</v>
      </c>
      <c r="AG625" s="34">
        <v>20980.874040281251</v>
      </c>
      <c r="AH625" s="34">
        <v>40835.073817375007</v>
      </c>
      <c r="AI625" s="34">
        <v>6409.5990478515696</v>
      </c>
      <c r="AJ625" s="34">
        <v>46.01648489356586</v>
      </c>
      <c r="AK625" s="34">
        <v>4742.7081902109403</v>
      </c>
      <c r="AL625" s="34">
        <v>23237.932366540514</v>
      </c>
      <c r="AM625" s="34">
        <v>12515.53466456252</v>
      </c>
      <c r="AN625" s="34">
        <v>11209.293823218748</v>
      </c>
      <c r="AO625" s="34">
        <v>43675.164502187501</v>
      </c>
      <c r="AP625" s="34">
        <v>765.78984060000005</v>
      </c>
      <c r="AQ625" s="34">
        <v>38261.937922010969</v>
      </c>
      <c r="AR625" s="34">
        <v>48093.308123524715</v>
      </c>
      <c r="AS625" s="34">
        <v>51915.649631562526</v>
      </c>
      <c r="AT625" s="34">
        <v>22218.202635785783</v>
      </c>
      <c r="AU625" s="34">
        <v>45547.151112</v>
      </c>
      <c r="AV625" s="34">
        <v>19301.870387804407</v>
      </c>
      <c r="AW625" s="34">
        <v>14370.858437221166</v>
      </c>
      <c r="AX625" s="34">
        <v>43433.578318101587</v>
      </c>
      <c r="AY625" s="34">
        <v>32060.326888915464</v>
      </c>
    </row>
    <row r="626" spans="1:51" x14ac:dyDescent="0.25">
      <c r="A626" s="32">
        <v>44496</v>
      </c>
      <c r="B626" s="33">
        <v>1</v>
      </c>
      <c r="C626" s="34">
        <v>21335.253437987347</v>
      </c>
      <c r="D626" s="34">
        <v>31624.213437406255</v>
      </c>
      <c r="E626" s="34">
        <v>12062.456746015652</v>
      </c>
      <c r="F626" s="34">
        <v>39746.076354175631</v>
      </c>
      <c r="G626" s="34">
        <v>23870.30689176562</v>
      </c>
      <c r="H626" s="34">
        <v>7563.9607541094056</v>
      </c>
      <c r="I626" s="34">
        <v>20583.490936996099</v>
      </c>
      <c r="J626" s="34">
        <v>104.1389884948731</v>
      </c>
      <c r="K626" s="34">
        <v>16761.472064250011</v>
      </c>
      <c r="L626" s="34">
        <v>8006.8766660468955</v>
      </c>
      <c r="M626" s="34">
        <v>28656.44888651295</v>
      </c>
      <c r="N626" s="34">
        <v>12918.569885375011</v>
      </c>
      <c r="O626" s="34">
        <v>34291.117838353544</v>
      </c>
      <c r="P626" s="34">
        <v>6264.9365202031204</v>
      </c>
      <c r="Q626" s="34">
        <v>34.373731000000006</v>
      </c>
      <c r="R626" s="34">
        <v>5143.6121088203145</v>
      </c>
      <c r="S626" s="34">
        <v>39252.465559087781</v>
      </c>
      <c r="T626" s="34">
        <v>12097.766532928745</v>
      </c>
      <c r="U626" s="34">
        <v>6755.9770217189725</v>
      </c>
      <c r="V626" s="34">
        <v>53182.300504062499</v>
      </c>
      <c r="W626" s="34">
        <v>1793.989813820313</v>
      </c>
      <c r="X626" s="34">
        <v>5982.0175709531795</v>
      </c>
      <c r="Y626" s="34">
        <v>21983.088807157372</v>
      </c>
      <c r="Z626" s="34">
        <v>-23.153361663818536</v>
      </c>
      <c r="AA626" s="34">
        <v>18047.626574937502</v>
      </c>
      <c r="AB626" s="34">
        <v>13142.411191609393</v>
      </c>
      <c r="AC626" s="34">
        <v>20100.438498988358</v>
      </c>
      <c r="AD626" s="34">
        <v>31049.753121093752</v>
      </c>
      <c r="AE626" s="34">
        <v>7957.3302335937715</v>
      </c>
      <c r="AF626" s="34">
        <v>17.629778225806451</v>
      </c>
      <c r="AG626" s="34">
        <v>17391.466472468754</v>
      </c>
      <c r="AH626" s="34">
        <v>33317.965913125008</v>
      </c>
      <c r="AI626" s="34">
        <v>5219.3293212890703</v>
      </c>
      <c r="AJ626" s="34">
        <v>42.979853555280613</v>
      </c>
      <c r="AK626" s="34">
        <v>4361.4922327734303</v>
      </c>
      <c r="AL626" s="34">
        <v>19308.047263040517</v>
      </c>
      <c r="AM626" s="34">
        <v>9537.44935566409</v>
      </c>
      <c r="AN626" s="34">
        <v>10393.05509918751</v>
      </c>
      <c r="AO626" s="34">
        <v>37878.060358960945</v>
      </c>
      <c r="AP626" s="34">
        <v>728.76258860000007</v>
      </c>
      <c r="AQ626" s="34">
        <v>34728.077058378149</v>
      </c>
      <c r="AR626" s="34">
        <v>41791.105587212209</v>
      </c>
      <c r="AS626" s="34">
        <v>42918.259105359393</v>
      </c>
      <c r="AT626" s="34">
        <v>19467.529040379508</v>
      </c>
      <c r="AU626" s="34">
        <v>39484.890067999993</v>
      </c>
      <c r="AV626" s="34">
        <v>9772.4982342731528</v>
      </c>
      <c r="AW626" s="34">
        <v>17929.726890365233</v>
      </c>
      <c r="AX626" s="34">
        <v>35955.470065339869</v>
      </c>
      <c r="AY626" s="34">
        <v>29056.748023649834</v>
      </c>
    </row>
    <row r="627" spans="1:51" x14ac:dyDescent="0.25">
      <c r="A627" s="32">
        <v>44496</v>
      </c>
      <c r="B627" s="33">
        <v>2</v>
      </c>
      <c r="C627" s="34">
        <v>19298.944218784218</v>
      </c>
      <c r="D627" s="34">
        <v>27546.285982906244</v>
      </c>
      <c r="E627" s="34">
        <v>10930.017767835943</v>
      </c>
      <c r="F627" s="34">
        <v>35165.04498359438</v>
      </c>
      <c r="G627" s="34">
        <v>20328.920851828145</v>
      </c>
      <c r="H627" s="34">
        <v>7622.2449346093945</v>
      </c>
      <c r="I627" s="34">
        <v>18568.27232169922</v>
      </c>
      <c r="J627" s="34">
        <v>89.395254135131907</v>
      </c>
      <c r="K627" s="34">
        <v>14835.28782128127</v>
      </c>
      <c r="L627" s="34">
        <v>7223.9241193046828</v>
      </c>
      <c r="M627" s="34">
        <v>27498.335746846686</v>
      </c>
      <c r="N627" s="34">
        <v>11743.68051990626</v>
      </c>
      <c r="O627" s="34">
        <v>30639.895008744203</v>
      </c>
      <c r="P627" s="34">
        <v>5690.829388421872</v>
      </c>
      <c r="Q627" s="34">
        <v>33.191058999999996</v>
      </c>
      <c r="R627" s="34">
        <v>4399.4991274414078</v>
      </c>
      <c r="S627" s="34">
        <v>33634.79599650966</v>
      </c>
      <c r="T627" s="34">
        <v>11146.641229695339</v>
      </c>
      <c r="U627" s="34">
        <v>6150.7388912421902</v>
      </c>
      <c r="V627" s="34">
        <v>45963.557721265643</v>
      </c>
      <c r="W627" s="34">
        <v>1635.1287634492201</v>
      </c>
      <c r="X627" s="34">
        <v>5906.7035042812677</v>
      </c>
      <c r="Y627" s="34">
        <v>21869.455462094415</v>
      </c>
      <c r="Z627" s="34">
        <v>-43.532933044433506</v>
      </c>
      <c r="AA627" s="34">
        <v>15572.307841554693</v>
      </c>
      <c r="AB627" s="34">
        <v>12126.041731773452</v>
      </c>
      <c r="AC627" s="34">
        <v>18312.866199750362</v>
      </c>
      <c r="AD627" s="34">
        <v>26229.106301218751</v>
      </c>
      <c r="AE627" s="34">
        <v>6536.0678586093782</v>
      </c>
      <c r="AF627" s="34">
        <v>17.629778225806451</v>
      </c>
      <c r="AG627" s="34">
        <v>14703.79212125</v>
      </c>
      <c r="AH627" s="34">
        <v>27933.176592187505</v>
      </c>
      <c r="AI627" s="34">
        <v>4364.5679687499996</v>
      </c>
      <c r="AJ627" s="34">
        <v>45.199876303113911</v>
      </c>
      <c r="AK627" s="34">
        <v>4309.1651498906303</v>
      </c>
      <c r="AL627" s="34">
        <v>16374.646185696767</v>
      </c>
      <c r="AM627" s="34">
        <v>7577.2011270078128</v>
      </c>
      <c r="AN627" s="34">
        <v>9788.2771237968791</v>
      </c>
      <c r="AO627" s="34">
        <v>33399.621704574223</v>
      </c>
      <c r="AP627" s="34">
        <v>671.62123110000005</v>
      </c>
      <c r="AQ627" s="34">
        <v>31892.152085026573</v>
      </c>
      <c r="AR627" s="34">
        <v>37097.222257602829</v>
      </c>
      <c r="AS627" s="34">
        <v>36336.21812241408</v>
      </c>
      <c r="AT627" s="34">
        <v>19229.297764223258</v>
      </c>
      <c r="AU627" s="34">
        <v>34486.472003000003</v>
      </c>
      <c r="AV627" s="34">
        <v>9056.7150830544197</v>
      </c>
      <c r="AW627" s="34">
        <v>12819.27063359668</v>
      </c>
      <c r="AX627" s="34">
        <v>30177.412797976584</v>
      </c>
      <c r="AY627" s="34">
        <v>26987.991389837338</v>
      </c>
    </row>
    <row r="628" spans="1:51" x14ac:dyDescent="0.25">
      <c r="A628" s="32">
        <v>44496</v>
      </c>
      <c r="B628" s="33">
        <v>3</v>
      </c>
      <c r="C628" s="34">
        <v>18223.531891268583</v>
      </c>
      <c r="D628" s="34">
        <v>25322.549667812498</v>
      </c>
      <c r="E628" s="34">
        <v>10552.421958617189</v>
      </c>
      <c r="F628" s="34">
        <v>32736.642557715008</v>
      </c>
      <c r="G628" s="34">
        <v>16899.372492156261</v>
      </c>
      <c r="H628" s="34">
        <v>7613.1493039687793</v>
      </c>
      <c r="I628" s="34">
        <v>17262.546570433598</v>
      </c>
      <c r="J628" s="34">
        <v>90.370321273803697</v>
      </c>
      <c r="K628" s="34">
        <v>13440.908765421902</v>
      </c>
      <c r="L628" s="34">
        <v>6748.1174778593686</v>
      </c>
      <c r="M628" s="34">
        <v>27336.727765087162</v>
      </c>
      <c r="N628" s="34">
        <v>11126.966229390629</v>
      </c>
      <c r="O628" s="34">
        <v>28319.023499197308</v>
      </c>
      <c r="P628" s="34">
        <v>5283.7578634296942</v>
      </c>
      <c r="Q628" s="34">
        <v>32.341473999999998</v>
      </c>
      <c r="R628" s="34">
        <v>3967.892151056642</v>
      </c>
      <c r="S628" s="34">
        <v>30373.702351642489</v>
      </c>
      <c r="T628" s="34">
        <v>10680.681098281259</v>
      </c>
      <c r="U628" s="34">
        <v>5780.9258270390601</v>
      </c>
      <c r="V628" s="34">
        <v>42046.937030953137</v>
      </c>
      <c r="W628" s="34">
        <v>1531.0879104882815</v>
      </c>
      <c r="X628" s="34">
        <v>5298.6507930625557</v>
      </c>
      <c r="Y628" s="34">
        <v>20630.010973654917</v>
      </c>
      <c r="Z628" s="34">
        <v>2.4880920410156264</v>
      </c>
      <c r="AA628" s="34">
        <v>12386.06282503906</v>
      </c>
      <c r="AB628" s="34">
        <v>11571.364790289072</v>
      </c>
      <c r="AC628" s="34">
        <v>17353.90878830936</v>
      </c>
      <c r="AD628" s="34">
        <v>23831.218911890624</v>
      </c>
      <c r="AE628" s="34">
        <v>6281.4119450234411</v>
      </c>
      <c r="AF628" s="34">
        <v>17.629778225806451</v>
      </c>
      <c r="AG628" s="34">
        <v>13259.697198124999</v>
      </c>
      <c r="AH628" s="34">
        <v>25748.57672403126</v>
      </c>
      <c r="AI628" s="34">
        <v>3873.4312011718803</v>
      </c>
      <c r="AJ628" s="34">
        <v>43.178711127952283</v>
      </c>
      <c r="AK628" s="34">
        <v>4023.05227872657</v>
      </c>
      <c r="AL628" s="34">
        <v>14874.209059571767</v>
      </c>
      <c r="AM628" s="34">
        <v>5728.4785710156493</v>
      </c>
      <c r="AN628" s="34">
        <v>9051.92217253126</v>
      </c>
      <c r="AO628" s="34">
        <v>30226.358136132825</v>
      </c>
      <c r="AP628" s="34">
        <v>662.32398990000002</v>
      </c>
      <c r="AQ628" s="34">
        <v>30232.220759835189</v>
      </c>
      <c r="AR628" s="34">
        <v>33810.712313634089</v>
      </c>
      <c r="AS628" s="34">
        <v>32685.691910921891</v>
      </c>
      <c r="AT628" s="34">
        <v>18681.84109578577</v>
      </c>
      <c r="AU628" s="34">
        <v>32206.834526999999</v>
      </c>
      <c r="AV628" s="34">
        <v>11295.150036648163</v>
      </c>
      <c r="AW628" s="34">
        <v>7255.5487663945405</v>
      </c>
      <c r="AX628" s="34">
        <v>26947.428261523444</v>
      </c>
      <c r="AY628" s="34">
        <v>25793.591642681124</v>
      </c>
    </row>
    <row r="629" spans="1:51" x14ac:dyDescent="0.25">
      <c r="A629" s="32">
        <v>44496</v>
      </c>
      <c r="B629" s="33">
        <v>4</v>
      </c>
      <c r="C629" s="34">
        <v>17612.188391502968</v>
      </c>
      <c r="D629" s="34">
        <v>24201.924474187519</v>
      </c>
      <c r="E629" s="34">
        <v>9974.2113315156421</v>
      </c>
      <c r="F629" s="34">
        <v>31604.457111669384</v>
      </c>
      <c r="G629" s="34">
        <v>15385.498567796902</v>
      </c>
      <c r="H629" s="34">
        <v>7461.4732068750191</v>
      </c>
      <c r="I629" s="34">
        <v>16808.51730428126</v>
      </c>
      <c r="J629" s="34">
        <v>85.392143249511705</v>
      </c>
      <c r="K629" s="34">
        <v>12933.379065648453</v>
      </c>
      <c r="L629" s="34">
        <v>6158.1724147812529</v>
      </c>
      <c r="M629" s="34">
        <v>27857.917302936781</v>
      </c>
      <c r="N629" s="34">
        <v>10646.160534828141</v>
      </c>
      <c r="O629" s="34">
        <v>27317.325152869187</v>
      </c>
      <c r="P629" s="34">
        <v>5034.1269701171841</v>
      </c>
      <c r="Q629" s="34">
        <v>31.833576000000001</v>
      </c>
      <c r="R629" s="34">
        <v>3709.2421932890629</v>
      </c>
      <c r="S629" s="34">
        <v>28369.43194837686</v>
      </c>
      <c r="T629" s="34">
        <v>10302.58863915628</v>
      </c>
      <c r="U629" s="34">
        <v>5592.4006427265604</v>
      </c>
      <c r="V629" s="34">
        <v>40065.787827000015</v>
      </c>
      <c r="W629" s="34">
        <v>1387.0846483281252</v>
      </c>
      <c r="X629" s="34">
        <v>4805.6852514219063</v>
      </c>
      <c r="Y629" s="34">
        <v>20616.797513423258</v>
      </c>
      <c r="Z629" s="34">
        <v>20.890017700195315</v>
      </c>
      <c r="AA629" s="34">
        <v>11169.538503046857</v>
      </c>
      <c r="AB629" s="34">
        <v>11364.267324921881</v>
      </c>
      <c r="AC629" s="34">
        <v>16080.074586975581</v>
      </c>
      <c r="AD629" s="34">
        <v>22333.838487625013</v>
      </c>
      <c r="AE629" s="34">
        <v>6208.251000062497</v>
      </c>
      <c r="AF629" s="34">
        <v>17.629778225806451</v>
      </c>
      <c r="AG629" s="34">
        <v>12452.1120414375</v>
      </c>
      <c r="AH629" s="34">
        <v>25070.331572812498</v>
      </c>
      <c r="AI629" s="34">
        <v>3633.4653442382819</v>
      </c>
      <c r="AJ629" s="34">
        <v>41.444979422186918</v>
      </c>
      <c r="AK629" s="34">
        <v>3883.9156397656302</v>
      </c>
      <c r="AL629" s="34">
        <v>14012.145974071767</v>
      </c>
      <c r="AM629" s="34">
        <v>5536.8372932968923</v>
      </c>
      <c r="AN629" s="34">
        <v>9075.4390520156303</v>
      </c>
      <c r="AO629" s="34">
        <v>28641.567759027352</v>
      </c>
      <c r="AP629" s="34">
        <v>665.68859870000006</v>
      </c>
      <c r="AQ629" s="34">
        <v>29439.726348635977</v>
      </c>
      <c r="AR629" s="34">
        <v>32288.121433673154</v>
      </c>
      <c r="AS629" s="34">
        <v>30198.005282460952</v>
      </c>
      <c r="AT629" s="34">
        <v>18380.916002504553</v>
      </c>
      <c r="AU629" s="34">
        <v>30943.407224999995</v>
      </c>
      <c r="AV629" s="34">
        <v>9538.9141176169032</v>
      </c>
      <c r="AW629" s="34">
        <v>7676.1993868818399</v>
      </c>
      <c r="AX629" s="34">
        <v>25127.363577468772</v>
      </c>
      <c r="AY629" s="34">
        <v>25183.444578493585</v>
      </c>
    </row>
    <row r="630" spans="1:51" x14ac:dyDescent="0.25">
      <c r="A630" s="32">
        <v>44496</v>
      </c>
      <c r="B630" s="33">
        <v>5</v>
      </c>
      <c r="C630" s="34">
        <v>17065.546180502977</v>
      </c>
      <c r="D630" s="34">
        <v>23118.585206937511</v>
      </c>
      <c r="E630" s="34">
        <v>9730.134737679713</v>
      </c>
      <c r="F630" s="34">
        <v>31028.558607571918</v>
      </c>
      <c r="G630" s="34">
        <v>14972.730257578132</v>
      </c>
      <c r="H630" s="34">
        <v>7328.4903467187705</v>
      </c>
      <c r="I630" s="34">
        <v>16604.163350527349</v>
      </c>
      <c r="J630" s="34">
        <v>82.488296508789105</v>
      </c>
      <c r="K630" s="34">
        <v>12600.771904640633</v>
      </c>
      <c r="L630" s="34">
        <v>6430.9966690312467</v>
      </c>
      <c r="M630" s="34">
        <v>27772.212813485818</v>
      </c>
      <c r="N630" s="34">
        <v>10104.63996042189</v>
      </c>
      <c r="O630" s="34">
        <v>27174.512547212948</v>
      </c>
      <c r="P630" s="34">
        <v>4659.5743525273438</v>
      </c>
      <c r="Q630" s="34">
        <v>31.598511000000002</v>
      </c>
      <c r="R630" s="34">
        <v>3646.0266790644546</v>
      </c>
      <c r="S630" s="34">
        <v>27524.094276212807</v>
      </c>
      <c r="T630" s="34">
        <v>10034.641218950183</v>
      </c>
      <c r="U630" s="34">
        <v>5498.7803943006438</v>
      </c>
      <c r="V630" s="34">
        <v>39445.361729984405</v>
      </c>
      <c r="W630" s="34">
        <v>1261.315648250001</v>
      </c>
      <c r="X630" s="34">
        <v>5009.933458890664</v>
      </c>
      <c r="Y630" s="34">
        <v>20361.627264867409</v>
      </c>
      <c r="Z630" s="34">
        <v>46.141969299316365</v>
      </c>
      <c r="AA630" s="34">
        <v>10992.448872929708</v>
      </c>
      <c r="AB630" s="34">
        <v>11471.614240789073</v>
      </c>
      <c r="AC630" s="34">
        <v>15501.826672418119</v>
      </c>
      <c r="AD630" s="34">
        <v>22009.723929687516</v>
      </c>
      <c r="AE630" s="34">
        <v>5984.4665716484633</v>
      </c>
      <c r="AF630" s="34">
        <v>17.629778225806451</v>
      </c>
      <c r="AG630" s="34">
        <v>12149.475837593749</v>
      </c>
      <c r="AH630" s="34">
        <v>24578.673644437502</v>
      </c>
      <c r="AI630" s="34">
        <v>3538.6417358398439</v>
      </c>
      <c r="AJ630" s="34">
        <v>43.066881340093062</v>
      </c>
      <c r="AK630" s="34">
        <v>3875.2210231171903</v>
      </c>
      <c r="AL630" s="34">
        <v>13187.852363743648</v>
      </c>
      <c r="AM630" s="34">
        <v>5061.9915563828254</v>
      </c>
      <c r="AN630" s="34">
        <v>8619.9307980781305</v>
      </c>
      <c r="AO630" s="34">
        <v>27908.92440081251</v>
      </c>
      <c r="AP630" s="34">
        <v>655.82008360000009</v>
      </c>
      <c r="AQ630" s="34">
        <v>28898.017319100814</v>
      </c>
      <c r="AR630" s="34">
        <v>31708.206426571593</v>
      </c>
      <c r="AS630" s="34">
        <v>29267.17325175002</v>
      </c>
      <c r="AT630" s="34">
        <v>18366.021580785775</v>
      </c>
      <c r="AU630" s="34">
        <v>30578.106565999995</v>
      </c>
      <c r="AV630" s="34">
        <v>9949.4137594606764</v>
      </c>
      <c r="AW630" s="34">
        <v>6246.1711724746201</v>
      </c>
      <c r="AX630" s="34">
        <v>24749.729105861345</v>
      </c>
      <c r="AY630" s="34">
        <v>24575.443065134248</v>
      </c>
    </row>
    <row r="631" spans="1:51" x14ac:dyDescent="0.25">
      <c r="A631" s="32">
        <v>44496</v>
      </c>
      <c r="B631" s="33">
        <v>6</v>
      </c>
      <c r="C631" s="34">
        <v>16578.44863964359</v>
      </c>
      <c r="D631" s="34">
        <v>25109.989354375011</v>
      </c>
      <c r="E631" s="34">
        <v>9633.4334048437595</v>
      </c>
      <c r="F631" s="34">
        <v>32321.740327203781</v>
      </c>
      <c r="G631" s="34">
        <v>14949.11216496877</v>
      </c>
      <c r="H631" s="34">
        <v>7540.4151324218838</v>
      </c>
      <c r="I631" s="34">
        <v>16975.626385878913</v>
      </c>
      <c r="J631" s="34">
        <v>82.6851100921631</v>
      </c>
      <c r="K631" s="34">
        <v>12958.873419164069</v>
      </c>
      <c r="L631" s="34">
        <v>6640.8668823437547</v>
      </c>
      <c r="M631" s="34">
        <v>28049.5744781297</v>
      </c>
      <c r="N631" s="34">
        <v>10334.03036271875</v>
      </c>
      <c r="O631" s="34">
        <v>27999.472609939505</v>
      </c>
      <c r="P631" s="34">
        <v>4744.6177287265728</v>
      </c>
      <c r="Q631" s="34">
        <v>31.579908000000003</v>
      </c>
      <c r="R631" s="34">
        <v>3676.2907229550783</v>
      </c>
      <c r="S631" s="34">
        <v>28413.976975095604</v>
      </c>
      <c r="T631" s="34">
        <v>9958.6345417109405</v>
      </c>
      <c r="U631" s="34">
        <v>5618.8456728125002</v>
      </c>
      <c r="V631" s="34">
        <v>39981.607568312516</v>
      </c>
      <c r="W631" s="34">
        <v>1161.2507734960946</v>
      </c>
      <c r="X631" s="34">
        <v>2405.3510510000015</v>
      </c>
      <c r="Y631" s="34">
        <v>21093.605829406748</v>
      </c>
      <c r="Z631" s="34">
        <v>136.11513244628898</v>
      </c>
      <c r="AA631" s="34">
        <v>11933.042280718755</v>
      </c>
      <c r="AB631" s="34">
        <v>11276.628373398451</v>
      </c>
      <c r="AC631" s="34">
        <v>15571.527650709937</v>
      </c>
      <c r="AD631" s="34">
        <v>22622.391682859376</v>
      </c>
      <c r="AE631" s="34">
        <v>6573.0821205937627</v>
      </c>
      <c r="AF631" s="34">
        <v>17.629778225806451</v>
      </c>
      <c r="AG631" s="34">
        <v>12440.833392687502</v>
      </c>
      <c r="AH631" s="34">
        <v>24695.74016846875</v>
      </c>
      <c r="AI631" s="34">
        <v>3693.8521118164072</v>
      </c>
      <c r="AJ631" s="34">
        <v>39.76763307190879</v>
      </c>
      <c r="AK631" s="34">
        <v>3639.7743</v>
      </c>
      <c r="AL631" s="34">
        <v>13322.794626103027</v>
      </c>
      <c r="AM631" s="34">
        <v>4412.5392391797059</v>
      </c>
      <c r="AN631" s="34">
        <v>8678.4581835000099</v>
      </c>
      <c r="AO631" s="34">
        <v>27840.401703464853</v>
      </c>
      <c r="AP631" s="34">
        <v>648.82426450000003</v>
      </c>
      <c r="AQ631" s="34">
        <v>29064.013263147703</v>
      </c>
      <c r="AR631" s="34">
        <v>31818.970841919254</v>
      </c>
      <c r="AS631" s="34">
        <v>30177.685565664091</v>
      </c>
      <c r="AT631" s="34">
        <v>18113.347352160734</v>
      </c>
      <c r="AU631" s="34">
        <v>31592.661113999999</v>
      </c>
      <c r="AV631" s="34">
        <v>12437.252855023165</v>
      </c>
      <c r="AW631" s="34">
        <v>3430.0898736709041</v>
      </c>
      <c r="AX631" s="34">
        <v>25363.734467910192</v>
      </c>
      <c r="AY631" s="34">
        <v>24314.829772493587</v>
      </c>
    </row>
    <row r="632" spans="1:51" x14ac:dyDescent="0.25">
      <c r="A632" s="32">
        <v>44496</v>
      </c>
      <c r="B632" s="33">
        <v>7</v>
      </c>
      <c r="C632" s="34">
        <v>17633.27735706549</v>
      </c>
      <c r="D632" s="34">
        <v>27547.570365718759</v>
      </c>
      <c r="E632" s="34">
        <v>10455.348627046891</v>
      </c>
      <c r="F632" s="34">
        <v>38563.702077576265</v>
      </c>
      <c r="G632" s="34">
        <v>16409.067942937523</v>
      </c>
      <c r="H632" s="34">
        <v>6654.4162702500143</v>
      </c>
      <c r="I632" s="34">
        <v>18897.622680917975</v>
      </c>
      <c r="J632" s="34">
        <v>94.967990875244197</v>
      </c>
      <c r="K632" s="34">
        <v>14486.010321992191</v>
      </c>
      <c r="L632" s="34">
        <v>6356.7262975156391</v>
      </c>
      <c r="M632" s="34">
        <v>28839.837835947499</v>
      </c>
      <c r="N632" s="34">
        <v>11518.66752370314</v>
      </c>
      <c r="O632" s="34">
        <v>31505.396942080111</v>
      </c>
      <c r="P632" s="34">
        <v>5233.6995649653572</v>
      </c>
      <c r="Q632" s="34">
        <v>32.125433999999998</v>
      </c>
      <c r="R632" s="34">
        <v>4081.6442906796888</v>
      </c>
      <c r="S632" s="34">
        <v>31493.086582556567</v>
      </c>
      <c r="T632" s="34">
        <v>10585.318474789072</v>
      </c>
      <c r="U632" s="34">
        <v>6348.6089471171999</v>
      </c>
      <c r="V632" s="34">
        <v>42490.207732203133</v>
      </c>
      <c r="W632" s="34">
        <v>1343.8499293476571</v>
      </c>
      <c r="X632" s="34">
        <v>-1701.6346708020453</v>
      </c>
      <c r="Y632" s="34">
        <v>21774.675012571322</v>
      </c>
      <c r="Z632" s="34">
        <v>163.30829635620105</v>
      </c>
      <c r="AA632" s="34">
        <v>17077.325058750012</v>
      </c>
      <c r="AB632" s="34">
        <v>12543.785213562511</v>
      </c>
      <c r="AC632" s="34">
        <v>17727.207113800112</v>
      </c>
      <c r="AD632" s="34">
        <v>25248.956267843743</v>
      </c>
      <c r="AE632" s="34">
        <v>5898.3630230234585</v>
      </c>
      <c r="AF632" s="34">
        <v>17.629778225806451</v>
      </c>
      <c r="AG632" s="34">
        <v>14305.6942193125</v>
      </c>
      <c r="AH632" s="34">
        <v>27301.090914218745</v>
      </c>
      <c r="AI632" s="34">
        <v>3946.9508067069969</v>
      </c>
      <c r="AJ632" s="34">
        <v>34.65929457223649</v>
      </c>
      <c r="AK632" s="34">
        <v>3621.3077713106964</v>
      </c>
      <c r="AL632" s="34">
        <v>14285.410663227996</v>
      </c>
      <c r="AM632" s="34">
        <v>5032.676876125026</v>
      </c>
      <c r="AN632" s="34">
        <v>9575.2993754375093</v>
      </c>
      <c r="AO632" s="34">
        <v>29589.529900484384</v>
      </c>
      <c r="AP632" s="34">
        <v>650.09968000000003</v>
      </c>
      <c r="AQ632" s="34">
        <v>31479.838443042234</v>
      </c>
      <c r="AR632" s="34">
        <v>34269.905815751277</v>
      </c>
      <c r="AS632" s="34">
        <v>34065.084076000021</v>
      </c>
      <c r="AT632" s="34">
        <v>18221.119351660785</v>
      </c>
      <c r="AU632" s="34">
        <v>34907.251239000005</v>
      </c>
      <c r="AV632" s="34">
        <v>14318.541256929417</v>
      </c>
      <c r="AW632" s="34">
        <v>2579.6015808837901</v>
      </c>
      <c r="AX632" s="34">
        <v>27439.923245972666</v>
      </c>
      <c r="AY632" s="34">
        <v>25884.178318743609</v>
      </c>
    </row>
    <row r="633" spans="1:51" x14ac:dyDescent="0.25">
      <c r="A633" s="32">
        <v>44496</v>
      </c>
      <c r="B633" s="33">
        <v>8</v>
      </c>
      <c r="C633" s="34">
        <v>21410.176966112362</v>
      </c>
      <c r="D633" s="34">
        <v>29352.678376</v>
      </c>
      <c r="E633" s="34">
        <v>12507.256385468767</v>
      </c>
      <c r="F633" s="34">
        <v>46914.836405324997</v>
      </c>
      <c r="G633" s="34">
        <v>19404.847770420649</v>
      </c>
      <c r="H633" s="34">
        <v>7388.0523114218886</v>
      </c>
      <c r="I633" s="34">
        <v>23589.863858699235</v>
      </c>
      <c r="J633" s="34">
        <v>110.9184703826904</v>
      </c>
      <c r="K633" s="34">
        <v>16569.64764257814</v>
      </c>
      <c r="L633" s="34">
        <v>6315.6090573749862</v>
      </c>
      <c r="M633" s="34">
        <v>30265.022878221946</v>
      </c>
      <c r="N633" s="34">
        <v>12458.363086093761</v>
      </c>
      <c r="O633" s="34">
        <v>37030.054526103544</v>
      </c>
      <c r="P633" s="34">
        <v>5468.6309013440568</v>
      </c>
      <c r="Q633" s="34">
        <v>33.925968999999995</v>
      </c>
      <c r="R633" s="34">
        <v>4269.5993183710943</v>
      </c>
      <c r="S633" s="34">
        <v>34077.184295728417</v>
      </c>
      <c r="T633" s="34">
        <v>11219.639395234388</v>
      </c>
      <c r="U633" s="34">
        <v>6725.0742725156297</v>
      </c>
      <c r="V633" s="34">
        <v>47370.779568437501</v>
      </c>
      <c r="W633" s="34">
        <v>1897.4124858593752</v>
      </c>
      <c r="X633" s="34">
        <v>-1715.9842050751233</v>
      </c>
      <c r="Y633" s="34">
        <v>22558.992960632087</v>
      </c>
      <c r="Z633" s="34">
        <v>-14.578275299072189</v>
      </c>
      <c r="AA633" s="34">
        <v>19839.748563859375</v>
      </c>
      <c r="AB633" s="34">
        <v>16659.74518079689</v>
      </c>
      <c r="AC633" s="34">
        <v>20849.208980752952</v>
      </c>
      <c r="AD633" s="34">
        <v>26737.906647812502</v>
      </c>
      <c r="AE633" s="34">
        <v>5091.107881453152</v>
      </c>
      <c r="AF633" s="34">
        <v>17.629778225806451</v>
      </c>
      <c r="AG633" s="34">
        <v>16163.45014271875</v>
      </c>
      <c r="AH633" s="34">
        <v>27449.233650687496</v>
      </c>
      <c r="AI633" s="34">
        <v>3975.2971631367577</v>
      </c>
      <c r="AJ633" s="34">
        <v>46.417985886809333</v>
      </c>
      <c r="AK633" s="34">
        <v>4053.9458015032956</v>
      </c>
      <c r="AL633" s="34">
        <v>14713.796924024877</v>
      </c>
      <c r="AM633" s="34">
        <v>5965.9639273906523</v>
      </c>
      <c r="AN633" s="34">
        <v>10004.34622198439</v>
      </c>
      <c r="AO633" s="34">
        <v>33308.585557464845</v>
      </c>
      <c r="AP633" s="34">
        <v>831.40672560000007</v>
      </c>
      <c r="AQ633" s="34">
        <v>38143.316958135998</v>
      </c>
      <c r="AR633" s="34">
        <v>39000.129918079409</v>
      </c>
      <c r="AS633" s="34">
        <v>37100.008206343773</v>
      </c>
      <c r="AT633" s="34">
        <v>19822.062434113912</v>
      </c>
      <c r="AU633" s="34">
        <v>40447.681451000004</v>
      </c>
      <c r="AV633" s="34">
        <v>12786.498486398174</v>
      </c>
      <c r="AW633" s="34">
        <v>2288.5897464268373</v>
      </c>
      <c r="AX633" s="34">
        <v>28594.801663371105</v>
      </c>
      <c r="AY633" s="34">
        <v>32850.620935727944</v>
      </c>
    </row>
    <row r="634" spans="1:51" x14ac:dyDescent="0.25">
      <c r="A634" s="32">
        <v>44496</v>
      </c>
      <c r="B634" s="33">
        <v>9</v>
      </c>
      <c r="C634" s="34">
        <v>27546.010827284219</v>
      </c>
      <c r="D634" s="34">
        <v>35282.988720562505</v>
      </c>
      <c r="E634" s="34">
        <v>13834.584267593771</v>
      </c>
      <c r="F634" s="34">
        <v>53536.02396078375</v>
      </c>
      <c r="G634" s="34">
        <v>24963.832150031729</v>
      </c>
      <c r="H634" s="34">
        <v>10017.542761984399</v>
      </c>
      <c r="I634" s="34">
        <v>28814.465953320312</v>
      </c>
      <c r="J634" s="34">
        <v>108.4600372314454</v>
      </c>
      <c r="K634" s="34">
        <v>19577.500890812509</v>
      </c>
      <c r="L634" s="34">
        <v>8054.7599861093713</v>
      </c>
      <c r="M634" s="34">
        <v>36324.993543751247</v>
      </c>
      <c r="N634" s="34">
        <v>13290.41111414063</v>
      </c>
      <c r="O634" s="34">
        <v>43821.852709876985</v>
      </c>
      <c r="P634" s="34">
        <v>4854.7347723103721</v>
      </c>
      <c r="Q634" s="34">
        <v>35.592999000000006</v>
      </c>
      <c r="R634" s="34">
        <v>4556.1413945976574</v>
      </c>
      <c r="S634" s="34">
        <v>39666.585705822159</v>
      </c>
      <c r="T634" s="34">
        <v>12309.469354148454</v>
      </c>
      <c r="U634" s="34">
        <v>6964.8658523906297</v>
      </c>
      <c r="V634" s="34">
        <v>51509.615239000006</v>
      </c>
      <c r="W634" s="34">
        <v>2209.1922321328202</v>
      </c>
      <c r="X634" s="34">
        <v>1444.4311083000321</v>
      </c>
      <c r="Y634" s="34">
        <v>25889.378260256188</v>
      </c>
      <c r="Z634" s="34">
        <v>-152.79059326171878</v>
      </c>
      <c r="AA634" s="34">
        <v>24447.251168265666</v>
      </c>
      <c r="AB634" s="34">
        <v>20804.789735265633</v>
      </c>
      <c r="AC634" s="34">
        <v>22866.189532917069</v>
      </c>
      <c r="AD634" s="34">
        <v>28851.230439437502</v>
      </c>
      <c r="AE634" s="34">
        <v>5938.4994553906363</v>
      </c>
      <c r="AF634" s="34">
        <v>17.629778225806451</v>
      </c>
      <c r="AG634" s="34">
        <v>18462.908074250001</v>
      </c>
      <c r="AH634" s="34">
        <v>30549.367468593748</v>
      </c>
      <c r="AI634" s="34">
        <v>5149.0785214946709</v>
      </c>
      <c r="AJ634" s="34">
        <v>110.07840264621899</v>
      </c>
      <c r="AK634" s="34">
        <v>6830.875233443192</v>
      </c>
      <c r="AL634" s="34">
        <v>15861.444663259257</v>
      </c>
      <c r="AM634" s="34">
        <v>7986.1023302500362</v>
      </c>
      <c r="AN634" s="34">
        <v>10006.126310828131</v>
      </c>
      <c r="AO634" s="34">
        <v>38601.01370721875</v>
      </c>
      <c r="AP634" s="34">
        <v>1650.8210908999999</v>
      </c>
      <c r="AQ634" s="34">
        <v>47096.560927807848</v>
      </c>
      <c r="AR634" s="34">
        <v>48125.74331075907</v>
      </c>
      <c r="AS634" s="34">
        <v>41617.588423953152</v>
      </c>
      <c r="AT634" s="34">
        <v>23978.299499942026</v>
      </c>
      <c r="AU634" s="34">
        <v>46319.903409000013</v>
      </c>
      <c r="AV634" s="34">
        <v>16027.197297523162</v>
      </c>
      <c r="AW634" s="34">
        <v>1231.4031107668795</v>
      </c>
      <c r="AX634" s="34">
        <v>31991.04491344338</v>
      </c>
      <c r="AY634" s="34">
        <v>42670.942095102946</v>
      </c>
    </row>
    <row r="635" spans="1:51" x14ac:dyDescent="0.25">
      <c r="A635" s="32">
        <v>44496</v>
      </c>
      <c r="B635" s="33">
        <v>10</v>
      </c>
      <c r="C635" s="34">
        <v>32507.170593846684</v>
      </c>
      <c r="D635" s="34">
        <v>39532.591650375005</v>
      </c>
      <c r="E635" s="34">
        <v>14529.516642437511</v>
      </c>
      <c r="F635" s="34">
        <v>59210.950841187499</v>
      </c>
      <c r="G635" s="34">
        <v>30435.300606292338</v>
      </c>
      <c r="H635" s="34">
        <v>10491.212674218772</v>
      </c>
      <c r="I635" s="34">
        <v>33016.528483843758</v>
      </c>
      <c r="J635" s="34">
        <v>116.9103031158447</v>
      </c>
      <c r="K635" s="34">
        <v>21943.635654187528</v>
      </c>
      <c r="L635" s="34">
        <v>8818.6554244687431</v>
      </c>
      <c r="M635" s="34">
        <v>39896.897438989516</v>
      </c>
      <c r="N635" s="34">
        <v>14813.780813640629</v>
      </c>
      <c r="O635" s="34">
        <v>48858.780471736369</v>
      </c>
      <c r="P635" s="34">
        <v>4007.8736193534614</v>
      </c>
      <c r="Q635" s="34">
        <v>34.425295000000006</v>
      </c>
      <c r="R635" s="34">
        <v>4915.156631625001</v>
      </c>
      <c r="S635" s="34">
        <v>44070.835899134669</v>
      </c>
      <c r="T635" s="34">
        <v>14068.025867609389</v>
      </c>
      <c r="U635" s="34">
        <v>7638.2605749218801</v>
      </c>
      <c r="V635" s="34">
        <v>55081.182520781258</v>
      </c>
      <c r="W635" s="34">
        <v>2438.6459639843802</v>
      </c>
      <c r="X635" s="34">
        <v>2987.0090610241573</v>
      </c>
      <c r="Y635" s="34">
        <v>28747.066525607013</v>
      </c>
      <c r="Z635" s="34">
        <v>-176.67235198974623</v>
      </c>
      <c r="AA635" s="34">
        <v>26654.186360406256</v>
      </c>
      <c r="AB635" s="34">
        <v>23480.302449093746</v>
      </c>
      <c r="AC635" s="34">
        <v>25525.58602621665</v>
      </c>
      <c r="AD635" s="34">
        <v>31797.019061218743</v>
      </c>
      <c r="AE635" s="34">
        <v>7260.6552449843957</v>
      </c>
      <c r="AF635" s="34">
        <v>17.629778225806451</v>
      </c>
      <c r="AG635" s="34">
        <v>20779.417290437501</v>
      </c>
      <c r="AH635" s="34">
        <v>33933.74134565625</v>
      </c>
      <c r="AI635" s="34">
        <v>6015.3373345058844</v>
      </c>
      <c r="AJ635" s="34">
        <v>154.19406385529965</v>
      </c>
      <c r="AK635" s="34">
        <v>7732.6776538443191</v>
      </c>
      <c r="AL635" s="34">
        <v>17655.811732571754</v>
      </c>
      <c r="AM635" s="34">
        <v>9541.0840735312868</v>
      </c>
      <c r="AN635" s="34">
        <v>10831.913359718761</v>
      </c>
      <c r="AO635" s="34">
        <v>43819.541332578141</v>
      </c>
      <c r="AP635" s="34">
        <v>2227.4897222</v>
      </c>
      <c r="AQ635" s="34">
        <v>54531.037148675015</v>
      </c>
      <c r="AR635" s="34">
        <v>54361.320701423138</v>
      </c>
      <c r="AS635" s="34">
        <v>45420.328844968783</v>
      </c>
      <c r="AT635" s="34">
        <v>26161.127860067041</v>
      </c>
      <c r="AU635" s="34">
        <v>50555.775593999999</v>
      </c>
      <c r="AV635" s="34">
        <v>18868.332295085682</v>
      </c>
      <c r="AW635" s="34">
        <v>625.11947585503106</v>
      </c>
      <c r="AX635" s="34">
        <v>35206.558717794935</v>
      </c>
      <c r="AY635" s="34">
        <v>51289.163462821693</v>
      </c>
    </row>
    <row r="636" spans="1:51" x14ac:dyDescent="0.25">
      <c r="A636" s="32">
        <v>44496</v>
      </c>
      <c r="B636" s="33">
        <v>11</v>
      </c>
      <c r="C636" s="34">
        <v>34618.26086505501</v>
      </c>
      <c r="D636" s="34">
        <v>41339.496989781255</v>
      </c>
      <c r="E636" s="34">
        <v>16389.990327859396</v>
      </c>
      <c r="F636" s="34">
        <v>63311.454936918759</v>
      </c>
      <c r="G636" s="34">
        <v>32963.242672622437</v>
      </c>
      <c r="H636" s="34">
        <v>10623.099332562531</v>
      </c>
      <c r="I636" s="34">
        <v>35625.907707781233</v>
      </c>
      <c r="J636" s="34">
        <v>118.68610191345219</v>
      </c>
      <c r="K636" s="34">
        <v>23175.445209031281</v>
      </c>
      <c r="L636" s="34">
        <v>8855.7834930312638</v>
      </c>
      <c r="M636" s="34">
        <v>41542.76002805202</v>
      </c>
      <c r="N636" s="34">
        <v>16478.0773925625</v>
      </c>
      <c r="O636" s="34">
        <v>52258.086150548857</v>
      </c>
      <c r="P636" s="34">
        <v>4041.6504510972673</v>
      </c>
      <c r="Q636" s="34">
        <v>34.124978999999996</v>
      </c>
      <c r="R636" s="34">
        <v>5280.0582761132819</v>
      </c>
      <c r="S636" s="34">
        <v>46277.548423712782</v>
      </c>
      <c r="T636" s="34">
        <v>15583.599037640644</v>
      </c>
      <c r="U636" s="34">
        <v>8661.7061549375103</v>
      </c>
      <c r="V636" s="34">
        <v>59226.019822281254</v>
      </c>
      <c r="W636" s="34">
        <v>2359.0247422265702</v>
      </c>
      <c r="X636" s="34">
        <v>2808.2643251834197</v>
      </c>
      <c r="Y636" s="34">
        <v>30941.516040010923</v>
      </c>
      <c r="Z636" s="34">
        <v>-177.64061965942375</v>
      </c>
      <c r="AA636" s="34">
        <v>28485.492141265629</v>
      </c>
      <c r="AB636" s="34">
        <v>24212.115121343748</v>
      </c>
      <c r="AC636" s="34">
        <v>26990.081963926939</v>
      </c>
      <c r="AD636" s="34">
        <v>33941.139213562499</v>
      </c>
      <c r="AE636" s="34">
        <v>8047.1913165469023</v>
      </c>
      <c r="AF636" s="34">
        <v>17.629778225806451</v>
      </c>
      <c r="AG636" s="34">
        <v>21320.349158937497</v>
      </c>
      <c r="AH636" s="34">
        <v>35222.974217343755</v>
      </c>
      <c r="AI636" s="34">
        <v>6229.147014117807</v>
      </c>
      <c r="AJ636" s="34">
        <v>162.1064454994613</v>
      </c>
      <c r="AK636" s="34">
        <v>8262.7011442960684</v>
      </c>
      <c r="AL636" s="34">
        <v>18800.533301446754</v>
      </c>
      <c r="AM636" s="34">
        <v>10637.036859953145</v>
      </c>
      <c r="AN636" s="34">
        <v>11364.08074854689</v>
      </c>
      <c r="AO636" s="34">
        <v>46975.797670359381</v>
      </c>
      <c r="AP636" s="34">
        <v>2144.0864346999997</v>
      </c>
      <c r="AQ636" s="34">
        <v>58405.090038550043</v>
      </c>
      <c r="AR636" s="34">
        <v>56921.511272915348</v>
      </c>
      <c r="AS636" s="34">
        <v>48356.694443406275</v>
      </c>
      <c r="AT636" s="34">
        <v>28226.040700567013</v>
      </c>
      <c r="AU636" s="34">
        <v>52428.427424999987</v>
      </c>
      <c r="AV636" s="34">
        <v>18017.649342554418</v>
      </c>
      <c r="AW636" s="34">
        <v>2339.5981975415134</v>
      </c>
      <c r="AX636" s="34">
        <v>37132.00032621876</v>
      </c>
      <c r="AY636" s="34">
        <v>55126.049765509189</v>
      </c>
    </row>
    <row r="637" spans="1:51" x14ac:dyDescent="0.25">
      <c r="A637" s="32">
        <v>44496</v>
      </c>
      <c r="B637" s="33">
        <v>12</v>
      </c>
      <c r="C637" s="34">
        <v>36210.446418960055</v>
      </c>
      <c r="D637" s="34">
        <v>43309.725366406259</v>
      </c>
      <c r="E637" s="34">
        <v>17755.043249359402</v>
      </c>
      <c r="F637" s="34">
        <v>65415.802067062497</v>
      </c>
      <c r="G637" s="34">
        <v>35311.605482954466</v>
      </c>
      <c r="H637" s="34">
        <v>10962.611600125021</v>
      </c>
      <c r="I637" s="34">
        <v>37714.123927507804</v>
      </c>
      <c r="J637" s="34">
        <v>115.34133148193359</v>
      </c>
      <c r="K637" s="34">
        <v>23958.190991703141</v>
      </c>
      <c r="L637" s="34">
        <v>9374.5367362109628</v>
      </c>
      <c r="M637" s="34">
        <v>42797.547775610787</v>
      </c>
      <c r="N637" s="34">
        <v>18047.159513406252</v>
      </c>
      <c r="O637" s="34">
        <v>54377.748396689487</v>
      </c>
      <c r="P637" s="34">
        <v>4124.8272310351467</v>
      </c>
      <c r="Q637" s="34">
        <v>34.481882999999996</v>
      </c>
      <c r="R637" s="34">
        <v>5701.1210936210928</v>
      </c>
      <c r="S637" s="34">
        <v>48817.53988294716</v>
      </c>
      <c r="T637" s="34">
        <v>17236.167297015636</v>
      </c>
      <c r="U637" s="34">
        <v>9628.4690856093803</v>
      </c>
      <c r="V637" s="34">
        <v>62683.501465531248</v>
      </c>
      <c r="W637" s="34">
        <v>2315.2735028047</v>
      </c>
      <c r="X637" s="34">
        <v>5366.5289193212793</v>
      </c>
      <c r="Y637" s="34">
        <v>30332.631385196135</v>
      </c>
      <c r="Z637" s="34">
        <v>-133.15794311523439</v>
      </c>
      <c r="AA637" s="34">
        <v>31245.474082000022</v>
      </c>
      <c r="AB637" s="34">
        <v>24582.730266531245</v>
      </c>
      <c r="AC637" s="34">
        <v>29062.994657714789</v>
      </c>
      <c r="AD637" s="34">
        <v>36019.782641812504</v>
      </c>
      <c r="AE637" s="34">
        <v>8602.9454625032085</v>
      </c>
      <c r="AF637" s="34">
        <v>17.629778225806451</v>
      </c>
      <c r="AG637" s="34">
        <v>22343.011551812502</v>
      </c>
      <c r="AH637" s="34">
        <v>36544.040011031262</v>
      </c>
      <c r="AI637" s="34">
        <v>6379.7702351679336</v>
      </c>
      <c r="AJ637" s="34">
        <v>162.19687836987237</v>
      </c>
      <c r="AK637" s="34">
        <v>8596.7728954165541</v>
      </c>
      <c r="AL637" s="34">
        <v>19936.939837368631</v>
      </c>
      <c r="AM637" s="34">
        <v>11905.459742015641</v>
      </c>
      <c r="AN637" s="34">
        <v>11645.257660609379</v>
      </c>
      <c r="AO637" s="34">
        <v>50358.021880023443</v>
      </c>
      <c r="AP637" s="34">
        <v>2034.8063663</v>
      </c>
      <c r="AQ637" s="34">
        <v>60636.600995128145</v>
      </c>
      <c r="AR637" s="34">
        <v>59115.11830194659</v>
      </c>
      <c r="AS637" s="34">
        <v>50796.678093921888</v>
      </c>
      <c r="AT637" s="34">
        <v>29288.766453348268</v>
      </c>
      <c r="AU637" s="34">
        <v>54817.365299000005</v>
      </c>
      <c r="AV637" s="34">
        <v>20382.547413929417</v>
      </c>
      <c r="AW637" s="34">
        <v>3823.0143648494145</v>
      </c>
      <c r="AX637" s="34">
        <v>38782.5588613047</v>
      </c>
      <c r="AY637" s="34">
        <v>57470.368694259218</v>
      </c>
    </row>
    <row r="638" spans="1:51" x14ac:dyDescent="0.25">
      <c r="A638" s="32">
        <v>44496</v>
      </c>
      <c r="B638" s="33">
        <v>13</v>
      </c>
      <c r="C638" s="34">
        <v>38345.617075954528</v>
      </c>
      <c r="D638" s="34">
        <v>45024.616057218765</v>
      </c>
      <c r="E638" s="34">
        <v>18847.71606940628</v>
      </c>
      <c r="F638" s="34">
        <v>67772.220059631247</v>
      </c>
      <c r="G638" s="34">
        <v>36736.75129208529</v>
      </c>
      <c r="H638" s="34">
        <v>10937.825912000029</v>
      </c>
      <c r="I638" s="34">
        <v>38764.813590585938</v>
      </c>
      <c r="J638" s="34">
        <v>130.07555198669439</v>
      </c>
      <c r="K638" s="34">
        <v>24687.29387621877</v>
      </c>
      <c r="L638" s="34">
        <v>10123.600690554682</v>
      </c>
      <c r="M638" s="34">
        <v>42359.145836716089</v>
      </c>
      <c r="N638" s="34">
        <v>19593.044163843748</v>
      </c>
      <c r="O638" s="34">
        <v>56038.666380048875</v>
      </c>
      <c r="P638" s="34">
        <v>4704.9569183004969</v>
      </c>
      <c r="Q638" s="34">
        <v>34.779831999999999</v>
      </c>
      <c r="R638" s="34">
        <v>6118.7485356328179</v>
      </c>
      <c r="S638" s="34">
        <v>51418.211185040898</v>
      </c>
      <c r="T638" s="34">
        <v>18681.783150468757</v>
      </c>
      <c r="U638" s="34">
        <v>4730.8060305312529</v>
      </c>
      <c r="V638" s="34">
        <v>66184.898753906251</v>
      </c>
      <c r="W638" s="34">
        <v>2314.5179796640696</v>
      </c>
      <c r="X638" s="34">
        <v>6227.5952646306823</v>
      </c>
      <c r="Y638" s="34">
        <v>31570.612548307661</v>
      </c>
      <c r="Z638" s="34">
        <v>-76.374427032470592</v>
      </c>
      <c r="AA638" s="34">
        <v>31918.0971822969</v>
      </c>
      <c r="AB638" s="34">
        <v>25260.453550187507</v>
      </c>
      <c r="AC638" s="34">
        <v>31245.785525132145</v>
      </c>
      <c r="AD638" s="34">
        <v>38338.864261812509</v>
      </c>
      <c r="AE638" s="34">
        <v>8541.1795508224423</v>
      </c>
      <c r="AF638" s="34">
        <v>17.629778225806451</v>
      </c>
      <c r="AG638" s="34">
        <v>23392.098873843748</v>
      </c>
      <c r="AH638" s="34">
        <v>39808.042018218737</v>
      </c>
      <c r="AI638" s="34">
        <v>6715.6844036919083</v>
      </c>
      <c r="AJ638" s="34">
        <v>156.42503510855516</v>
      </c>
      <c r="AK638" s="34">
        <v>8111.4706180374969</v>
      </c>
      <c r="AL638" s="34">
        <v>21220.159574915524</v>
      </c>
      <c r="AM638" s="34">
        <v>13227.274984781265</v>
      </c>
      <c r="AN638" s="34">
        <v>12589.228287593749</v>
      </c>
      <c r="AO638" s="34">
        <v>53192.634922328121</v>
      </c>
      <c r="AP638" s="34">
        <v>1973.1479635000001</v>
      </c>
      <c r="AQ638" s="34">
        <v>63152.103651831283</v>
      </c>
      <c r="AR638" s="34">
        <v>61429.727663837191</v>
      </c>
      <c r="AS638" s="34">
        <v>53586.875738593764</v>
      </c>
      <c r="AT638" s="34">
        <v>28481.960498567001</v>
      </c>
      <c r="AU638" s="34">
        <v>57756.289753000012</v>
      </c>
      <c r="AV638" s="34">
        <v>20715.50445805442</v>
      </c>
      <c r="AW638" s="34">
        <v>4512.1823906819491</v>
      </c>
      <c r="AX638" s="34">
        <v>41473.829466371128</v>
      </c>
      <c r="AY638" s="34">
        <v>59515.453307852913</v>
      </c>
    </row>
    <row r="639" spans="1:51" x14ac:dyDescent="0.25">
      <c r="A639" s="32">
        <v>44496</v>
      </c>
      <c r="B639" s="33">
        <v>14</v>
      </c>
      <c r="C639" s="34">
        <v>39269.190979256957</v>
      </c>
      <c r="D639" s="34">
        <v>45891.005388218749</v>
      </c>
      <c r="E639" s="34">
        <v>19880.29254792189</v>
      </c>
      <c r="F639" s="34">
        <v>70567.065008599995</v>
      </c>
      <c r="G639" s="34">
        <v>35777.812589780922</v>
      </c>
      <c r="H639" s="34">
        <v>10949.211036625011</v>
      </c>
      <c r="I639" s="34">
        <v>39920.140934046882</v>
      </c>
      <c r="J639" s="34">
        <v>126.7077255249024</v>
      </c>
      <c r="K639" s="34">
        <v>24879.578832984393</v>
      </c>
      <c r="L639" s="34">
        <v>10225.18775111721</v>
      </c>
      <c r="M639" s="34">
        <v>42763.673829220679</v>
      </c>
      <c r="N639" s="34">
        <v>19949.239220781252</v>
      </c>
      <c r="O639" s="34">
        <v>57773.008415330114</v>
      </c>
      <c r="P639" s="34">
        <v>4938.9130853583974</v>
      </c>
      <c r="Q639" s="34">
        <v>34.772530000000003</v>
      </c>
      <c r="R639" s="34">
        <v>6439.5382083359391</v>
      </c>
      <c r="S639" s="34">
        <v>52288.048953197162</v>
      </c>
      <c r="T639" s="34">
        <v>19024.281920765628</v>
      </c>
      <c r="U639" s="34">
        <v>3925.2804257265698</v>
      </c>
      <c r="V639" s="34">
        <v>67495.785326656245</v>
      </c>
      <c r="W639" s="34">
        <v>2389.1590562656397</v>
      </c>
      <c r="X639" s="34">
        <v>6486.0844753161564</v>
      </c>
      <c r="Y639" s="34">
        <v>31573.01194312533</v>
      </c>
      <c r="Z639" s="34">
        <v>-66.985391998291021</v>
      </c>
      <c r="AA639" s="34">
        <v>31736.596648468771</v>
      </c>
      <c r="AB639" s="34">
        <v>26084.411596656246</v>
      </c>
      <c r="AC639" s="34">
        <v>32393.131944734443</v>
      </c>
      <c r="AD639" s="34">
        <v>40435.370205656247</v>
      </c>
      <c r="AE639" s="34">
        <v>8682.1505594062728</v>
      </c>
      <c r="AF639" s="34">
        <v>17.629778225806451</v>
      </c>
      <c r="AG639" s="34">
        <v>24209.58929240625</v>
      </c>
      <c r="AH639" s="34">
        <v>42503.306710374993</v>
      </c>
      <c r="AI639" s="34">
        <v>6472.5220079723749</v>
      </c>
      <c r="AJ639" s="34">
        <v>143.17096843031067</v>
      </c>
      <c r="AK639" s="34">
        <v>8194.4854454683737</v>
      </c>
      <c r="AL639" s="34">
        <v>22703.967130087385</v>
      </c>
      <c r="AM639" s="34">
        <v>14393.892587421888</v>
      </c>
      <c r="AN639" s="34">
        <v>12659.909546437499</v>
      </c>
      <c r="AO639" s="34">
        <v>55304.726038046887</v>
      </c>
      <c r="AP639" s="34">
        <v>2000.8096006000001</v>
      </c>
      <c r="AQ639" s="34">
        <v>65019.273977581259</v>
      </c>
      <c r="AR639" s="34">
        <v>62149.371635157535</v>
      </c>
      <c r="AS639" s="34">
        <v>55327.465495765638</v>
      </c>
      <c r="AT639" s="34">
        <v>28567.494478379507</v>
      </c>
      <c r="AU639" s="34">
        <v>59746.684983000006</v>
      </c>
      <c r="AV639" s="34">
        <v>20723.306964554413</v>
      </c>
      <c r="AW639" s="34">
        <v>5661.6859901484477</v>
      </c>
      <c r="AX639" s="34">
        <v>44385.242289398448</v>
      </c>
      <c r="AY639" s="34">
        <v>61014.77278794664</v>
      </c>
    </row>
    <row r="640" spans="1:51" x14ac:dyDescent="0.25">
      <c r="A640" s="32">
        <v>44496</v>
      </c>
      <c r="B640" s="33">
        <v>15</v>
      </c>
      <c r="C640" s="34">
        <v>37968.685130011247</v>
      </c>
      <c r="D640" s="34">
        <v>46446.850751781254</v>
      </c>
      <c r="E640" s="34">
        <v>19849.320869453153</v>
      </c>
      <c r="F640" s="34">
        <v>68832.347560987502</v>
      </c>
      <c r="G640" s="34">
        <v>33186.465683267968</v>
      </c>
      <c r="H640" s="34">
        <v>11622.852431671896</v>
      </c>
      <c r="I640" s="34">
        <v>39259.516476664066</v>
      </c>
      <c r="J640" s="34">
        <v>118.1291503906251</v>
      </c>
      <c r="K640" s="34">
        <v>25517.516027437527</v>
      </c>
      <c r="L640" s="34">
        <v>10022.046260070314</v>
      </c>
      <c r="M640" s="34">
        <v>44149.21165977561</v>
      </c>
      <c r="N640" s="34">
        <v>19853.983246625001</v>
      </c>
      <c r="O640" s="34">
        <v>57575.363436142623</v>
      </c>
      <c r="P640" s="34">
        <v>5043.1901410517685</v>
      </c>
      <c r="Q640" s="34">
        <v>34.896625999999998</v>
      </c>
      <c r="R640" s="34">
        <v>6317.32140456251</v>
      </c>
      <c r="S640" s="34">
        <v>53366.598248103423</v>
      </c>
      <c r="T640" s="34">
        <v>18409.102684875012</v>
      </c>
      <c r="U640" s="34">
        <v>6645.6395564921895</v>
      </c>
      <c r="V640" s="34">
        <v>68030.595186093749</v>
      </c>
      <c r="W640" s="34">
        <v>2274.6852594062502</v>
      </c>
      <c r="X640" s="34">
        <v>6098.661039911618</v>
      </c>
      <c r="Y640" s="34">
        <v>31196.373253384209</v>
      </c>
      <c r="Z640" s="34">
        <v>-156.17665222167957</v>
      </c>
      <c r="AA640" s="34">
        <v>33105.735899812513</v>
      </c>
      <c r="AB640" s="34">
        <v>25768.542657937491</v>
      </c>
      <c r="AC640" s="34">
        <v>30425.57729787903</v>
      </c>
      <c r="AD640" s="34">
        <v>40516.574348531249</v>
      </c>
      <c r="AE640" s="34">
        <v>8605.9766566903927</v>
      </c>
      <c r="AF640" s="34">
        <v>17.629778225806451</v>
      </c>
      <c r="AG640" s="34">
        <v>24172.560177500003</v>
      </c>
      <c r="AH640" s="34">
        <v>41632.652770062487</v>
      </c>
      <c r="AI640" s="34">
        <v>6926.4760107793927</v>
      </c>
      <c r="AJ640" s="34">
        <v>140.15979982550652</v>
      </c>
      <c r="AK640" s="34">
        <v>8413.4750982631394</v>
      </c>
      <c r="AL640" s="34">
        <v>22979.716787868634</v>
      </c>
      <c r="AM640" s="34">
        <v>14751.987767171886</v>
      </c>
      <c r="AN640" s="34">
        <v>12925.63695571875</v>
      </c>
      <c r="AO640" s="34">
        <v>55483.926091914087</v>
      </c>
      <c r="AP640" s="34">
        <v>2030.4717870999998</v>
      </c>
      <c r="AQ640" s="34">
        <v>65021.345888956275</v>
      </c>
      <c r="AR640" s="34">
        <v>63090.107804290346</v>
      </c>
      <c r="AS640" s="34">
        <v>55609.017076656266</v>
      </c>
      <c r="AT640" s="34">
        <v>29118.399629629552</v>
      </c>
      <c r="AU640" s="34">
        <v>59038.229156999994</v>
      </c>
      <c r="AV640" s="34">
        <v>21953.168891960646</v>
      </c>
      <c r="AW640" s="34">
        <v>5951.7990265000053</v>
      </c>
      <c r="AX640" s="34">
        <v>44728.566850015661</v>
      </c>
      <c r="AY640" s="34">
        <v>60506.578769227955</v>
      </c>
    </row>
    <row r="641" spans="1:51" x14ac:dyDescent="0.25">
      <c r="A641" s="32">
        <v>44496</v>
      </c>
      <c r="B641" s="33">
        <v>16</v>
      </c>
      <c r="C641" s="34">
        <v>36820.702498938961</v>
      </c>
      <c r="D641" s="34">
        <v>46647.397267249995</v>
      </c>
      <c r="E641" s="34">
        <v>18850.639708093768</v>
      </c>
      <c r="F641" s="34">
        <v>66922.074057818754</v>
      </c>
      <c r="G641" s="34">
        <v>33965.370951957986</v>
      </c>
      <c r="H641" s="34">
        <v>11564.009294500014</v>
      </c>
      <c r="I641" s="34">
        <v>38700.585566632843</v>
      </c>
      <c r="J641" s="34">
        <v>119.51089286804199</v>
      </c>
      <c r="K641" s="34">
        <v>24886.29370956252</v>
      </c>
      <c r="L641" s="34">
        <v>10252.505060343748</v>
      </c>
      <c r="M641" s="34">
        <v>44312.321772602634</v>
      </c>
      <c r="N641" s="34">
        <v>19691.749817124997</v>
      </c>
      <c r="O641" s="34">
        <v>56425.587679751989</v>
      </c>
      <c r="P641" s="34">
        <v>5131.6042420910981</v>
      </c>
      <c r="Q641" s="34">
        <v>34.778886999999997</v>
      </c>
      <c r="R641" s="34">
        <v>6214.0050240156343</v>
      </c>
      <c r="S641" s="34">
        <v>53628.168097853413</v>
      </c>
      <c r="T641" s="34">
        <v>17827.723896859388</v>
      </c>
      <c r="U641" s="34">
        <v>8513.833159578131</v>
      </c>
      <c r="V641" s="34">
        <v>67692.236057625007</v>
      </c>
      <c r="W641" s="34">
        <v>2395.7944820703106</v>
      </c>
      <c r="X641" s="34">
        <v>7368.1134290412056</v>
      </c>
      <c r="Y641" s="34">
        <v>32035.554106285086</v>
      </c>
      <c r="Z641" s="34">
        <v>-155.18307861328128</v>
      </c>
      <c r="AA641" s="34">
        <v>33884.889732234398</v>
      </c>
      <c r="AB641" s="34">
        <v>25113.3224280625</v>
      </c>
      <c r="AC641" s="34">
        <v>29900.634456700554</v>
      </c>
      <c r="AD641" s="34">
        <v>39931.582413562508</v>
      </c>
      <c r="AE641" s="34">
        <v>9739.6119543238365</v>
      </c>
      <c r="AF641" s="34">
        <v>17.629778225806451</v>
      </c>
      <c r="AG641" s="34">
        <v>23658.470274468749</v>
      </c>
      <c r="AH641" s="34">
        <v>40385.799553156234</v>
      </c>
      <c r="AI641" s="34">
        <v>6990.3200664936048</v>
      </c>
      <c r="AJ641" s="34">
        <v>146.88890647343146</v>
      </c>
      <c r="AK641" s="34">
        <v>8705.2422110669395</v>
      </c>
      <c r="AL641" s="34">
        <v>22638.789117415512</v>
      </c>
      <c r="AM641" s="34">
        <v>14682.499192156269</v>
      </c>
      <c r="AN641" s="34">
        <v>12655.928208218749</v>
      </c>
      <c r="AO641" s="34">
        <v>55438.870854179695</v>
      </c>
      <c r="AP641" s="34">
        <v>2147.8611487000003</v>
      </c>
      <c r="AQ641" s="34">
        <v>64415.302206456276</v>
      </c>
      <c r="AR641" s="34">
        <v>63183.075926618483</v>
      </c>
      <c r="AS641" s="34">
        <v>54988.486751500008</v>
      </c>
      <c r="AT641" s="34">
        <v>29673.330655254518</v>
      </c>
      <c r="AU641" s="34">
        <v>57805.229966000006</v>
      </c>
      <c r="AV641" s="34">
        <v>22193.049472991923</v>
      </c>
      <c r="AW641" s="34">
        <v>5044.5482100429635</v>
      </c>
      <c r="AX641" s="34">
        <v>43893.755116398468</v>
      </c>
      <c r="AY641" s="34">
        <v>59904.69445725916</v>
      </c>
    </row>
    <row r="642" spans="1:51" x14ac:dyDescent="0.25">
      <c r="A642" s="32">
        <v>44496</v>
      </c>
      <c r="B642" s="33">
        <v>17</v>
      </c>
      <c r="C642" s="34">
        <v>36138.908964433867</v>
      </c>
      <c r="D642" s="34">
        <v>45656.914458500003</v>
      </c>
      <c r="E642" s="34">
        <v>18283.203118703146</v>
      </c>
      <c r="F642" s="34">
        <v>67543.285128737509</v>
      </c>
      <c r="G642" s="34">
        <v>35914.113994284526</v>
      </c>
      <c r="H642" s="34">
        <v>11493.200123656266</v>
      </c>
      <c r="I642" s="34">
        <v>37778.693513500009</v>
      </c>
      <c r="J642" s="34">
        <v>127.35264205932609</v>
      </c>
      <c r="K642" s="34">
        <v>24150.028871406259</v>
      </c>
      <c r="L642" s="34">
        <v>10674.67056983596</v>
      </c>
      <c r="M642" s="34">
        <v>43555.460275023564</v>
      </c>
      <c r="N642" s="34">
        <v>19369.409939593752</v>
      </c>
      <c r="O642" s="34">
        <v>55001.116543595723</v>
      </c>
      <c r="P642" s="34">
        <v>5202.0852911366346</v>
      </c>
      <c r="Q642" s="34">
        <v>34.957965999999999</v>
      </c>
      <c r="R642" s="34">
        <v>6170.8361259296962</v>
      </c>
      <c r="S642" s="34">
        <v>52670.847978119033</v>
      </c>
      <c r="T642" s="34">
        <v>17291.408197437533</v>
      </c>
      <c r="U642" s="34">
        <v>8087.3921662343801</v>
      </c>
      <c r="V642" s="34">
        <v>66464.274403343748</v>
      </c>
      <c r="W642" s="34">
        <v>2370.73608514845</v>
      </c>
      <c r="X642" s="34">
        <v>7737.0334115964642</v>
      </c>
      <c r="Y642" s="34">
        <v>32377.039314357455</v>
      </c>
      <c r="Z642" s="34">
        <v>31.252008972168056</v>
      </c>
      <c r="AA642" s="34">
        <v>33837.535644546901</v>
      </c>
      <c r="AB642" s="34">
        <v>24248.214715906255</v>
      </c>
      <c r="AC642" s="34">
        <v>28882.68662186135</v>
      </c>
      <c r="AD642" s="34">
        <v>39604.430334281249</v>
      </c>
      <c r="AE642" s="34">
        <v>10473.404137747901</v>
      </c>
      <c r="AF642" s="34">
        <v>17.629778225806451</v>
      </c>
      <c r="AG642" s="34">
        <v>23405.632157718748</v>
      </c>
      <c r="AH642" s="34">
        <v>41854.385344937502</v>
      </c>
      <c r="AI642" s="34">
        <v>6869.2673314589574</v>
      </c>
      <c r="AJ642" s="34">
        <v>159.30833271195718</v>
      </c>
      <c r="AK642" s="34">
        <v>8693.5098738249544</v>
      </c>
      <c r="AL642" s="34">
        <v>22647.181309321757</v>
      </c>
      <c r="AM642" s="34">
        <v>14804.888408750017</v>
      </c>
      <c r="AN642" s="34">
        <v>12684.88599253125</v>
      </c>
      <c r="AO642" s="34">
        <v>55020.455545820325</v>
      </c>
      <c r="AP642" s="34">
        <v>2538.2693580999999</v>
      </c>
      <c r="AQ642" s="34">
        <v>63638.714212065643</v>
      </c>
      <c r="AR642" s="34">
        <v>62287.906314470049</v>
      </c>
      <c r="AS642" s="34">
        <v>54279.742252421885</v>
      </c>
      <c r="AT642" s="34">
        <v>30184.332501598306</v>
      </c>
      <c r="AU642" s="34">
        <v>56993.529239000003</v>
      </c>
      <c r="AV642" s="34">
        <v>23001.042712304417</v>
      </c>
      <c r="AW642" s="34">
        <v>3256.9441814707134</v>
      </c>
      <c r="AX642" s="34">
        <v>43386.680234800799</v>
      </c>
      <c r="AY642" s="34">
        <v>59888.500128196683</v>
      </c>
    </row>
    <row r="643" spans="1:51" x14ac:dyDescent="0.25">
      <c r="A643" s="32">
        <v>44496</v>
      </c>
      <c r="B643" s="33">
        <v>18</v>
      </c>
      <c r="C643" s="34">
        <v>36018.885380838241</v>
      </c>
      <c r="D643" s="34">
        <v>43885.669065875009</v>
      </c>
      <c r="E643" s="34">
        <v>17629.463097718777</v>
      </c>
      <c r="F643" s="34">
        <v>66146.754842598748</v>
      </c>
      <c r="G643" s="34">
        <v>35141.604950450681</v>
      </c>
      <c r="H643" s="34">
        <v>10599.68586787502</v>
      </c>
      <c r="I643" s="34">
        <v>36488.754784148441</v>
      </c>
      <c r="J643" s="34">
        <v>137.686408996582</v>
      </c>
      <c r="K643" s="34">
        <v>23373.825697515636</v>
      </c>
      <c r="L643" s="34">
        <v>9958.1482528437591</v>
      </c>
      <c r="M643" s="34">
        <v>40573.107654901265</v>
      </c>
      <c r="N643" s="34">
        <v>18487.385390781252</v>
      </c>
      <c r="O643" s="34">
        <v>52207.852361705103</v>
      </c>
      <c r="P643" s="34">
        <v>5574.6330172246162</v>
      </c>
      <c r="Q643" s="34">
        <v>35.241098999999998</v>
      </c>
      <c r="R643" s="34">
        <v>6130.015460347654</v>
      </c>
      <c r="S643" s="34">
        <v>51108.010780103403</v>
      </c>
      <c r="T643" s="34">
        <v>16665.130942093776</v>
      </c>
      <c r="U643" s="34">
        <v>7720.3871159531409</v>
      </c>
      <c r="V643" s="34">
        <v>64705.063066531235</v>
      </c>
      <c r="W643" s="34">
        <v>2534.3598105312599</v>
      </c>
      <c r="X643" s="34">
        <v>6053.1324634641205</v>
      </c>
      <c r="Y643" s="34">
        <v>29980.003845408428</v>
      </c>
      <c r="Z643" s="34">
        <v>160.58569885253911</v>
      </c>
      <c r="AA643" s="34">
        <v>31280.298065140636</v>
      </c>
      <c r="AB643" s="34">
        <v>23609.862218062503</v>
      </c>
      <c r="AC643" s="34">
        <v>28558.655330524936</v>
      </c>
      <c r="AD643" s="34">
        <v>38961.893426875016</v>
      </c>
      <c r="AE643" s="34">
        <v>9474.37819264061</v>
      </c>
      <c r="AF643" s="34">
        <v>17.629778225806451</v>
      </c>
      <c r="AG643" s="34">
        <v>22343.409883468747</v>
      </c>
      <c r="AH643" s="34">
        <v>42252.719607843741</v>
      </c>
      <c r="AI643" s="34">
        <v>6469.9731883487202</v>
      </c>
      <c r="AJ643" s="34">
        <v>108.47468562774839</v>
      </c>
      <c r="AK643" s="34">
        <v>7827.0914632773856</v>
      </c>
      <c r="AL643" s="34">
        <v>22811.831904774874</v>
      </c>
      <c r="AM643" s="34">
        <v>14805.831422968782</v>
      </c>
      <c r="AN643" s="34">
        <v>12889.763770624999</v>
      </c>
      <c r="AO643" s="34">
        <v>53314.751574988273</v>
      </c>
      <c r="AP643" s="34">
        <v>2824.5726615999997</v>
      </c>
      <c r="AQ643" s="34">
        <v>61281.430559456268</v>
      </c>
      <c r="AR643" s="34">
        <v>59053.001854516915</v>
      </c>
      <c r="AS643" s="34">
        <v>53593.421396890641</v>
      </c>
      <c r="AT643" s="34">
        <v>29151.783760879553</v>
      </c>
      <c r="AU643" s="34">
        <v>55237.444106999996</v>
      </c>
      <c r="AV643" s="34">
        <v>23331.17528146067</v>
      </c>
      <c r="AW643" s="34">
        <v>419.75353785615334</v>
      </c>
      <c r="AX643" s="34">
        <v>43171.281086683608</v>
      </c>
      <c r="AY643" s="34">
        <v>58624.376969571698</v>
      </c>
    </row>
    <row r="644" spans="1:51" x14ac:dyDescent="0.25">
      <c r="A644" s="32">
        <v>44496</v>
      </c>
      <c r="B644" s="33">
        <v>19</v>
      </c>
      <c r="C644" s="34">
        <v>33910.166066377933</v>
      </c>
      <c r="D644" s="34">
        <v>40642.963611375002</v>
      </c>
      <c r="E644" s="34">
        <v>16823.411577812523</v>
      </c>
      <c r="F644" s="34">
        <v>63747.854977692499</v>
      </c>
      <c r="G644" s="34">
        <v>31846.356807216609</v>
      </c>
      <c r="H644" s="34">
        <v>9509.0719660156501</v>
      </c>
      <c r="I644" s="34">
        <v>34090.372504218729</v>
      </c>
      <c r="J644" s="34">
        <v>140.5791854858399</v>
      </c>
      <c r="K644" s="34">
        <v>21823.964027921909</v>
      </c>
      <c r="L644" s="34">
        <v>9268.188887804723</v>
      </c>
      <c r="M644" s="34">
        <v>36236.14851426379</v>
      </c>
      <c r="N644" s="34">
        <v>16886.882910781249</v>
      </c>
      <c r="O644" s="34">
        <v>48306.430182814482</v>
      </c>
      <c r="P644" s="34">
        <v>5691.7024671244762</v>
      </c>
      <c r="Q644" s="34">
        <v>35.173611999999999</v>
      </c>
      <c r="R644" s="34">
        <v>6128.6335574726618</v>
      </c>
      <c r="S644" s="34">
        <v>49142.208245056543</v>
      </c>
      <c r="T644" s="34">
        <v>15683.644990765644</v>
      </c>
      <c r="U644" s="34">
        <v>7369.9132222500002</v>
      </c>
      <c r="V644" s="34">
        <v>63653.286399031254</v>
      </c>
      <c r="W644" s="34">
        <v>2307.2030406328199</v>
      </c>
      <c r="X644" s="34">
        <v>3854.6716854730489</v>
      </c>
      <c r="Y644" s="34">
        <v>28158.454610635199</v>
      </c>
      <c r="Z644" s="34">
        <v>191.95110488891598</v>
      </c>
      <c r="AA644" s="34">
        <v>29381.817251953125</v>
      </c>
      <c r="AB644" s="34">
        <v>20901.978072531259</v>
      </c>
      <c r="AC644" s="34">
        <v>27209.016487533456</v>
      </c>
      <c r="AD644" s="34">
        <v>38246.221387718739</v>
      </c>
      <c r="AE644" s="34">
        <v>9245.2096607187468</v>
      </c>
      <c r="AF644" s="34">
        <v>17.629778225806451</v>
      </c>
      <c r="AG644" s="34">
        <v>21771.376280593751</v>
      </c>
      <c r="AH644" s="34">
        <v>43198.186328343756</v>
      </c>
      <c r="AI644" s="34">
        <v>6040.9564357857917</v>
      </c>
      <c r="AJ644" s="34">
        <v>65.146728451879426</v>
      </c>
      <c r="AK644" s="34">
        <v>6785.4344537403776</v>
      </c>
      <c r="AL644" s="34">
        <v>23221.819759540507</v>
      </c>
      <c r="AM644" s="34">
        <v>13585.804077687506</v>
      </c>
      <c r="AN644" s="34">
        <v>12432.583765437501</v>
      </c>
      <c r="AO644" s="34">
        <v>50395.283004453122</v>
      </c>
      <c r="AP644" s="34">
        <v>987.72982769999999</v>
      </c>
      <c r="AQ644" s="34">
        <v>55759.738205448448</v>
      </c>
      <c r="AR644" s="34">
        <v>53488.290727173153</v>
      </c>
      <c r="AS644" s="34">
        <v>53183.286907765629</v>
      </c>
      <c r="AT644" s="34">
        <v>25759.121166192032</v>
      </c>
      <c r="AU644" s="34">
        <v>52545.606961000005</v>
      </c>
      <c r="AV644" s="34">
        <v>23615.661782335672</v>
      </c>
      <c r="AW644" s="34">
        <v>2096.2294482255302</v>
      </c>
      <c r="AX644" s="34">
        <v>43098.496994261754</v>
      </c>
      <c r="AY644" s="34">
        <v>52346.800234009177</v>
      </c>
    </row>
    <row r="645" spans="1:51" x14ac:dyDescent="0.25">
      <c r="A645" s="32">
        <v>44496</v>
      </c>
      <c r="B645" s="33">
        <v>20</v>
      </c>
      <c r="C645" s="34">
        <v>30864.652599284193</v>
      </c>
      <c r="D645" s="34">
        <v>40036.752549468743</v>
      </c>
      <c r="E645" s="34">
        <v>16477.413126328131</v>
      </c>
      <c r="F645" s="34">
        <v>59809.53761332501</v>
      </c>
      <c r="G645" s="34">
        <v>31283.116393202694</v>
      </c>
      <c r="H645" s="34">
        <v>8504.1857451562737</v>
      </c>
      <c r="I645" s="34">
        <v>32555.656672531255</v>
      </c>
      <c r="J645" s="34">
        <v>148.76386260986328</v>
      </c>
      <c r="K645" s="34">
        <v>21906.289017890638</v>
      </c>
      <c r="L645" s="34">
        <v>8345.639724390634</v>
      </c>
      <c r="M645" s="34">
        <v>34884.980892540283</v>
      </c>
      <c r="N645" s="34">
        <v>16190.77998990625</v>
      </c>
      <c r="O645" s="34">
        <v>46936.645035798851</v>
      </c>
      <c r="P645" s="34">
        <v>6984.0000362628361</v>
      </c>
      <c r="Q645" s="34">
        <v>34.999901000000001</v>
      </c>
      <c r="R645" s="34">
        <v>6205.0978581289091</v>
      </c>
      <c r="S645" s="34">
        <v>49396.314893056529</v>
      </c>
      <c r="T645" s="34">
        <v>15355.921898875024</v>
      </c>
      <c r="U645" s="34">
        <v>7129.8841095078105</v>
      </c>
      <c r="V645" s="34">
        <v>65549.684938749997</v>
      </c>
      <c r="W645" s="34">
        <v>2168.5334011249997</v>
      </c>
      <c r="X645" s="34">
        <v>2376.028064241008</v>
      </c>
      <c r="Y645" s="34">
        <v>27730.911030876297</v>
      </c>
      <c r="Z645" s="34">
        <v>104.07558471679695</v>
      </c>
      <c r="AA645" s="34">
        <v>29979.223690609397</v>
      </c>
      <c r="AB645" s="34">
        <v>19569.373648109391</v>
      </c>
      <c r="AC645" s="34">
        <v>24803.422514541257</v>
      </c>
      <c r="AD645" s="34">
        <v>39105.395309937492</v>
      </c>
      <c r="AE645" s="34">
        <v>8874.1651673750239</v>
      </c>
      <c r="AF645" s="34">
        <v>17.629778225806451</v>
      </c>
      <c r="AG645" s="34">
        <v>22358.684950406248</v>
      </c>
      <c r="AH645" s="34">
        <v>46484.165257249995</v>
      </c>
      <c r="AI645" s="34">
        <v>6363.3805998972121</v>
      </c>
      <c r="AJ645" s="34">
        <v>43.591812007804037</v>
      </c>
      <c r="AK645" s="34">
        <v>5344.1101069977813</v>
      </c>
      <c r="AL645" s="34">
        <v>24251.656348399873</v>
      </c>
      <c r="AM645" s="34">
        <v>14196.103243828122</v>
      </c>
      <c r="AN645" s="34">
        <v>12589.883590875001</v>
      </c>
      <c r="AO645" s="34">
        <v>49070.54787792969</v>
      </c>
      <c r="AP645" s="34">
        <v>473.13039739999999</v>
      </c>
      <c r="AQ645" s="34">
        <v>50340.525590964076</v>
      </c>
      <c r="AR645" s="34">
        <v>52412.344727470023</v>
      </c>
      <c r="AS645" s="34">
        <v>56042.029519125019</v>
      </c>
      <c r="AT645" s="34">
        <v>24112.207856566994</v>
      </c>
      <c r="AU645" s="34">
        <v>52360.095231999992</v>
      </c>
      <c r="AV645" s="34">
        <v>24872.086161835672</v>
      </c>
      <c r="AW645" s="34">
        <v>3502.6027759691724</v>
      </c>
      <c r="AX645" s="34">
        <v>44751.545429304715</v>
      </c>
      <c r="AY645" s="34">
        <v>45270.079565602922</v>
      </c>
    </row>
    <row r="646" spans="1:51" x14ac:dyDescent="0.25">
      <c r="A646" s="32">
        <v>44496</v>
      </c>
      <c r="B646" s="33">
        <v>21</v>
      </c>
      <c r="C646" s="34">
        <v>33357.589315659206</v>
      </c>
      <c r="D646" s="34">
        <v>44066.403952999994</v>
      </c>
      <c r="E646" s="34">
        <v>18871.546625718776</v>
      </c>
      <c r="F646" s="34">
        <v>61832.076437162497</v>
      </c>
      <c r="G646" s="34">
        <v>34428.971763749985</v>
      </c>
      <c r="H646" s="34">
        <v>8420.0083192187831</v>
      </c>
      <c r="I646" s="34">
        <v>31189.815883636737</v>
      </c>
      <c r="J646" s="34">
        <v>172.76487731933599</v>
      </c>
      <c r="K646" s="34">
        <v>23864.759651734399</v>
      </c>
      <c r="L646" s="34">
        <v>8356.9036032343738</v>
      </c>
      <c r="M646" s="34">
        <v>36573.926253578931</v>
      </c>
      <c r="N646" s="34">
        <v>18261.833303343752</v>
      </c>
      <c r="O646" s="34">
        <v>48763.856883251989</v>
      </c>
      <c r="P646" s="34">
        <v>8410.39557635042</v>
      </c>
      <c r="Q646" s="34">
        <v>35.385675000000006</v>
      </c>
      <c r="R646" s="34">
        <v>7361.5886530820417</v>
      </c>
      <c r="S646" s="34">
        <v>55470.569696869046</v>
      </c>
      <c r="T646" s="34">
        <v>17704.916041265642</v>
      </c>
      <c r="U646" s="34">
        <v>8880.0630653203189</v>
      </c>
      <c r="V646" s="34">
        <v>74927.492841531246</v>
      </c>
      <c r="W646" s="34">
        <v>2433.6845787421903</v>
      </c>
      <c r="X646" s="34">
        <v>3722.5535640955977</v>
      </c>
      <c r="Y646" s="34">
        <v>28207.509362209112</v>
      </c>
      <c r="Z646" s="34">
        <v>85.801535949706889</v>
      </c>
      <c r="AA646" s="34">
        <v>34075.688205046892</v>
      </c>
      <c r="AB646" s="34">
        <v>18961.273700515627</v>
      </c>
      <c r="AC646" s="34">
        <v>28382.464091443337</v>
      </c>
      <c r="AD646" s="34">
        <v>45853.715140218745</v>
      </c>
      <c r="AE646" s="34">
        <v>10161.883066218765</v>
      </c>
      <c r="AF646" s="34">
        <v>17.629778225806451</v>
      </c>
      <c r="AG646" s="34">
        <v>25645.680116406249</v>
      </c>
      <c r="AH646" s="34">
        <v>53893.631569562502</v>
      </c>
      <c r="AI646" s="34">
        <v>7676.5478975284323</v>
      </c>
      <c r="AJ646" s="34">
        <v>48.63169004466738</v>
      </c>
      <c r="AK646" s="34">
        <v>5092.9388748447363</v>
      </c>
      <c r="AL646" s="34">
        <v>27774.242476118627</v>
      </c>
      <c r="AM646" s="34">
        <v>15884.238194828165</v>
      </c>
      <c r="AN646" s="34">
        <v>13345.3328475625</v>
      </c>
      <c r="AO646" s="34">
        <v>52806.849180640624</v>
      </c>
      <c r="AP646" s="34">
        <v>790.51413539999999</v>
      </c>
      <c r="AQ646" s="34">
        <v>49047.397456550025</v>
      </c>
      <c r="AR646" s="34">
        <v>57368.791653985667</v>
      </c>
      <c r="AS646" s="34">
        <v>63337.32133314063</v>
      </c>
      <c r="AT646" s="34">
        <v>23772.532217785782</v>
      </c>
      <c r="AU646" s="34">
        <v>57054.356335000004</v>
      </c>
      <c r="AV646" s="34">
        <v>29215.405369929416</v>
      </c>
      <c r="AW646" s="34">
        <v>4765.1618745609157</v>
      </c>
      <c r="AX646" s="34">
        <v>51543.155582789092</v>
      </c>
      <c r="AY646" s="34">
        <v>42456.129419321711</v>
      </c>
    </row>
    <row r="647" spans="1:51" x14ac:dyDescent="0.25">
      <c r="A647" s="32">
        <v>44496</v>
      </c>
      <c r="B647" s="33">
        <v>22</v>
      </c>
      <c r="C647" s="34">
        <v>32173.456273143576</v>
      </c>
      <c r="D647" s="34">
        <v>44344.678838749998</v>
      </c>
      <c r="E647" s="34">
        <v>18579.979180734394</v>
      </c>
      <c r="F647" s="34">
        <v>60220.474815972506</v>
      </c>
      <c r="G647" s="34">
        <v>35392.842706500007</v>
      </c>
      <c r="H647" s="34">
        <v>8486.6378498125323</v>
      </c>
      <c r="I647" s="34">
        <v>29432.867047773456</v>
      </c>
      <c r="J647" s="34">
        <v>167.4256286621094</v>
      </c>
      <c r="K647" s="34">
        <v>24031.418836234392</v>
      </c>
      <c r="L647" s="34">
        <v>9297.1403334062416</v>
      </c>
      <c r="M647" s="34">
        <v>37378.62841101519</v>
      </c>
      <c r="N647" s="34">
        <v>18145.121722625001</v>
      </c>
      <c r="O647" s="34">
        <v>48285.726487455104</v>
      </c>
      <c r="P647" s="34">
        <v>8773.6632771054828</v>
      </c>
      <c r="Q647" s="34">
        <v>34.933869000000001</v>
      </c>
      <c r="R647" s="34">
        <v>7683.2067656718827</v>
      </c>
      <c r="S647" s="34">
        <v>57123.298024337797</v>
      </c>
      <c r="T647" s="34">
        <v>17806.151486500021</v>
      </c>
      <c r="U647" s="34">
        <v>9408.7804837968906</v>
      </c>
      <c r="V647" s="34">
        <v>75970.0446715</v>
      </c>
      <c r="W647" s="34">
        <v>2640.852176398449</v>
      </c>
      <c r="X647" s="34">
        <v>4752.1963658906752</v>
      </c>
      <c r="Y647" s="34">
        <v>28020.520972289272</v>
      </c>
      <c r="Z647" s="34">
        <v>35.211166381836009</v>
      </c>
      <c r="AA647" s="34">
        <v>34515.309999531273</v>
      </c>
      <c r="AB647" s="34">
        <v>17420.986571562513</v>
      </c>
      <c r="AC647" s="34">
        <v>28364.350532282635</v>
      </c>
      <c r="AD647" s="34">
        <v>47102.014971156255</v>
      </c>
      <c r="AE647" s="34">
        <v>10390.780438359401</v>
      </c>
      <c r="AF647" s="34">
        <v>17.629778225806451</v>
      </c>
      <c r="AG647" s="34">
        <v>26449.800071031248</v>
      </c>
      <c r="AH647" s="34">
        <v>55296.064082750003</v>
      </c>
      <c r="AI647" s="34">
        <v>8250.9228515625109</v>
      </c>
      <c r="AJ647" s="34">
        <v>51.219081518209975</v>
      </c>
      <c r="AK647" s="34">
        <v>5259.0058642656404</v>
      </c>
      <c r="AL647" s="34">
        <v>28264.210707853006</v>
      </c>
      <c r="AM647" s="34">
        <v>16181.113792781262</v>
      </c>
      <c r="AN647" s="34">
        <v>13722.39976471875</v>
      </c>
      <c r="AO647" s="34">
        <v>53146.680952269533</v>
      </c>
      <c r="AP647" s="34">
        <v>848.1448517</v>
      </c>
      <c r="AQ647" s="34">
        <v>46515.897697839093</v>
      </c>
      <c r="AR647" s="34">
        <v>58473.220692001298</v>
      </c>
      <c r="AS647" s="34">
        <v>64509.747158546888</v>
      </c>
      <c r="AT647" s="34">
        <v>23216.401246535774</v>
      </c>
      <c r="AU647" s="34">
        <v>57266.394140000004</v>
      </c>
      <c r="AV647" s="34">
        <v>29707.109317773171</v>
      </c>
      <c r="AW647" s="34">
        <v>4854.0595945921641</v>
      </c>
      <c r="AX647" s="34">
        <v>53534.811579890636</v>
      </c>
      <c r="AY647" s="34">
        <v>39743.387156009194</v>
      </c>
    </row>
    <row r="648" spans="1:51" x14ac:dyDescent="0.25">
      <c r="A648" s="32">
        <v>44496</v>
      </c>
      <c r="B648" s="33">
        <v>23</v>
      </c>
      <c r="C648" s="34">
        <v>28611.204895784209</v>
      </c>
      <c r="D648" s="34">
        <v>41408.606301218751</v>
      </c>
      <c r="E648" s="34">
        <v>16845.488975015636</v>
      </c>
      <c r="F648" s="34">
        <v>53830.690577248759</v>
      </c>
      <c r="G648" s="34">
        <v>32491.177823375008</v>
      </c>
      <c r="H648" s="34">
        <v>8391.1793179218948</v>
      </c>
      <c r="I648" s="34">
        <v>26639.648315593753</v>
      </c>
      <c r="J648" s="34">
        <v>147.42980575561521</v>
      </c>
      <c r="K648" s="34">
        <v>22516.788907625021</v>
      </c>
      <c r="L648" s="34">
        <v>8064.0357667421977</v>
      </c>
      <c r="M648" s="34">
        <v>35568.968482406533</v>
      </c>
      <c r="N648" s="34">
        <v>16418.042741937497</v>
      </c>
      <c r="O648" s="34">
        <v>44196.123320361345</v>
      </c>
      <c r="P648" s="34">
        <v>8036.7525461953283</v>
      </c>
      <c r="Q648" s="34">
        <v>34.726500000000001</v>
      </c>
      <c r="R648" s="34">
        <v>7135.5740303359453</v>
      </c>
      <c r="S648" s="34">
        <v>53374.046925025279</v>
      </c>
      <c r="T648" s="34">
        <v>15910.084024765632</v>
      </c>
      <c r="U648" s="34">
        <v>8788.32902589064</v>
      </c>
      <c r="V648" s="34">
        <v>69670.274747500007</v>
      </c>
      <c r="W648" s="34">
        <v>2425.71438302345</v>
      </c>
      <c r="X648" s="34">
        <v>3718.5925134843819</v>
      </c>
      <c r="Y648" s="34">
        <v>27070.557297069481</v>
      </c>
      <c r="Z648" s="34">
        <v>-48.52686950683588</v>
      </c>
      <c r="AA648" s="34">
        <v>32512.831339109387</v>
      </c>
      <c r="AB648" s="34">
        <v>15856.905649468761</v>
      </c>
      <c r="AC648" s="34">
        <v>25872.821072922226</v>
      </c>
      <c r="AD648" s="34">
        <v>43481.017091156253</v>
      </c>
      <c r="AE648" s="34">
        <v>8454.5510533593842</v>
      </c>
      <c r="AF648" s="34">
        <v>17.629778225806451</v>
      </c>
      <c r="AG648" s="34">
        <v>24263.772528187499</v>
      </c>
      <c r="AH648" s="34">
        <v>51657.039120500005</v>
      </c>
      <c r="AI648" s="34">
        <v>7644.7072753906295</v>
      </c>
      <c r="AJ648" s="34">
        <v>54.745568738152372</v>
      </c>
      <c r="AK648" s="34">
        <v>4963.9782462265603</v>
      </c>
      <c r="AL648" s="34">
        <v>26356.818805056126</v>
      </c>
      <c r="AM648" s="34">
        <v>14308.03460584377</v>
      </c>
      <c r="AN648" s="34">
        <v>12956.262977781251</v>
      </c>
      <c r="AO648" s="34">
        <v>49657.72183127344</v>
      </c>
      <c r="AP648" s="34">
        <v>844.13410949999991</v>
      </c>
      <c r="AQ648" s="34">
        <v>42578.050860276591</v>
      </c>
      <c r="AR648" s="34">
        <v>54379.820691735687</v>
      </c>
      <c r="AS648" s="34">
        <v>59816.011329843765</v>
      </c>
      <c r="AT648" s="34">
        <v>22589.531949223274</v>
      </c>
      <c r="AU648" s="34">
        <v>52195.621161000003</v>
      </c>
      <c r="AV648" s="34">
        <v>27333.167764523165</v>
      </c>
      <c r="AW648" s="34">
        <v>6161.1091258336828</v>
      </c>
      <c r="AX648" s="34">
        <v>50266.778234929719</v>
      </c>
      <c r="AY648" s="34">
        <v>36225.32624007175</v>
      </c>
    </row>
    <row r="649" spans="1:51" x14ac:dyDescent="0.25">
      <c r="A649" s="32">
        <v>44496</v>
      </c>
      <c r="B649" s="33">
        <v>24</v>
      </c>
      <c r="C649" s="34">
        <v>25105.011068159216</v>
      </c>
      <c r="D649" s="34">
        <v>37103.821725249989</v>
      </c>
      <c r="E649" s="34">
        <v>14483.640752578141</v>
      </c>
      <c r="F649" s="34">
        <v>46549.119136399386</v>
      </c>
      <c r="G649" s="34">
        <v>27946.00905471875</v>
      </c>
      <c r="H649" s="34">
        <v>8508.1175236094005</v>
      </c>
      <c r="I649" s="34">
        <v>23779.955308253924</v>
      </c>
      <c r="J649" s="34">
        <v>123.47592353820799</v>
      </c>
      <c r="K649" s="34">
        <v>20144.206770140649</v>
      </c>
      <c r="L649" s="34">
        <v>8263.5198646796944</v>
      </c>
      <c r="M649" s="34">
        <v>33965.964337207792</v>
      </c>
      <c r="N649" s="34">
        <v>14566.33723823438</v>
      </c>
      <c r="O649" s="34">
        <v>39440.95285018166</v>
      </c>
      <c r="P649" s="34">
        <v>7094.2738023359398</v>
      </c>
      <c r="Q649" s="34">
        <v>35.144929999999995</v>
      </c>
      <c r="R649" s="34">
        <v>6250.7380622851606</v>
      </c>
      <c r="S649" s="34">
        <v>47674.265674681534</v>
      </c>
      <c r="T649" s="34">
        <v>13835.574538296882</v>
      </c>
      <c r="U649" s="34">
        <v>8053.58077700781</v>
      </c>
      <c r="V649" s="34">
        <v>63297.760728781243</v>
      </c>
      <c r="W649" s="34">
        <v>2047.1845225898401</v>
      </c>
      <c r="X649" s="34">
        <v>2927.0660818750257</v>
      </c>
      <c r="Y649" s="34">
        <v>25692.842438014119</v>
      </c>
      <c r="Z649" s="34">
        <v>-56.116056213378755</v>
      </c>
      <c r="AA649" s="34">
        <v>29214.968432437516</v>
      </c>
      <c r="AB649" s="34">
        <v>14389.836432578139</v>
      </c>
      <c r="AC649" s="34">
        <v>23199.699571912726</v>
      </c>
      <c r="AD649" s="34">
        <v>38214.721033250004</v>
      </c>
      <c r="AE649" s="34">
        <v>7850.5437902343965</v>
      </c>
      <c r="AF649" s="34">
        <v>17.629778225806451</v>
      </c>
      <c r="AG649" s="34">
        <v>21146.707885281248</v>
      </c>
      <c r="AH649" s="34">
        <v>41307.068648562505</v>
      </c>
      <c r="AI649" s="34">
        <v>6658.6954345703307</v>
      </c>
      <c r="AJ649" s="34">
        <v>56.931623558882336</v>
      </c>
      <c r="AK649" s="34">
        <v>4433.0148762500103</v>
      </c>
      <c r="AL649" s="34">
        <v>23523.507993618638</v>
      </c>
      <c r="AM649" s="34">
        <v>13001.272715656278</v>
      </c>
      <c r="AN649" s="34">
        <v>12143.383642718749</v>
      </c>
      <c r="AO649" s="34">
        <v>44638.877496656249</v>
      </c>
      <c r="AP649" s="34">
        <v>753.39105219999999</v>
      </c>
      <c r="AQ649" s="34">
        <v>38826.232488003159</v>
      </c>
      <c r="AR649" s="34">
        <v>48541.011677235656</v>
      </c>
      <c r="AS649" s="34">
        <v>52547.74295345314</v>
      </c>
      <c r="AT649" s="34">
        <v>21478.898025317038</v>
      </c>
      <c r="AU649" s="34">
        <v>46109.103083999995</v>
      </c>
      <c r="AV649" s="34">
        <v>18186.597290085654</v>
      </c>
      <c r="AW649" s="34">
        <v>15334.225279595707</v>
      </c>
      <c r="AX649" s="34">
        <v>44379.007095488298</v>
      </c>
      <c r="AY649" s="34">
        <v>32686.648628993575</v>
      </c>
    </row>
    <row r="650" spans="1:51" x14ac:dyDescent="0.25">
      <c r="A650" s="32">
        <v>44497</v>
      </c>
      <c r="B650" s="33">
        <v>1</v>
      </c>
      <c r="C650" s="34">
        <v>21672.074559721732</v>
      </c>
      <c r="D650" s="34">
        <v>32374.601723718755</v>
      </c>
      <c r="E650" s="34">
        <v>12113.693774296891</v>
      </c>
      <c r="F650" s="34">
        <v>39991.619107025013</v>
      </c>
      <c r="G650" s="34">
        <v>22671.882066781291</v>
      </c>
      <c r="H650" s="34">
        <v>8190.6848775000308</v>
      </c>
      <c r="I650" s="34">
        <v>21072.497506824238</v>
      </c>
      <c r="J650" s="34">
        <v>104.0028533935547</v>
      </c>
      <c r="K650" s="34">
        <v>17458.482780859402</v>
      </c>
      <c r="L650" s="34">
        <v>7399.1535465156467</v>
      </c>
      <c r="M650" s="34">
        <v>32224.213649055924</v>
      </c>
      <c r="N650" s="34">
        <v>13013.147405921891</v>
      </c>
      <c r="O650" s="34">
        <v>34739.706866994173</v>
      </c>
      <c r="P650" s="34">
        <v>6532.5277276523466</v>
      </c>
      <c r="Q650" s="34">
        <v>33.142606000000001</v>
      </c>
      <c r="R650" s="34">
        <v>5197.5808499335935</v>
      </c>
      <c r="S650" s="34">
        <v>40816.048113244047</v>
      </c>
      <c r="T650" s="34">
        <v>12482.852780015632</v>
      </c>
      <c r="U650" s="34">
        <v>7070.1294555937493</v>
      </c>
      <c r="V650" s="34">
        <v>53838.975097999995</v>
      </c>
      <c r="W650" s="34">
        <v>1708.257830726564</v>
      </c>
      <c r="X650" s="34">
        <v>1212.9195314844219</v>
      </c>
      <c r="Y650" s="34">
        <v>23785.910297317918</v>
      </c>
      <c r="Z650" s="34">
        <v>-49.072663421630821</v>
      </c>
      <c r="AA650" s="34">
        <v>24761.761101328135</v>
      </c>
      <c r="AB650" s="34">
        <v>13261.599522250011</v>
      </c>
      <c r="AC650" s="34">
        <v>20182.453094624459</v>
      </c>
      <c r="AD650" s="34">
        <v>32087.905259218755</v>
      </c>
      <c r="AE650" s="34">
        <v>6719.8378824374986</v>
      </c>
      <c r="AF650" s="34">
        <v>17.629778225806451</v>
      </c>
      <c r="AG650" s="34">
        <v>17760.219245500004</v>
      </c>
      <c r="AH650" s="34">
        <v>34429.03517184376</v>
      </c>
      <c r="AI650" s="34">
        <v>5473.2167480468797</v>
      </c>
      <c r="AJ650" s="34">
        <v>52.945521284560982</v>
      </c>
      <c r="AK650" s="34">
        <v>3898.7929603593702</v>
      </c>
      <c r="AL650" s="34">
        <v>19810.073143071768</v>
      </c>
      <c r="AM650" s="34">
        <v>9434.7512473906518</v>
      </c>
      <c r="AN650" s="34">
        <v>10258.72121528125</v>
      </c>
      <c r="AO650" s="34">
        <v>39188.037633210937</v>
      </c>
      <c r="AP650" s="34">
        <v>676.28050230000008</v>
      </c>
      <c r="AQ650" s="34">
        <v>35323.640399010976</v>
      </c>
      <c r="AR650" s="34">
        <v>42512.033915977845</v>
      </c>
      <c r="AS650" s="34">
        <v>43840.697387109401</v>
      </c>
      <c r="AT650" s="34">
        <v>19370.789213004515</v>
      </c>
      <c r="AU650" s="34">
        <v>39995.618961</v>
      </c>
      <c r="AV650" s="34">
        <v>11521.603773773146</v>
      </c>
      <c r="AW650" s="34">
        <v>17245.552887068359</v>
      </c>
      <c r="AX650" s="34">
        <v>36888.852475484382</v>
      </c>
      <c r="AY650" s="34">
        <v>29515.21574339984</v>
      </c>
    </row>
    <row r="651" spans="1:51" x14ac:dyDescent="0.25">
      <c r="A651" s="32">
        <v>44497</v>
      </c>
      <c r="B651" s="33">
        <v>2</v>
      </c>
      <c r="C651" s="34">
        <v>19770.901403909222</v>
      </c>
      <c r="D651" s="34">
        <v>27985.518328718754</v>
      </c>
      <c r="E651" s="34">
        <v>10538.152226781265</v>
      </c>
      <c r="F651" s="34">
        <v>35440.899999711881</v>
      </c>
      <c r="G651" s="34">
        <v>19243.893765609449</v>
      </c>
      <c r="H651" s="34">
        <v>7940.8013373906524</v>
      </c>
      <c r="I651" s="34">
        <v>18997.300359414068</v>
      </c>
      <c r="J651" s="34">
        <v>98.3180446624757</v>
      </c>
      <c r="K651" s="34">
        <v>15285.008328375021</v>
      </c>
      <c r="L651" s="34">
        <v>6972.4591451484539</v>
      </c>
      <c r="M651" s="34">
        <v>30199.799412333257</v>
      </c>
      <c r="N651" s="34">
        <v>11956.92027596876</v>
      </c>
      <c r="O651" s="34">
        <v>31006.968169345746</v>
      </c>
      <c r="P651" s="34">
        <v>5835.1168654140693</v>
      </c>
      <c r="Q651" s="34">
        <v>32.324117999999999</v>
      </c>
      <c r="R651" s="34">
        <v>4473.1276647851564</v>
      </c>
      <c r="S651" s="34">
        <v>34815.774904822181</v>
      </c>
      <c r="T651" s="34">
        <v>11239.732272882833</v>
      </c>
      <c r="U651" s="34">
        <v>6446.6952708203098</v>
      </c>
      <c r="V651" s="34">
        <v>46360.41030378126</v>
      </c>
      <c r="W651" s="34">
        <v>1387.8868320117197</v>
      </c>
      <c r="X651" s="34">
        <v>1010.1228426249945</v>
      </c>
      <c r="Y651" s="34">
        <v>23286.567006095</v>
      </c>
      <c r="Z651" s="34">
        <v>-96.614847564697087</v>
      </c>
      <c r="AA651" s="34">
        <v>20771.808734039088</v>
      </c>
      <c r="AB651" s="34">
        <v>12281.152176562498</v>
      </c>
      <c r="AC651" s="34">
        <v>18294.616172085804</v>
      </c>
      <c r="AD651" s="34">
        <v>27031.313857500005</v>
      </c>
      <c r="AE651" s="34">
        <v>6029.0642141718927</v>
      </c>
      <c r="AF651" s="34">
        <v>17.629778225806451</v>
      </c>
      <c r="AG651" s="34">
        <v>14984.982943062498</v>
      </c>
      <c r="AH651" s="34">
        <v>28906.992401374991</v>
      </c>
      <c r="AI651" s="34">
        <v>4621.9970214843697</v>
      </c>
      <c r="AJ651" s="34">
        <v>58.929879902316372</v>
      </c>
      <c r="AK651" s="34">
        <v>3584.9416602187598</v>
      </c>
      <c r="AL651" s="34">
        <v>16610.372350712387</v>
      </c>
      <c r="AM651" s="34">
        <v>6871.614935562533</v>
      </c>
      <c r="AN651" s="34">
        <v>10101.403305874999</v>
      </c>
      <c r="AO651" s="34">
        <v>34248.11164246875</v>
      </c>
      <c r="AP651" s="34">
        <v>645.64212040000007</v>
      </c>
      <c r="AQ651" s="34">
        <v>32322.442395909427</v>
      </c>
      <c r="AR651" s="34">
        <v>37586.252924626264</v>
      </c>
      <c r="AS651" s="34">
        <v>36959.012054749997</v>
      </c>
      <c r="AT651" s="34">
        <v>18979.403312410774</v>
      </c>
      <c r="AU651" s="34">
        <v>35130.278434</v>
      </c>
      <c r="AV651" s="34">
        <v>10394.999593648176</v>
      </c>
      <c r="AW651" s="34">
        <v>12514.657271975591</v>
      </c>
      <c r="AX651" s="34">
        <v>30913.647078380876</v>
      </c>
      <c r="AY651" s="34">
        <v>27264.253016556082</v>
      </c>
    </row>
    <row r="652" spans="1:51" x14ac:dyDescent="0.25">
      <c r="A652" s="32">
        <v>44497</v>
      </c>
      <c r="B652" s="33">
        <v>3</v>
      </c>
      <c r="C652" s="34">
        <v>18712.369988627961</v>
      </c>
      <c r="D652" s="34">
        <v>25473.391208749999</v>
      </c>
      <c r="E652" s="34">
        <v>10191.241919679711</v>
      </c>
      <c r="F652" s="34">
        <v>32831.244965605008</v>
      </c>
      <c r="G652" s="34">
        <v>16528.532720140629</v>
      </c>
      <c r="H652" s="34">
        <v>7727.2130837344021</v>
      </c>
      <c r="I652" s="34">
        <v>17626.910555058603</v>
      </c>
      <c r="J652" s="34">
        <v>90.484308242797894</v>
      </c>
      <c r="K652" s="34">
        <v>13969.64734349221</v>
      </c>
      <c r="L652" s="34">
        <v>6465.6173578593825</v>
      </c>
      <c r="M652" s="34">
        <v>28952.714154207293</v>
      </c>
      <c r="N652" s="34">
        <v>11171.17450039064</v>
      </c>
      <c r="O652" s="34">
        <v>28704.267789744197</v>
      </c>
      <c r="P652" s="34">
        <v>5412.0856031054736</v>
      </c>
      <c r="Q652" s="34">
        <v>31.950061999999999</v>
      </c>
      <c r="R652" s="34">
        <v>3971.1402528515628</v>
      </c>
      <c r="S652" s="34">
        <v>31155.427977587788</v>
      </c>
      <c r="T652" s="34">
        <v>10628.070522281259</v>
      </c>
      <c r="U652" s="34">
        <v>6097.80457267969</v>
      </c>
      <c r="V652" s="34">
        <v>42440.509304937528</v>
      </c>
      <c r="W652" s="34">
        <v>1268.2587292070309</v>
      </c>
      <c r="X652" s="34">
        <v>-187.0371205937372</v>
      </c>
      <c r="Y652" s="34">
        <v>21671.074519786165</v>
      </c>
      <c r="Z652" s="34">
        <v>-90.588823547363262</v>
      </c>
      <c r="AA652" s="34">
        <v>18982.90666450002</v>
      </c>
      <c r="AB652" s="34">
        <v>11649.1526330547</v>
      </c>
      <c r="AC652" s="34">
        <v>17020.127524638945</v>
      </c>
      <c r="AD652" s="34">
        <v>24456.152795093753</v>
      </c>
      <c r="AE652" s="34">
        <v>5527.1023734765749</v>
      </c>
      <c r="AF652" s="34">
        <v>17.629778225806451</v>
      </c>
      <c r="AG652" s="34">
        <v>13261.665432906251</v>
      </c>
      <c r="AH652" s="34">
        <v>26239.547106531256</v>
      </c>
      <c r="AI652" s="34">
        <v>4104.5726562500104</v>
      </c>
      <c r="AJ652" s="34">
        <v>53.359655326363566</v>
      </c>
      <c r="AK652" s="34">
        <v>3753.802781375</v>
      </c>
      <c r="AL652" s="34">
        <v>15048.558127853028</v>
      </c>
      <c r="AM652" s="34">
        <v>5901.7673890937813</v>
      </c>
      <c r="AN652" s="34">
        <v>9506.0633476406401</v>
      </c>
      <c r="AO652" s="34">
        <v>31073.053820675785</v>
      </c>
      <c r="AP652" s="34">
        <v>626.72496030000002</v>
      </c>
      <c r="AQ652" s="34">
        <v>30636.819117823485</v>
      </c>
      <c r="AR652" s="34">
        <v>34101.030829610645</v>
      </c>
      <c r="AS652" s="34">
        <v>32818.691020578139</v>
      </c>
      <c r="AT652" s="34">
        <v>18412.638818848282</v>
      </c>
      <c r="AU652" s="34">
        <v>32738.792514000001</v>
      </c>
      <c r="AV652" s="34">
        <v>12230.425428554423</v>
      </c>
      <c r="AW652" s="34">
        <v>8296.6713257343781</v>
      </c>
      <c r="AX652" s="34">
        <v>27462.256889519547</v>
      </c>
      <c r="AY652" s="34">
        <v>25902.982067931112</v>
      </c>
    </row>
    <row r="653" spans="1:51" x14ac:dyDescent="0.25">
      <c r="A653" s="32">
        <v>44497</v>
      </c>
      <c r="B653" s="33">
        <v>4</v>
      </c>
      <c r="C653" s="34">
        <v>18139.800679206106</v>
      </c>
      <c r="D653" s="34">
        <v>24760.46606825</v>
      </c>
      <c r="E653" s="34">
        <v>10008.967773226583</v>
      </c>
      <c r="F653" s="34">
        <v>31810.287698868764</v>
      </c>
      <c r="G653" s="34">
        <v>15775.533065343798</v>
      </c>
      <c r="H653" s="34">
        <v>7785.4920673593997</v>
      </c>
      <c r="I653" s="34">
        <v>17042.532360433597</v>
      </c>
      <c r="J653" s="34">
        <v>87.012535095214901</v>
      </c>
      <c r="K653" s="34">
        <v>13299.420248382821</v>
      </c>
      <c r="L653" s="34">
        <v>6857.1625532343824</v>
      </c>
      <c r="M653" s="34">
        <v>28155.145396630138</v>
      </c>
      <c r="N653" s="34">
        <v>10872.964926515629</v>
      </c>
      <c r="O653" s="34">
        <v>27471.586062541064</v>
      </c>
      <c r="P653" s="34">
        <v>5191.8053423671918</v>
      </c>
      <c r="Q653" s="34">
        <v>31.434455</v>
      </c>
      <c r="R653" s="34">
        <v>3743.0049355703131</v>
      </c>
      <c r="S653" s="34">
        <v>28815.637167955014</v>
      </c>
      <c r="T653" s="34">
        <v>10343.777503445321</v>
      </c>
      <c r="U653" s="34">
        <v>5863.7973785312506</v>
      </c>
      <c r="V653" s="34">
        <v>40524.576618421896</v>
      </c>
      <c r="W653" s="34">
        <v>1399.6626121445308</v>
      </c>
      <c r="X653" s="34">
        <v>-436.38945476559456</v>
      </c>
      <c r="Y653" s="34">
        <v>21776.66429133491</v>
      </c>
      <c r="Z653" s="34">
        <v>54.82076828002927</v>
      </c>
      <c r="AA653" s="34">
        <v>16891.879205562505</v>
      </c>
      <c r="AB653" s="34">
        <v>11518.046421984378</v>
      </c>
      <c r="AC653" s="34">
        <v>16488.758373468161</v>
      </c>
      <c r="AD653" s="34">
        <v>23022.218915968751</v>
      </c>
      <c r="AE653" s="34">
        <v>5080.370637601558</v>
      </c>
      <c r="AF653" s="34">
        <v>17.629778225806451</v>
      </c>
      <c r="AG653" s="34">
        <v>12475.75492390625</v>
      </c>
      <c r="AH653" s="34">
        <v>25299.508184843755</v>
      </c>
      <c r="AI653" s="34">
        <v>3806.453942871095</v>
      </c>
      <c r="AJ653" s="34">
        <v>55.226311573641908</v>
      </c>
      <c r="AK653" s="34">
        <v>3799.1075594375097</v>
      </c>
      <c r="AL653" s="34">
        <v>13909.691919103017</v>
      </c>
      <c r="AM653" s="34">
        <v>5046.8004356484662</v>
      </c>
      <c r="AN653" s="34">
        <v>9203.5848739062603</v>
      </c>
      <c r="AO653" s="34">
        <v>29341.307907152353</v>
      </c>
      <c r="AP653" s="34">
        <v>619.5023956</v>
      </c>
      <c r="AQ653" s="34">
        <v>29789.209536026614</v>
      </c>
      <c r="AR653" s="34">
        <v>32535.077619513002</v>
      </c>
      <c r="AS653" s="34">
        <v>30489.266492687508</v>
      </c>
      <c r="AT653" s="34">
        <v>17928.264525223247</v>
      </c>
      <c r="AU653" s="34">
        <v>31194.927031000003</v>
      </c>
      <c r="AV653" s="34">
        <v>9687.7694825544204</v>
      </c>
      <c r="AW653" s="34">
        <v>8011.0087273593854</v>
      </c>
      <c r="AX653" s="34">
        <v>25532.155849853541</v>
      </c>
      <c r="AY653" s="34">
        <v>25438.485008290463</v>
      </c>
    </row>
    <row r="654" spans="1:51" x14ac:dyDescent="0.25">
      <c r="A654" s="32">
        <v>44497</v>
      </c>
      <c r="B654" s="33">
        <v>5</v>
      </c>
      <c r="C654" s="34">
        <v>17457.011213346719</v>
      </c>
      <c r="D654" s="34">
        <v>23446.601658656251</v>
      </c>
      <c r="E654" s="34">
        <v>10303.698284929713</v>
      </c>
      <c r="F654" s="34">
        <v>31120.155676360046</v>
      </c>
      <c r="G654" s="34">
        <v>15229.281265859476</v>
      </c>
      <c r="H654" s="34">
        <v>7512.2476419531558</v>
      </c>
      <c r="I654" s="34">
        <v>16904.669208238298</v>
      </c>
      <c r="J654" s="34">
        <v>83.44919776916511</v>
      </c>
      <c r="K654" s="34">
        <v>12907.58675175001</v>
      </c>
      <c r="L654" s="34">
        <v>6455.3061616093601</v>
      </c>
      <c r="M654" s="34">
        <v>27421.780920510995</v>
      </c>
      <c r="N654" s="34">
        <v>10283.54317215626</v>
      </c>
      <c r="O654" s="34">
        <v>27117.764273275428</v>
      </c>
      <c r="P654" s="34">
        <v>5092.7906168007812</v>
      </c>
      <c r="Q654" s="34">
        <v>31.278498000000003</v>
      </c>
      <c r="R654" s="34">
        <v>3666.0176543457037</v>
      </c>
      <c r="S654" s="34">
        <v>28020.454364408113</v>
      </c>
      <c r="T654" s="34">
        <v>10102.9798497969</v>
      </c>
      <c r="U654" s="34">
        <v>5685.5382081796897</v>
      </c>
      <c r="V654" s="34">
        <v>39164.018096312524</v>
      </c>
      <c r="W654" s="34">
        <v>1188.9024308437497</v>
      </c>
      <c r="X654" s="34">
        <v>-287.81422749999547</v>
      </c>
      <c r="Y654" s="34">
        <v>20900.006412269831</v>
      </c>
      <c r="Z654" s="34">
        <v>81.136612396240196</v>
      </c>
      <c r="AA654" s="34">
        <v>16601.472033937513</v>
      </c>
      <c r="AB654" s="34">
        <v>11519.972348632818</v>
      </c>
      <c r="AC654" s="34">
        <v>16530.906351853206</v>
      </c>
      <c r="AD654" s="34">
        <v>22328.643062359384</v>
      </c>
      <c r="AE654" s="34">
        <v>5100.9773253906369</v>
      </c>
      <c r="AF654" s="34">
        <v>17.629778225806451</v>
      </c>
      <c r="AG654" s="34">
        <v>12133.684863906248</v>
      </c>
      <c r="AH654" s="34">
        <v>25193.343115156251</v>
      </c>
      <c r="AI654" s="34">
        <v>3702.8373901367199</v>
      </c>
      <c r="AJ654" s="34">
        <v>51.985889270270548</v>
      </c>
      <c r="AK654" s="34">
        <v>3656.4964893671895</v>
      </c>
      <c r="AL654" s="34">
        <v>13284.663375993616</v>
      </c>
      <c r="AM654" s="34">
        <v>5227.788256343767</v>
      </c>
      <c r="AN654" s="34">
        <v>9043.7065432656291</v>
      </c>
      <c r="AO654" s="34">
        <v>28286.723991554707</v>
      </c>
      <c r="AP654" s="34">
        <v>605.05688479999992</v>
      </c>
      <c r="AQ654" s="34">
        <v>29132.691308807855</v>
      </c>
      <c r="AR654" s="34">
        <v>31706.256714970019</v>
      </c>
      <c r="AS654" s="34">
        <v>29467.149670500021</v>
      </c>
      <c r="AT654" s="34">
        <v>18289.417663379551</v>
      </c>
      <c r="AU654" s="34">
        <v>30862.948562000001</v>
      </c>
      <c r="AV654" s="34">
        <v>10981.021326366928</v>
      </c>
      <c r="AW654" s="34">
        <v>5244.589171714847</v>
      </c>
      <c r="AX654" s="34">
        <v>25022.232396710941</v>
      </c>
      <c r="AY654" s="34">
        <v>24732.474342024827</v>
      </c>
    </row>
    <row r="655" spans="1:51" x14ac:dyDescent="0.25">
      <c r="A655" s="32">
        <v>44497</v>
      </c>
      <c r="B655" s="33">
        <v>6</v>
      </c>
      <c r="C655" s="34">
        <v>16564.000981643589</v>
      </c>
      <c r="D655" s="34">
        <v>25261.381041593751</v>
      </c>
      <c r="E655" s="34">
        <v>9909.6032825234433</v>
      </c>
      <c r="F655" s="34">
        <v>32332.38762433816</v>
      </c>
      <c r="G655" s="34">
        <v>15807.084412265649</v>
      </c>
      <c r="H655" s="34">
        <v>7626.7733124531496</v>
      </c>
      <c r="I655" s="34">
        <v>17239.59330964844</v>
      </c>
      <c r="J655" s="34">
        <v>82.1248264312744</v>
      </c>
      <c r="K655" s="34">
        <v>13290.877277171881</v>
      </c>
      <c r="L655" s="34">
        <v>6866.8846669531431</v>
      </c>
      <c r="M655" s="34">
        <v>28243.524453795042</v>
      </c>
      <c r="N655" s="34">
        <v>10555.06430300001</v>
      </c>
      <c r="O655" s="34">
        <v>27974.292289650431</v>
      </c>
      <c r="P655" s="34">
        <v>5045.790972042978</v>
      </c>
      <c r="Q655" s="34">
        <v>31.330808000000001</v>
      </c>
      <c r="R655" s="34">
        <v>3778.8021689980469</v>
      </c>
      <c r="S655" s="34">
        <v>28999.607501509672</v>
      </c>
      <c r="T655" s="34">
        <v>9865.3785538515676</v>
      </c>
      <c r="U655" s="34">
        <v>5758.8528710390692</v>
      </c>
      <c r="V655" s="34">
        <v>39080.308500125015</v>
      </c>
      <c r="W655" s="34">
        <v>1122.965324476563</v>
      </c>
      <c r="X655" s="34">
        <v>-517.99794534373723</v>
      </c>
      <c r="Y655" s="34">
        <v>21519.38365292257</v>
      </c>
      <c r="Z655" s="34">
        <v>122.54560089111328</v>
      </c>
      <c r="AA655" s="34">
        <v>16645.641793078143</v>
      </c>
      <c r="AB655" s="34">
        <v>11504.686309718762</v>
      </c>
      <c r="AC655" s="34">
        <v>14903.178283432313</v>
      </c>
      <c r="AD655" s="34">
        <v>22592.964246484393</v>
      </c>
      <c r="AE655" s="34">
        <v>5370.4545712422059</v>
      </c>
      <c r="AF655" s="34">
        <v>17.629778225806451</v>
      </c>
      <c r="AG655" s="34">
        <v>12444.805202812498</v>
      </c>
      <c r="AH655" s="34">
        <v>25302.185438812499</v>
      </c>
      <c r="AI655" s="34">
        <v>3848.8724609375049</v>
      </c>
      <c r="AJ655" s="34">
        <v>47.036514739382028</v>
      </c>
      <c r="AK655" s="34">
        <v>3126.33929207031</v>
      </c>
      <c r="AL655" s="34">
        <v>13423.235587946756</v>
      </c>
      <c r="AM655" s="34">
        <v>4761.4438962734639</v>
      </c>
      <c r="AN655" s="34">
        <v>8893.4394006250004</v>
      </c>
      <c r="AO655" s="34">
        <v>28370.156305605484</v>
      </c>
      <c r="AP655" s="34">
        <v>593.98266600000011</v>
      </c>
      <c r="AQ655" s="34">
        <v>29224.182545190695</v>
      </c>
      <c r="AR655" s="34">
        <v>31504.723066052047</v>
      </c>
      <c r="AS655" s="34">
        <v>30416.260600226582</v>
      </c>
      <c r="AT655" s="34">
        <v>18129.891284957645</v>
      </c>
      <c r="AU655" s="34">
        <v>31762.188428000001</v>
      </c>
      <c r="AV655" s="34">
        <v>13844.458673991921</v>
      </c>
      <c r="AW655" s="34">
        <v>3357.7251430283204</v>
      </c>
      <c r="AX655" s="34">
        <v>25523.181966861361</v>
      </c>
      <c r="AY655" s="34">
        <v>24205.882276681117</v>
      </c>
    </row>
    <row r="656" spans="1:51" x14ac:dyDescent="0.25">
      <c r="A656" s="32">
        <v>44497</v>
      </c>
      <c r="B656" s="33">
        <v>7</v>
      </c>
      <c r="C656" s="34">
        <v>17589.952632846751</v>
      </c>
      <c r="D656" s="34">
        <v>27498.368648218759</v>
      </c>
      <c r="E656" s="34">
        <v>10769.002611984402</v>
      </c>
      <c r="F656" s="34">
        <v>38131.64179105252</v>
      </c>
      <c r="G656" s="34">
        <v>17256.013919563597</v>
      </c>
      <c r="H656" s="34">
        <v>7276.2484782031424</v>
      </c>
      <c r="I656" s="34">
        <v>18991.925463652358</v>
      </c>
      <c r="J656" s="34">
        <v>94.073970794677692</v>
      </c>
      <c r="K656" s="34">
        <v>14750.406225015651</v>
      </c>
      <c r="L656" s="34">
        <v>6399.9602398203233</v>
      </c>
      <c r="M656" s="34">
        <v>28822.809959535378</v>
      </c>
      <c r="N656" s="34">
        <v>11342.078859578141</v>
      </c>
      <c r="O656" s="34">
        <v>31516.794623220743</v>
      </c>
      <c r="P656" s="34">
        <v>5557.9001373970377</v>
      </c>
      <c r="Q656" s="34">
        <v>31.773429</v>
      </c>
      <c r="R656" s="34">
        <v>4088.894405589846</v>
      </c>
      <c r="S656" s="34">
        <v>31407.11167223626</v>
      </c>
      <c r="T656" s="34">
        <v>10625.208919296882</v>
      </c>
      <c r="U656" s="34">
        <v>6366.2791556093798</v>
      </c>
      <c r="V656" s="34">
        <v>42564.706377875016</v>
      </c>
      <c r="W656" s="34">
        <v>1244.1651016562503</v>
      </c>
      <c r="X656" s="34">
        <v>-2080.7339495110427</v>
      </c>
      <c r="Y656" s="34">
        <v>22459.98383073245</v>
      </c>
      <c r="Z656" s="34">
        <v>156.8391506958007</v>
      </c>
      <c r="AA656" s="34">
        <v>18688.329721476566</v>
      </c>
      <c r="AB656" s="34">
        <v>12427.952188343763</v>
      </c>
      <c r="AC656" s="34">
        <v>16906.557782350978</v>
      </c>
      <c r="AD656" s="34">
        <v>25122.437518281251</v>
      </c>
      <c r="AE656" s="34">
        <v>4077.1547042734342</v>
      </c>
      <c r="AF656" s="34">
        <v>17.629778225806451</v>
      </c>
      <c r="AG656" s="34">
        <v>14178.717417656248</v>
      </c>
      <c r="AH656" s="34">
        <v>26707.878732187499</v>
      </c>
      <c r="AI656" s="34">
        <v>4087.9465653804955</v>
      </c>
      <c r="AJ656" s="34">
        <v>39.015624558742388</v>
      </c>
      <c r="AK656" s="34">
        <v>3123.6953577593345</v>
      </c>
      <c r="AL656" s="34">
        <v>14279.940536321757</v>
      </c>
      <c r="AM656" s="34">
        <v>4822.7927574063178</v>
      </c>
      <c r="AN656" s="34">
        <v>9498.81170750001</v>
      </c>
      <c r="AO656" s="34">
        <v>29953.862448464839</v>
      </c>
      <c r="AP656" s="34">
        <v>596.32653579999999</v>
      </c>
      <c r="AQ656" s="34">
        <v>31380.230432604716</v>
      </c>
      <c r="AR656" s="34">
        <v>33786.214268735654</v>
      </c>
      <c r="AS656" s="34">
        <v>33824.110679984391</v>
      </c>
      <c r="AT656" s="34">
        <v>18609.392683770137</v>
      </c>
      <c r="AU656" s="34">
        <v>34480.568428999992</v>
      </c>
      <c r="AV656" s="34">
        <v>14133.759453429429</v>
      </c>
      <c r="AW656" s="34">
        <v>2083.5534053955098</v>
      </c>
      <c r="AX656" s="34">
        <v>27302.13569836914</v>
      </c>
      <c r="AY656" s="34">
        <v>25868.457164837349</v>
      </c>
    </row>
    <row r="657" spans="1:51" x14ac:dyDescent="0.25">
      <c r="A657" s="32">
        <v>44497</v>
      </c>
      <c r="B657" s="33">
        <v>8</v>
      </c>
      <c r="C657" s="34">
        <v>21210.868935862345</v>
      </c>
      <c r="D657" s="34">
        <v>29200.798346875006</v>
      </c>
      <c r="E657" s="34">
        <v>12770.920461953139</v>
      </c>
      <c r="F657" s="34">
        <v>46186.044493231246</v>
      </c>
      <c r="G657" s="34">
        <v>18447.37396008342</v>
      </c>
      <c r="H657" s="34">
        <v>7557.1485686250189</v>
      </c>
      <c r="I657" s="34">
        <v>23292.667638429713</v>
      </c>
      <c r="J657" s="34">
        <v>108.0194778442383</v>
      </c>
      <c r="K657" s="34">
        <v>16890.344467062521</v>
      </c>
      <c r="L657" s="34">
        <v>6811.009232648461</v>
      </c>
      <c r="M657" s="34">
        <v>30552.694806782467</v>
      </c>
      <c r="N657" s="34">
        <v>12047.889593265631</v>
      </c>
      <c r="O657" s="34">
        <v>37143.314823025423</v>
      </c>
      <c r="P657" s="34">
        <v>5584.9979510918911</v>
      </c>
      <c r="Q657" s="34">
        <v>33.617768000000005</v>
      </c>
      <c r="R657" s="34">
        <v>4216.4033693906267</v>
      </c>
      <c r="S657" s="34">
        <v>34410.836359119057</v>
      </c>
      <c r="T657" s="34">
        <v>11071.54640096096</v>
      </c>
      <c r="U657" s="34">
        <v>6601.7766258906304</v>
      </c>
      <c r="V657" s="34">
        <v>47094.573921343756</v>
      </c>
      <c r="W657" s="34">
        <v>1734.4877662109382</v>
      </c>
      <c r="X657" s="34">
        <v>-2464.1849638137428</v>
      </c>
      <c r="Y657" s="34">
        <v>24519.40850777533</v>
      </c>
      <c r="Z657" s="34">
        <v>45.73553649902334</v>
      </c>
      <c r="AA657" s="34">
        <v>19794.719860765639</v>
      </c>
      <c r="AB657" s="34">
        <v>16368.681382625011</v>
      </c>
      <c r="AC657" s="34">
        <v>20455.054782649895</v>
      </c>
      <c r="AD657" s="34">
        <v>26496.993736874996</v>
      </c>
      <c r="AE657" s="34">
        <v>4698.965664937522</v>
      </c>
      <c r="AF657" s="34">
        <v>17.629778225806451</v>
      </c>
      <c r="AG657" s="34">
        <v>16239.606445562498</v>
      </c>
      <c r="AH657" s="34">
        <v>26706.654130843759</v>
      </c>
      <c r="AI657" s="34">
        <v>4081.7930737027582</v>
      </c>
      <c r="AJ657" s="34">
        <v>54.842231138019542</v>
      </c>
      <c r="AK657" s="34">
        <v>3955.27741861407</v>
      </c>
      <c r="AL657" s="34">
        <v>14777.100665774888</v>
      </c>
      <c r="AM657" s="34">
        <v>5375.258589984398</v>
      </c>
      <c r="AN657" s="34">
        <v>10081.896246484379</v>
      </c>
      <c r="AO657" s="34">
        <v>33438.931812578128</v>
      </c>
      <c r="AP657" s="34">
        <v>847.78921190000005</v>
      </c>
      <c r="AQ657" s="34">
        <v>37955.393365643773</v>
      </c>
      <c r="AR657" s="34">
        <v>38577.487359227816</v>
      </c>
      <c r="AS657" s="34">
        <v>36620.654288890641</v>
      </c>
      <c r="AT657" s="34">
        <v>19982.213930160768</v>
      </c>
      <c r="AU657" s="34">
        <v>40417.756402999999</v>
      </c>
      <c r="AV657" s="34">
        <v>13206.696962741917</v>
      </c>
      <c r="AW657" s="34">
        <v>1860.2423871233079</v>
      </c>
      <c r="AX657" s="34">
        <v>28287.467279783206</v>
      </c>
      <c r="AY657" s="34">
        <v>32422.874884837329</v>
      </c>
    </row>
    <row r="658" spans="1:51" x14ac:dyDescent="0.25">
      <c r="A658" s="32">
        <v>44497</v>
      </c>
      <c r="B658" s="33">
        <v>9</v>
      </c>
      <c r="C658" s="34">
        <v>27888.558459065469</v>
      </c>
      <c r="D658" s="34">
        <v>35046.670716875</v>
      </c>
      <c r="E658" s="34">
        <v>14001.57847531251</v>
      </c>
      <c r="F658" s="34">
        <v>52813.663447312501</v>
      </c>
      <c r="G658" s="34">
        <v>27619.423646850413</v>
      </c>
      <c r="H658" s="34">
        <v>9186.1137894687708</v>
      </c>
      <c r="I658" s="34">
        <v>28687.749874445322</v>
      </c>
      <c r="J658" s="34">
        <v>113.26691436767581</v>
      </c>
      <c r="K658" s="34">
        <v>19969.628339078139</v>
      </c>
      <c r="L658" s="34">
        <v>7646.3956523671832</v>
      </c>
      <c r="M658" s="34">
        <v>34098.390413526606</v>
      </c>
      <c r="N658" s="34">
        <v>13143.85825807814</v>
      </c>
      <c r="O658" s="34">
        <v>43950.611173892605</v>
      </c>
      <c r="P658" s="34">
        <v>4754.6939809634714</v>
      </c>
      <c r="Q658" s="34">
        <v>33.994109000000002</v>
      </c>
      <c r="R658" s="34">
        <v>4487.8576323867201</v>
      </c>
      <c r="S658" s="34">
        <v>39551.769491228421</v>
      </c>
      <c r="T658" s="34">
        <v>11915.02382617972</v>
      </c>
      <c r="U658" s="34">
        <v>6842.4349624453307</v>
      </c>
      <c r="V658" s="34">
        <v>51001.777871687496</v>
      </c>
      <c r="W658" s="34">
        <v>1987.064841968755</v>
      </c>
      <c r="X658" s="34">
        <v>1368.5603358869109</v>
      </c>
      <c r="Y658" s="34">
        <v>27687.234772074204</v>
      </c>
      <c r="Z658" s="34">
        <v>-173.0902366638183</v>
      </c>
      <c r="AA658" s="34">
        <v>23860.338898718757</v>
      </c>
      <c r="AB658" s="34">
        <v>20721.12195807814</v>
      </c>
      <c r="AC658" s="34">
        <v>23491.433460861968</v>
      </c>
      <c r="AD658" s="34">
        <v>28915.992884843745</v>
      </c>
      <c r="AE658" s="34">
        <v>6748.281508750013</v>
      </c>
      <c r="AF658" s="34">
        <v>17.629778225806451</v>
      </c>
      <c r="AG658" s="34">
        <v>18796.181931125</v>
      </c>
      <c r="AH658" s="34">
        <v>30355.878666000001</v>
      </c>
      <c r="AI658" s="34">
        <v>5301.7385477500593</v>
      </c>
      <c r="AJ658" s="34">
        <v>85.536443191729916</v>
      </c>
      <c r="AK658" s="34">
        <v>6596.7757454077637</v>
      </c>
      <c r="AL658" s="34">
        <v>15958.512398493647</v>
      </c>
      <c r="AM658" s="34">
        <v>7692.4543955625159</v>
      </c>
      <c r="AN658" s="34">
        <v>10441.884575390641</v>
      </c>
      <c r="AO658" s="34">
        <v>39347.158323433599</v>
      </c>
      <c r="AP658" s="34">
        <v>1548.5612543</v>
      </c>
      <c r="AQ658" s="34">
        <v>47642.850054870323</v>
      </c>
      <c r="AR658" s="34">
        <v>47859.392551024721</v>
      </c>
      <c r="AS658" s="34">
        <v>41511.688188781271</v>
      </c>
      <c r="AT658" s="34">
        <v>24040.398708692017</v>
      </c>
      <c r="AU658" s="34">
        <v>46148.419426999993</v>
      </c>
      <c r="AV658" s="34">
        <v>17339.467818460667</v>
      </c>
      <c r="AW658" s="34">
        <v>952.28498038421787</v>
      </c>
      <c r="AX658" s="34">
        <v>31660.698723021495</v>
      </c>
      <c r="AY658" s="34">
        <v>42675.516842743535</v>
      </c>
    </row>
    <row r="659" spans="1:51" x14ac:dyDescent="0.25">
      <c r="A659" s="32">
        <v>44497</v>
      </c>
      <c r="B659" s="33">
        <v>10</v>
      </c>
      <c r="C659" s="34">
        <v>32775.484421300069</v>
      </c>
      <c r="D659" s="34">
        <v>40131.816311999995</v>
      </c>
      <c r="E659" s="34">
        <v>14293.521556656267</v>
      </c>
      <c r="F659" s="34">
        <v>58878.151640975004</v>
      </c>
      <c r="G659" s="34">
        <v>30052.174025079308</v>
      </c>
      <c r="H659" s="34">
        <v>10308.357798218771</v>
      </c>
      <c r="I659" s="34">
        <v>33066.899763656256</v>
      </c>
      <c r="J659" s="34">
        <v>122.6011962890625</v>
      </c>
      <c r="K659" s="34">
        <v>21973.607860703138</v>
      </c>
      <c r="L659" s="34">
        <v>8511.8387786562616</v>
      </c>
      <c r="M659" s="34">
        <v>39386.414342430915</v>
      </c>
      <c r="N659" s="34">
        <v>14915.87778632813</v>
      </c>
      <c r="O659" s="34">
        <v>49152.141858548857</v>
      </c>
      <c r="P659" s="34">
        <v>3848.0839522053921</v>
      </c>
      <c r="Q659" s="34">
        <v>33.944403000000001</v>
      </c>
      <c r="R659" s="34">
        <v>4909.3172749609384</v>
      </c>
      <c r="S659" s="34">
        <v>44194.381440322162</v>
      </c>
      <c r="T659" s="34">
        <v>13982.514250046888</v>
      </c>
      <c r="U659" s="34">
        <v>7339.87127620313</v>
      </c>
      <c r="V659" s="34">
        <v>55056.107458375001</v>
      </c>
      <c r="W659" s="34">
        <v>2031.3370282734393</v>
      </c>
      <c r="X659" s="34">
        <v>3792.3234795232252</v>
      </c>
      <c r="Y659" s="34">
        <v>29343.542922587712</v>
      </c>
      <c r="Z659" s="34">
        <v>-145.57330459594738</v>
      </c>
      <c r="AA659" s="34">
        <v>27109.840530375026</v>
      </c>
      <c r="AB659" s="34">
        <v>23286.30127865625</v>
      </c>
      <c r="AC659" s="34">
        <v>24925.604001095093</v>
      </c>
      <c r="AD659" s="34">
        <v>31741.318264250007</v>
      </c>
      <c r="AE659" s="34">
        <v>7578.8706463750095</v>
      </c>
      <c r="AF659" s="34">
        <v>17.629778225806451</v>
      </c>
      <c r="AG659" s="34">
        <v>20710.1764845625</v>
      </c>
      <c r="AH659" s="34">
        <v>33656.743580406255</v>
      </c>
      <c r="AI659" s="34">
        <v>5904.194962302663</v>
      </c>
      <c r="AJ659" s="34">
        <v>134.83930575590159</v>
      </c>
      <c r="AK659" s="34">
        <v>7756.6880751196304</v>
      </c>
      <c r="AL659" s="34">
        <v>17734.579760040517</v>
      </c>
      <c r="AM659" s="34">
        <v>9328.9015969843931</v>
      </c>
      <c r="AN659" s="34">
        <v>10953.51935579688</v>
      </c>
      <c r="AO659" s="34">
        <v>44879.623156117203</v>
      </c>
      <c r="AP659" s="34">
        <v>2140.0500609000001</v>
      </c>
      <c r="AQ659" s="34">
        <v>55568.012757659395</v>
      </c>
      <c r="AR659" s="34">
        <v>54490.53491746221</v>
      </c>
      <c r="AS659" s="34">
        <v>45360.818430218773</v>
      </c>
      <c r="AT659" s="34">
        <v>26684.303982160767</v>
      </c>
      <c r="AU659" s="34">
        <v>50309.644325000001</v>
      </c>
      <c r="AV659" s="34">
        <v>19131.070691460664</v>
      </c>
      <c r="AW659" s="34">
        <v>708.22820177534072</v>
      </c>
      <c r="AX659" s="34">
        <v>35169.361690986334</v>
      </c>
      <c r="AY659" s="34">
        <v>51547.803281290442</v>
      </c>
    </row>
    <row r="660" spans="1:51" x14ac:dyDescent="0.25">
      <c r="A660" s="32">
        <v>44497</v>
      </c>
      <c r="B660" s="33">
        <v>11</v>
      </c>
      <c r="C660" s="34">
        <v>34838.461408981166</v>
      </c>
      <c r="D660" s="34">
        <v>41908.397130218757</v>
      </c>
      <c r="E660" s="34">
        <v>15955.401488062511</v>
      </c>
      <c r="F660" s="34">
        <v>63942.628116706255</v>
      </c>
      <c r="G660" s="34">
        <v>33326.872052134255</v>
      </c>
      <c r="H660" s="34">
        <v>10599.846707437517</v>
      </c>
      <c r="I660" s="34">
        <v>36273.162870156251</v>
      </c>
      <c r="J660" s="34">
        <v>120.6437549591065</v>
      </c>
      <c r="K660" s="34">
        <v>23252.58148464065</v>
      </c>
      <c r="L660" s="34">
        <v>9255.5877890156353</v>
      </c>
      <c r="M660" s="34">
        <v>41510.096013154835</v>
      </c>
      <c r="N660" s="34">
        <v>16742.86501746875</v>
      </c>
      <c r="O660" s="34">
        <v>52957.741224798854</v>
      </c>
      <c r="P660" s="34">
        <v>4065.3305620241745</v>
      </c>
      <c r="Q660" s="34">
        <v>34.688039000000003</v>
      </c>
      <c r="R660" s="34">
        <v>5336.4040650625011</v>
      </c>
      <c r="S660" s="34">
        <v>46912.793146119031</v>
      </c>
      <c r="T660" s="34">
        <v>15487.106602187519</v>
      </c>
      <c r="U660" s="34">
        <v>7845.8594812343908</v>
      </c>
      <c r="V660" s="34">
        <v>59972.783254656257</v>
      </c>
      <c r="W660" s="34">
        <v>2041.1863410390699</v>
      </c>
      <c r="X660" s="34">
        <v>3709.5133109311428</v>
      </c>
      <c r="Y660" s="34">
        <v>31385.889985104692</v>
      </c>
      <c r="Z660" s="34">
        <v>-180.85430938720702</v>
      </c>
      <c r="AA660" s="34">
        <v>28971.013812875022</v>
      </c>
      <c r="AB660" s="34">
        <v>24516.8373369375</v>
      </c>
      <c r="AC660" s="34">
        <v>27166.221268427322</v>
      </c>
      <c r="AD660" s="34">
        <v>34428.655131625012</v>
      </c>
      <c r="AE660" s="34">
        <v>8075.7549842656281</v>
      </c>
      <c r="AF660" s="34">
        <v>17.629778225806451</v>
      </c>
      <c r="AG660" s="34">
        <v>21463.961736468751</v>
      </c>
      <c r="AH660" s="34">
        <v>36118.664339156268</v>
      </c>
      <c r="AI660" s="34">
        <v>6277.0134096688071</v>
      </c>
      <c r="AJ660" s="34">
        <v>134.72854539432666</v>
      </c>
      <c r="AK660" s="34">
        <v>7970.4592577529738</v>
      </c>
      <c r="AL660" s="34">
        <v>18911.851003774886</v>
      </c>
      <c r="AM660" s="34">
        <v>11276.550730703149</v>
      </c>
      <c r="AN660" s="34">
        <v>11440.640067296881</v>
      </c>
      <c r="AO660" s="34">
        <v>48509.79758267189</v>
      </c>
      <c r="AP660" s="34">
        <v>1930.6425177000003</v>
      </c>
      <c r="AQ660" s="34">
        <v>59983.444235518778</v>
      </c>
      <c r="AR660" s="34">
        <v>57503.397678665351</v>
      </c>
      <c r="AS660" s="34">
        <v>48548.522814031268</v>
      </c>
      <c r="AT660" s="34">
        <v>28246.043204817019</v>
      </c>
      <c r="AU660" s="34">
        <v>52897.169393999997</v>
      </c>
      <c r="AV660" s="34">
        <v>20275.099589804428</v>
      </c>
      <c r="AW660" s="34">
        <v>2232.0444819265799</v>
      </c>
      <c r="AX660" s="34">
        <v>37334.697128683612</v>
      </c>
      <c r="AY660" s="34">
        <v>56002.752181102944</v>
      </c>
    </row>
    <row r="661" spans="1:51" x14ac:dyDescent="0.25">
      <c r="A661" s="32">
        <v>44497</v>
      </c>
      <c r="B661" s="33">
        <v>12</v>
      </c>
      <c r="C661" s="34">
        <v>36719.913941012172</v>
      </c>
      <c r="D661" s="34">
        <v>44117.921129750001</v>
      </c>
      <c r="E661" s="34">
        <v>17069.45520545313</v>
      </c>
      <c r="F661" s="34">
        <v>67341.423629124998</v>
      </c>
      <c r="G661" s="34">
        <v>35402.513394297079</v>
      </c>
      <c r="H661" s="34">
        <v>10897.316577812506</v>
      </c>
      <c r="I661" s="34">
        <v>38241.587824984388</v>
      </c>
      <c r="J661" s="34">
        <v>129.24908256530762</v>
      </c>
      <c r="K661" s="34">
        <v>24063.243230875014</v>
      </c>
      <c r="L661" s="34">
        <v>10085.540907062499</v>
      </c>
      <c r="M661" s="34">
        <v>42670.233153001231</v>
      </c>
      <c r="N661" s="34">
        <v>18534.555563437498</v>
      </c>
      <c r="O661" s="34">
        <v>55009.476480001977</v>
      </c>
      <c r="P661" s="34">
        <v>4189.9509513955436</v>
      </c>
      <c r="Q661" s="34">
        <v>35.714799999999997</v>
      </c>
      <c r="R661" s="34">
        <v>5701.1981633203159</v>
      </c>
      <c r="S661" s="34">
        <v>49307.168236087797</v>
      </c>
      <c r="T661" s="34">
        <v>16935.785119328157</v>
      </c>
      <c r="U661" s="34">
        <v>8557.23052279689</v>
      </c>
      <c r="V661" s="34">
        <v>63229.7920504375</v>
      </c>
      <c r="W661" s="34">
        <v>2323.1091495625001</v>
      </c>
      <c r="X661" s="34">
        <v>4805.3916065080994</v>
      </c>
      <c r="Y661" s="34">
        <v>31402.86845853052</v>
      </c>
      <c r="Z661" s="34">
        <v>-63.63793090820306</v>
      </c>
      <c r="AA661" s="34">
        <v>31816.163459187519</v>
      </c>
      <c r="AB661" s="34">
        <v>24464.547439281254</v>
      </c>
      <c r="AC661" s="34">
        <v>29400.798035928485</v>
      </c>
      <c r="AD661" s="34">
        <v>36497.695296187492</v>
      </c>
      <c r="AE661" s="34">
        <v>8607.2894594699737</v>
      </c>
      <c r="AF661" s="34">
        <v>17.629778225806451</v>
      </c>
      <c r="AG661" s="34">
        <v>22357.916006125</v>
      </c>
      <c r="AH661" s="34">
        <v>37851.021030125004</v>
      </c>
      <c r="AI661" s="34">
        <v>6470.1714570531458</v>
      </c>
      <c r="AJ661" s="34">
        <v>144.03359024323407</v>
      </c>
      <c r="AK661" s="34">
        <v>7779.1855788363391</v>
      </c>
      <c r="AL661" s="34">
        <v>19838.651122274896</v>
      </c>
      <c r="AM661" s="34">
        <v>12055.405351359403</v>
      </c>
      <c r="AN661" s="34">
        <v>11640.69050668751</v>
      </c>
      <c r="AO661" s="34">
        <v>51464.305790578132</v>
      </c>
      <c r="AP661" s="34">
        <v>1802.5225370999997</v>
      </c>
      <c r="AQ661" s="34">
        <v>62780.26544189376</v>
      </c>
      <c r="AR661" s="34">
        <v>60186.795185391915</v>
      </c>
      <c r="AS661" s="34">
        <v>51229.576640343774</v>
      </c>
      <c r="AT661" s="34">
        <v>29307.728241410769</v>
      </c>
      <c r="AU661" s="34">
        <v>54985.222213000001</v>
      </c>
      <c r="AV661" s="34">
        <v>19673.500871241915</v>
      </c>
      <c r="AW661" s="34">
        <v>3776.3308363662636</v>
      </c>
      <c r="AX661" s="34">
        <v>39325.030583300788</v>
      </c>
      <c r="AY661" s="34">
        <v>58475.34226060292</v>
      </c>
    </row>
    <row r="662" spans="1:51" x14ac:dyDescent="0.25">
      <c r="A662" s="32">
        <v>44497</v>
      </c>
      <c r="B662" s="33">
        <v>13</v>
      </c>
      <c r="C662" s="34">
        <v>38706.013997796195</v>
      </c>
      <c r="D662" s="34">
        <v>45877.05698587501</v>
      </c>
      <c r="E662" s="34">
        <v>18385.725233390647</v>
      </c>
      <c r="F662" s="34">
        <v>71437.684925499983</v>
      </c>
      <c r="G662" s="34">
        <v>37935.682699121891</v>
      </c>
      <c r="H662" s="34">
        <v>10971.857441953154</v>
      </c>
      <c r="I662" s="34">
        <v>39929.160349875019</v>
      </c>
      <c r="J662" s="34">
        <v>126.7268257141113</v>
      </c>
      <c r="K662" s="34">
        <v>25007.299312734409</v>
      </c>
      <c r="L662" s="34">
        <v>9864.2715936562636</v>
      </c>
      <c r="M662" s="34">
        <v>43435.393022377204</v>
      </c>
      <c r="N662" s="34">
        <v>19959.648865281248</v>
      </c>
      <c r="O662" s="34">
        <v>57397.601623892609</v>
      </c>
      <c r="P662" s="34">
        <v>4633.8389679098509</v>
      </c>
      <c r="Q662" s="34">
        <v>36.309937000000005</v>
      </c>
      <c r="R662" s="34">
        <v>6090.2006102968808</v>
      </c>
      <c r="S662" s="34">
        <v>52422.803350790913</v>
      </c>
      <c r="T662" s="34">
        <v>18399.285995796879</v>
      </c>
      <c r="U662" s="34">
        <v>9570.1812436875207</v>
      </c>
      <c r="V662" s="34">
        <v>67228.664494781246</v>
      </c>
      <c r="W662" s="34">
        <v>2532.4276827265603</v>
      </c>
      <c r="X662" s="34">
        <v>4921.2375095554926</v>
      </c>
      <c r="Y662" s="34">
        <v>31168.519903842363</v>
      </c>
      <c r="Z662" s="34">
        <v>-86.805871429443428</v>
      </c>
      <c r="AA662" s="34">
        <v>31733.888327031287</v>
      </c>
      <c r="AB662" s="34">
        <v>25089.294813375</v>
      </c>
      <c r="AC662" s="34">
        <v>30900.248981020519</v>
      </c>
      <c r="AD662" s="34">
        <v>39016.47698137501</v>
      </c>
      <c r="AE662" s="34">
        <v>8525.7203502682696</v>
      </c>
      <c r="AF662" s="34">
        <v>17.629778225806451</v>
      </c>
      <c r="AG662" s="34">
        <v>23572.643351250001</v>
      </c>
      <c r="AH662" s="34">
        <v>41426.698701343747</v>
      </c>
      <c r="AI662" s="34">
        <v>6595.5720100316848</v>
      </c>
      <c r="AJ662" s="34">
        <v>145.58836269626664</v>
      </c>
      <c r="AK662" s="34">
        <v>8045.2647782701006</v>
      </c>
      <c r="AL662" s="34">
        <v>21533.891735603025</v>
      </c>
      <c r="AM662" s="34">
        <v>13207.44307778127</v>
      </c>
      <c r="AN662" s="34">
        <v>12563.7992626875</v>
      </c>
      <c r="AO662" s="34">
        <v>54858.744416929694</v>
      </c>
      <c r="AP662" s="34">
        <v>1867.2262820000001</v>
      </c>
      <c r="AQ662" s="34">
        <v>65179.906701284388</v>
      </c>
      <c r="AR662" s="34">
        <v>62506.2814465013</v>
      </c>
      <c r="AS662" s="34">
        <v>54128.124271218774</v>
      </c>
      <c r="AT662" s="34">
        <v>30741.828750317021</v>
      </c>
      <c r="AU662" s="34">
        <v>58393.157756999994</v>
      </c>
      <c r="AV662" s="34">
        <v>19495.796025773161</v>
      </c>
      <c r="AW662" s="34">
        <v>4856.7665465362616</v>
      </c>
      <c r="AX662" s="34">
        <v>42249.069941039073</v>
      </c>
      <c r="AY662" s="34">
        <v>60484.304064259188</v>
      </c>
    </row>
    <row r="663" spans="1:51" x14ac:dyDescent="0.25">
      <c r="A663" s="32">
        <v>44497</v>
      </c>
      <c r="B663" s="33">
        <v>14</v>
      </c>
      <c r="C663" s="34">
        <v>39739.776509458563</v>
      </c>
      <c r="D663" s="34">
        <v>46830.595800625</v>
      </c>
      <c r="E663" s="34">
        <v>19866.249568546911</v>
      </c>
      <c r="F663" s="34">
        <v>74330.351600387497</v>
      </c>
      <c r="G663" s="34">
        <v>38115.690505632891</v>
      </c>
      <c r="H663" s="34">
        <v>11039.244149906272</v>
      </c>
      <c r="I663" s="34">
        <v>41075.611038773452</v>
      </c>
      <c r="J663" s="34">
        <v>122.64119911193849</v>
      </c>
      <c r="K663" s="34">
        <v>25196.709038312507</v>
      </c>
      <c r="L663" s="34">
        <v>10730.673938539045</v>
      </c>
      <c r="M663" s="34">
        <v>43142.53213158327</v>
      </c>
      <c r="N663" s="34">
        <v>20532.787826312502</v>
      </c>
      <c r="O663" s="34">
        <v>58663.890926658234</v>
      </c>
      <c r="P663" s="34">
        <v>4879.4759117231133</v>
      </c>
      <c r="Q663" s="34">
        <v>35.503374000000001</v>
      </c>
      <c r="R663" s="34">
        <v>6592.3553948203225</v>
      </c>
      <c r="S663" s="34">
        <v>53695.371783103416</v>
      </c>
      <c r="T663" s="34">
        <v>18659.78358842188</v>
      </c>
      <c r="U663" s="34">
        <v>10046.4846043125</v>
      </c>
      <c r="V663" s="34">
        <v>71711.599414875003</v>
      </c>
      <c r="W663" s="34">
        <v>2537.1263225624998</v>
      </c>
      <c r="X663" s="34">
        <v>6470.3947440536222</v>
      </c>
      <c r="Y663" s="34">
        <v>31726.678418759155</v>
      </c>
      <c r="Z663" s="34">
        <v>-69.942253265380998</v>
      </c>
      <c r="AA663" s="34">
        <v>32424.720833031261</v>
      </c>
      <c r="AB663" s="34">
        <v>25942.397839437501</v>
      </c>
      <c r="AC663" s="34">
        <v>31493.68301573908</v>
      </c>
      <c r="AD663" s="34">
        <v>41993.553270499993</v>
      </c>
      <c r="AE663" s="34">
        <v>9096.4614779946533</v>
      </c>
      <c r="AF663" s="34">
        <v>17.629778225806451</v>
      </c>
      <c r="AG663" s="34">
        <v>25064.757809562499</v>
      </c>
      <c r="AH663" s="34">
        <v>43565.317766437496</v>
      </c>
      <c r="AI663" s="34">
        <v>6594.7948913914579</v>
      </c>
      <c r="AJ663" s="34">
        <v>135.173908967709</v>
      </c>
      <c r="AK663" s="34">
        <v>7980.7130555459798</v>
      </c>
      <c r="AL663" s="34">
        <v>23094.219984228006</v>
      </c>
      <c r="AM663" s="34">
        <v>14782.696124968779</v>
      </c>
      <c r="AN663" s="34">
        <v>13493.07300617188</v>
      </c>
      <c r="AO663" s="34">
        <v>57291.791163890637</v>
      </c>
      <c r="AP663" s="34">
        <v>1946.8843233</v>
      </c>
      <c r="AQ663" s="34">
        <v>67273.194544628146</v>
      </c>
      <c r="AR663" s="34">
        <v>63538.994614829411</v>
      </c>
      <c r="AS663" s="34">
        <v>56484.292973546879</v>
      </c>
      <c r="AT663" s="34">
        <v>31240.006202785749</v>
      </c>
      <c r="AU663" s="34">
        <v>60956.475657000003</v>
      </c>
      <c r="AV663" s="34">
        <v>20417.804848898166</v>
      </c>
      <c r="AW663" s="34">
        <v>5851.5969999043082</v>
      </c>
      <c r="AX663" s="34">
        <v>45372.376383722709</v>
      </c>
      <c r="AY663" s="34">
        <v>62871.265428227918</v>
      </c>
    </row>
    <row r="664" spans="1:51" x14ac:dyDescent="0.25">
      <c r="A664" s="32">
        <v>44497</v>
      </c>
      <c r="B664" s="33">
        <v>15</v>
      </c>
      <c r="C664" s="34">
        <v>39049.260648577234</v>
      </c>
      <c r="D664" s="34">
        <v>48235.344055562498</v>
      </c>
      <c r="E664" s="34">
        <v>19458.682715953146</v>
      </c>
      <c r="F664" s="34">
        <v>73744.144270906254</v>
      </c>
      <c r="G664" s="34">
        <v>41978.139804656741</v>
      </c>
      <c r="H664" s="34">
        <v>11347.749239812536</v>
      </c>
      <c r="I664" s="34">
        <v>41317.588740046886</v>
      </c>
      <c r="J664" s="34">
        <v>119.89662170410139</v>
      </c>
      <c r="K664" s="34">
        <v>25961.063055343777</v>
      </c>
      <c r="L664" s="34">
        <v>11064.846901890654</v>
      </c>
      <c r="M664" s="34">
        <v>43082.620011759776</v>
      </c>
      <c r="N664" s="34">
        <v>20890.69082246875</v>
      </c>
      <c r="O664" s="34">
        <v>58844.731751173858</v>
      </c>
      <c r="P664" s="34">
        <v>4875.3521022355471</v>
      </c>
      <c r="Q664" s="34">
        <v>35.215703000000005</v>
      </c>
      <c r="R664" s="34">
        <v>6620.2570615390632</v>
      </c>
      <c r="S664" s="34">
        <v>55449.704966603415</v>
      </c>
      <c r="T664" s="34">
        <v>18423.819060328133</v>
      </c>
      <c r="U664" s="34">
        <v>9934.6593940468792</v>
      </c>
      <c r="V664" s="34">
        <v>72495.979125781247</v>
      </c>
      <c r="W664" s="34">
        <v>2462.8854347265597</v>
      </c>
      <c r="X664" s="34">
        <v>8018.4636455583895</v>
      </c>
      <c r="Y664" s="34">
        <v>31651.540063210738</v>
      </c>
      <c r="Z664" s="34">
        <v>-119.2269430541992</v>
      </c>
      <c r="AA664" s="34">
        <v>32389.089270031251</v>
      </c>
      <c r="AB664" s="34">
        <v>25767.241155062493</v>
      </c>
      <c r="AC664" s="34">
        <v>31200.718013111877</v>
      </c>
      <c r="AD664" s="34">
        <v>42859.022976406239</v>
      </c>
      <c r="AE664" s="34">
        <v>9414.2251945937805</v>
      </c>
      <c r="AF664" s="34">
        <v>17.629778225806451</v>
      </c>
      <c r="AG664" s="34">
        <v>25207.660411937504</v>
      </c>
      <c r="AH664" s="34">
        <v>43641.434186125014</v>
      </c>
      <c r="AI664" s="34">
        <v>7028.1543920150198</v>
      </c>
      <c r="AJ664" s="34">
        <v>148.2372180097878</v>
      </c>
      <c r="AK664" s="34">
        <v>8073.0557823120307</v>
      </c>
      <c r="AL664" s="34">
        <v>23851.208330899888</v>
      </c>
      <c r="AM664" s="34">
        <v>16220.630846859363</v>
      </c>
      <c r="AN664" s="34">
        <v>13454.698163749999</v>
      </c>
      <c r="AO664" s="34">
        <v>58763.144992070316</v>
      </c>
      <c r="AP664" s="34">
        <v>2075.3934244000002</v>
      </c>
      <c r="AQ664" s="34">
        <v>68778.965653034393</v>
      </c>
      <c r="AR664" s="34">
        <v>65539.726379657543</v>
      </c>
      <c r="AS664" s="34">
        <v>57718.413003593778</v>
      </c>
      <c r="AT664" s="34">
        <v>31952.680788004523</v>
      </c>
      <c r="AU664" s="34">
        <v>61287.858966</v>
      </c>
      <c r="AV664" s="34">
        <v>22796.288349679424</v>
      </c>
      <c r="AW664" s="34">
        <v>6174.8759297539164</v>
      </c>
      <c r="AX664" s="34">
        <v>46497.532301691434</v>
      </c>
      <c r="AY664" s="34">
        <v>63516.755015571704</v>
      </c>
    </row>
    <row r="665" spans="1:51" x14ac:dyDescent="0.25">
      <c r="A665" s="32">
        <v>44497</v>
      </c>
      <c r="B665" s="33">
        <v>16</v>
      </c>
      <c r="C665" s="34">
        <v>39002.582533635315</v>
      </c>
      <c r="D665" s="34">
        <v>49376.673075156235</v>
      </c>
      <c r="E665" s="34">
        <v>19546.063693203148</v>
      </c>
      <c r="F665" s="34">
        <v>71182.565446987486</v>
      </c>
      <c r="G665" s="34">
        <v>44813.44005751158</v>
      </c>
      <c r="H665" s="34">
        <v>11604.554756390635</v>
      </c>
      <c r="I665" s="34">
        <v>41524.163742921875</v>
      </c>
      <c r="J665" s="34">
        <v>119.98432350158689</v>
      </c>
      <c r="K665" s="34">
        <v>25731.364259968777</v>
      </c>
      <c r="L665" s="34">
        <v>11876.836418835912</v>
      </c>
      <c r="M665" s="34">
        <v>43448.652713883966</v>
      </c>
      <c r="N665" s="34">
        <v>21473.539886281251</v>
      </c>
      <c r="O665" s="34">
        <v>58907.333385626989</v>
      </c>
      <c r="P665" s="34">
        <v>5294.5531831537937</v>
      </c>
      <c r="Q665" s="34">
        <v>36.649081999999993</v>
      </c>
      <c r="R665" s="34">
        <v>6718.864129496098</v>
      </c>
      <c r="S665" s="34">
        <v>56112.938906869043</v>
      </c>
      <c r="T665" s="34">
        <v>18249.880349234372</v>
      </c>
      <c r="U665" s="34">
        <v>9925.0489038437609</v>
      </c>
      <c r="V665" s="34">
        <v>71459.483048906259</v>
      </c>
      <c r="W665" s="34">
        <v>2444.6162242343798</v>
      </c>
      <c r="X665" s="34">
        <v>9568.3851613710704</v>
      </c>
      <c r="Y665" s="34">
        <v>32428.60519236957</v>
      </c>
      <c r="Z665" s="34">
        <v>-161.56893920898423</v>
      </c>
      <c r="AA665" s="34">
        <v>33594.873730703141</v>
      </c>
      <c r="AB665" s="34">
        <v>25513.638737937494</v>
      </c>
      <c r="AC665" s="34">
        <v>32678.899959914874</v>
      </c>
      <c r="AD665" s="34">
        <v>43413.069528218737</v>
      </c>
      <c r="AE665" s="34">
        <v>10582.564006359371</v>
      </c>
      <c r="AF665" s="34">
        <v>17.629778225806451</v>
      </c>
      <c r="AG665" s="34">
        <v>24949.599265000001</v>
      </c>
      <c r="AH665" s="34">
        <v>44677.558288749991</v>
      </c>
      <c r="AI665" s="34">
        <v>7292.9867284505572</v>
      </c>
      <c r="AJ665" s="34">
        <v>158.78516390106557</v>
      </c>
      <c r="AK665" s="34">
        <v>8564.9097458144061</v>
      </c>
      <c r="AL665" s="34">
        <v>23907.095448524884</v>
      </c>
      <c r="AM665" s="34">
        <v>17187.346443625003</v>
      </c>
      <c r="AN665" s="34">
        <v>13482.92900740625</v>
      </c>
      <c r="AO665" s="34">
        <v>59921.925466921886</v>
      </c>
      <c r="AP665" s="34">
        <v>2292.3481588000004</v>
      </c>
      <c r="AQ665" s="34">
        <v>70096.446469721879</v>
      </c>
      <c r="AR665" s="34">
        <v>66419.507851962218</v>
      </c>
      <c r="AS665" s="34">
        <v>58296.58513456252</v>
      </c>
      <c r="AT665" s="34">
        <v>33020.089830785771</v>
      </c>
      <c r="AU665" s="34">
        <v>61564.70968800001</v>
      </c>
      <c r="AV665" s="34">
        <v>22770.419596554399</v>
      </c>
      <c r="AW665" s="34">
        <v>5881.1957397422066</v>
      </c>
      <c r="AX665" s="34">
        <v>46697.01288773441</v>
      </c>
      <c r="AY665" s="34">
        <v>64714.955918821688</v>
      </c>
    </row>
    <row r="666" spans="1:51" x14ac:dyDescent="0.25">
      <c r="A666" s="32">
        <v>44497</v>
      </c>
      <c r="B666" s="33">
        <v>17</v>
      </c>
      <c r="C666" s="34">
        <v>38736.0728421069</v>
      </c>
      <c r="D666" s="34">
        <v>49786.238634187495</v>
      </c>
      <c r="E666" s="34">
        <v>20860.021808625021</v>
      </c>
      <c r="F666" s="34">
        <v>69853.54594591874</v>
      </c>
      <c r="G666" s="34">
        <v>45329.815319594709</v>
      </c>
      <c r="H666" s="34">
        <v>11546.142831531264</v>
      </c>
      <c r="I666" s="34">
        <v>40912.569919070316</v>
      </c>
      <c r="J666" s="34">
        <v>129.96430778503418</v>
      </c>
      <c r="K666" s="34">
        <v>25707.575368625028</v>
      </c>
      <c r="L666" s="34">
        <v>12149.225031828109</v>
      </c>
      <c r="M666" s="34">
        <v>42809.365631980909</v>
      </c>
      <c r="N666" s="34">
        <v>21583.846944281249</v>
      </c>
      <c r="O666" s="34">
        <v>57974.691883580112</v>
      </c>
      <c r="P666" s="34">
        <v>5595.4510911807101</v>
      </c>
      <c r="Q666" s="34">
        <v>36.506086999999994</v>
      </c>
      <c r="R666" s="34">
        <v>6767.0643968906234</v>
      </c>
      <c r="S666" s="34">
        <v>56001.478284322162</v>
      </c>
      <c r="T666" s="34">
        <v>17760.349488375014</v>
      </c>
      <c r="U666" s="34">
        <v>9740.6231081250098</v>
      </c>
      <c r="V666" s="34">
        <v>71529.280507781252</v>
      </c>
      <c r="W666" s="34">
        <v>2598.1847262265701</v>
      </c>
      <c r="X666" s="34">
        <v>10364.62005369651</v>
      </c>
      <c r="Y666" s="34">
        <v>32500.493368919902</v>
      </c>
      <c r="Z666" s="34">
        <v>38.324175720214825</v>
      </c>
      <c r="AA666" s="34">
        <v>33939.087245906296</v>
      </c>
      <c r="AB666" s="34">
        <v>25477.177797749999</v>
      </c>
      <c r="AC666" s="34">
        <v>30835.072880112308</v>
      </c>
      <c r="AD666" s="34">
        <v>43053.653912562499</v>
      </c>
      <c r="AE666" s="34">
        <v>11407.50419181229</v>
      </c>
      <c r="AF666" s="34">
        <v>17.629778225806451</v>
      </c>
      <c r="AG666" s="34">
        <v>24891.813949999996</v>
      </c>
      <c r="AH666" s="34">
        <v>47099.7131945</v>
      </c>
      <c r="AI666" s="34">
        <v>7387.0998326623876</v>
      </c>
      <c r="AJ666" s="34">
        <v>159.14129569333039</v>
      </c>
      <c r="AK666" s="34">
        <v>8615.659072462633</v>
      </c>
      <c r="AL666" s="34">
        <v>24334.071834821749</v>
      </c>
      <c r="AM666" s="34">
        <v>17641.353689468771</v>
      </c>
      <c r="AN666" s="34">
        <v>13651.43470635938</v>
      </c>
      <c r="AO666" s="34">
        <v>59902.495603648436</v>
      </c>
      <c r="AP666" s="34">
        <v>1930.8697748999998</v>
      </c>
      <c r="AQ666" s="34">
        <v>69580.525032784397</v>
      </c>
      <c r="AR666" s="34">
        <v>66377.976917399705</v>
      </c>
      <c r="AS666" s="34">
        <v>58358.419863343763</v>
      </c>
      <c r="AT666" s="34">
        <v>32900.631222035765</v>
      </c>
      <c r="AU666" s="34">
        <v>61437.414814999996</v>
      </c>
      <c r="AV666" s="34">
        <v>24644.206954773166</v>
      </c>
      <c r="AW666" s="34">
        <v>3282.8175660136803</v>
      </c>
      <c r="AX666" s="34">
        <v>46602.930931035175</v>
      </c>
      <c r="AY666" s="34">
        <v>65359.187414071734</v>
      </c>
    </row>
    <row r="667" spans="1:51" x14ac:dyDescent="0.25">
      <c r="A667" s="32">
        <v>44497</v>
      </c>
      <c r="B667" s="33">
        <v>18</v>
      </c>
      <c r="C667" s="34">
        <v>38625.804766752903</v>
      </c>
      <c r="D667" s="34">
        <v>47268.577400281261</v>
      </c>
      <c r="E667" s="34">
        <v>19468.366107921895</v>
      </c>
      <c r="F667" s="34">
        <v>68931.370970743752</v>
      </c>
      <c r="G667" s="34">
        <v>42083.370497930351</v>
      </c>
      <c r="H667" s="34">
        <v>10493.802745984396</v>
      </c>
      <c r="I667" s="34">
        <v>39758.506026257826</v>
      </c>
      <c r="J667" s="34">
        <v>135.15946578979501</v>
      </c>
      <c r="K667" s="34">
        <v>24654.388255000016</v>
      </c>
      <c r="L667" s="34">
        <v>11727.0420005625</v>
      </c>
      <c r="M667" s="34">
        <v>39590.810322031168</v>
      </c>
      <c r="N667" s="34">
        <v>20608.6445408125</v>
      </c>
      <c r="O667" s="34">
        <v>55300.308000517609</v>
      </c>
      <c r="P667" s="34">
        <v>5901.1731644000902</v>
      </c>
      <c r="Q667" s="34">
        <v>36.225664000000002</v>
      </c>
      <c r="R667" s="34">
        <v>6853.7637439101727</v>
      </c>
      <c r="S667" s="34">
        <v>54582.992056728413</v>
      </c>
      <c r="T667" s="34">
        <v>16951.34436306253</v>
      </c>
      <c r="U667" s="34">
        <v>9108.2610778750095</v>
      </c>
      <c r="V667" s="34">
        <v>69903.905185062496</v>
      </c>
      <c r="W667" s="34">
        <v>2678.1592331640595</v>
      </c>
      <c r="X667" s="34">
        <v>9227.7881100429731</v>
      </c>
      <c r="Y667" s="34">
        <v>30811.725514341619</v>
      </c>
      <c r="Z667" s="34">
        <v>152.67059112548841</v>
      </c>
      <c r="AA667" s="34">
        <v>31594.018326124991</v>
      </c>
      <c r="AB667" s="34">
        <v>23631.40395475</v>
      </c>
      <c r="AC667" s="34">
        <v>29706.909330477461</v>
      </c>
      <c r="AD667" s="34">
        <v>42411.632724718751</v>
      </c>
      <c r="AE667" s="34">
        <v>10383.898402499999</v>
      </c>
      <c r="AF667" s="34">
        <v>17.629778225806451</v>
      </c>
      <c r="AG667" s="34">
        <v>24135.4255233125</v>
      </c>
      <c r="AH667" s="34">
        <v>47985.649941187497</v>
      </c>
      <c r="AI667" s="34">
        <v>7104.5031975862094</v>
      </c>
      <c r="AJ667" s="34">
        <v>105.50975796305835</v>
      </c>
      <c r="AK667" s="34">
        <v>7820.91904705458</v>
      </c>
      <c r="AL667" s="34">
        <v>24562.430491165513</v>
      </c>
      <c r="AM667" s="34">
        <v>17240.109758421899</v>
      </c>
      <c r="AN667" s="34">
        <v>13559.84703781252</v>
      </c>
      <c r="AO667" s="34">
        <v>57936.040798945323</v>
      </c>
      <c r="AP667" s="34">
        <v>1756.7640361999997</v>
      </c>
      <c r="AQ667" s="34">
        <v>66915.480051550025</v>
      </c>
      <c r="AR667" s="34">
        <v>63231.787703165333</v>
      </c>
      <c r="AS667" s="34">
        <v>57268.729813109392</v>
      </c>
      <c r="AT667" s="34">
        <v>31107.941774504521</v>
      </c>
      <c r="AU667" s="34">
        <v>59165.795072000008</v>
      </c>
      <c r="AV667" s="34">
        <v>25892.139877366917</v>
      </c>
      <c r="AW667" s="34">
        <v>2084.3665174765738</v>
      </c>
      <c r="AX667" s="34">
        <v>46708.325098003923</v>
      </c>
      <c r="AY667" s="34">
        <v>64447.864913884237</v>
      </c>
    </row>
    <row r="668" spans="1:51" x14ac:dyDescent="0.25">
      <c r="A668" s="32">
        <v>44497</v>
      </c>
      <c r="B668" s="33">
        <v>19</v>
      </c>
      <c r="C668" s="34">
        <v>35899.568729659186</v>
      </c>
      <c r="D668" s="34">
        <v>43035.148586218747</v>
      </c>
      <c r="E668" s="34">
        <v>17255.239351500015</v>
      </c>
      <c r="F668" s="34">
        <v>66198.065357331245</v>
      </c>
      <c r="G668" s="34">
        <v>38167.338563348785</v>
      </c>
      <c r="H668" s="34">
        <v>9632.304219750029</v>
      </c>
      <c r="I668" s="34">
        <v>36297.309977898447</v>
      </c>
      <c r="J668" s="34">
        <v>143.18177795410162</v>
      </c>
      <c r="K668" s="34">
        <v>23096.877674406271</v>
      </c>
      <c r="L668" s="34">
        <v>9647.1356275468734</v>
      </c>
      <c r="M668" s="34">
        <v>36294.895810786096</v>
      </c>
      <c r="N668" s="34">
        <v>18832.65731496875</v>
      </c>
      <c r="O668" s="34">
        <v>50565.116017376975</v>
      </c>
      <c r="P668" s="34">
        <v>6312.0281497113801</v>
      </c>
      <c r="Q668" s="34">
        <v>35.915839000000005</v>
      </c>
      <c r="R668" s="34">
        <v>6745.0487008320315</v>
      </c>
      <c r="S668" s="34">
        <v>52036.599859525282</v>
      </c>
      <c r="T668" s="34">
        <v>15857.60166598439</v>
      </c>
      <c r="U668" s="34">
        <v>8558.9848172187594</v>
      </c>
      <c r="V668" s="34">
        <v>68894.979609437505</v>
      </c>
      <c r="W668" s="34">
        <v>2696.13972360158</v>
      </c>
      <c r="X668" s="34">
        <v>7161.0330908457599</v>
      </c>
      <c r="Y668" s="34">
        <v>29590.455994354757</v>
      </c>
      <c r="Z668" s="34">
        <v>161.57058166503913</v>
      </c>
      <c r="AA668" s="34">
        <v>29391.932495812511</v>
      </c>
      <c r="AB668" s="34">
        <v>20809.495001812502</v>
      </c>
      <c r="AC668" s="34">
        <v>27876.177142143744</v>
      </c>
      <c r="AD668" s="34">
        <v>41522.858554718754</v>
      </c>
      <c r="AE668" s="34">
        <v>10006.761035734387</v>
      </c>
      <c r="AF668" s="34">
        <v>17.629778225806451</v>
      </c>
      <c r="AG668" s="34">
        <v>23281.934697468751</v>
      </c>
      <c r="AH668" s="34">
        <v>47979.714336875011</v>
      </c>
      <c r="AI668" s="34">
        <v>6618.5688712999672</v>
      </c>
      <c r="AJ668" s="34">
        <v>74.224837862657637</v>
      </c>
      <c r="AK668" s="34">
        <v>6596.6423601275228</v>
      </c>
      <c r="AL668" s="34">
        <v>25098.243378603016</v>
      </c>
      <c r="AM668" s="34">
        <v>16217.999313500015</v>
      </c>
      <c r="AN668" s="34">
        <v>13562.724090203141</v>
      </c>
      <c r="AO668" s="34">
        <v>53910.788014945319</v>
      </c>
      <c r="AP668" s="34">
        <v>704.77459999999985</v>
      </c>
      <c r="AQ668" s="34">
        <v>59842.668692409396</v>
      </c>
      <c r="AR668" s="34">
        <v>56684.42639333722</v>
      </c>
      <c r="AS668" s="34">
        <v>56299.69274665627</v>
      </c>
      <c r="AT668" s="34">
        <v>27886.596298160737</v>
      </c>
      <c r="AU668" s="34">
        <v>55973.240625000006</v>
      </c>
      <c r="AV668" s="34">
        <v>26888.618531366912</v>
      </c>
      <c r="AW668" s="34">
        <v>2362.6582033554755</v>
      </c>
      <c r="AX668" s="34">
        <v>46311.228002609387</v>
      </c>
      <c r="AY668" s="34">
        <v>56155.448283665457</v>
      </c>
    </row>
    <row r="669" spans="1:51" x14ac:dyDescent="0.25">
      <c r="A669" s="32">
        <v>44497</v>
      </c>
      <c r="B669" s="33">
        <v>20</v>
      </c>
      <c r="C669" s="34">
        <v>32371.882529627965</v>
      </c>
      <c r="D669" s="34">
        <v>41609.334247062507</v>
      </c>
      <c r="E669" s="34">
        <v>17093.715135750004</v>
      </c>
      <c r="F669" s="34">
        <v>63216.371350214999</v>
      </c>
      <c r="G669" s="34">
        <v>35859.370681720808</v>
      </c>
      <c r="H669" s="34">
        <v>9038.2343055781348</v>
      </c>
      <c r="I669" s="34">
        <v>33992.86817339062</v>
      </c>
      <c r="J669" s="34">
        <v>159.29694366455081</v>
      </c>
      <c r="K669" s="34">
        <v>22713.331557453141</v>
      </c>
      <c r="L669" s="34">
        <v>8682.1172646171799</v>
      </c>
      <c r="M669" s="34">
        <v>33891.103087327756</v>
      </c>
      <c r="N669" s="34">
        <v>17885.997413968747</v>
      </c>
      <c r="O669" s="34">
        <v>48210.418685564473</v>
      </c>
      <c r="P669" s="34">
        <v>7583.943191674035</v>
      </c>
      <c r="Q669" s="34">
        <v>35.665585</v>
      </c>
      <c r="R669" s="34">
        <v>6721.2705997773364</v>
      </c>
      <c r="S669" s="34">
        <v>51538.435053119043</v>
      </c>
      <c r="T669" s="34">
        <v>15371.364802078142</v>
      </c>
      <c r="U669" s="34">
        <v>8307.5215383593895</v>
      </c>
      <c r="V669" s="34">
        <v>69554.577781781263</v>
      </c>
      <c r="W669" s="34">
        <v>2502.75351346875</v>
      </c>
      <c r="X669" s="34">
        <v>4509.868755463438</v>
      </c>
      <c r="Y669" s="34">
        <v>29078.786903334771</v>
      </c>
      <c r="Z669" s="34">
        <v>82.783098602294999</v>
      </c>
      <c r="AA669" s="34">
        <v>29186.786564718768</v>
      </c>
      <c r="AB669" s="34">
        <v>19510.157770343758</v>
      </c>
      <c r="AC669" s="34">
        <v>26080.003994352937</v>
      </c>
      <c r="AD669" s="34">
        <v>41232.343526062497</v>
      </c>
      <c r="AE669" s="34">
        <v>9421.4927380469016</v>
      </c>
      <c r="AF669" s="34">
        <v>17.629778225806451</v>
      </c>
      <c r="AG669" s="34">
        <v>23327.214210093749</v>
      </c>
      <c r="AH669" s="34">
        <v>49833.146395281248</v>
      </c>
      <c r="AI669" s="34">
        <v>6810.4934199864429</v>
      </c>
      <c r="AJ669" s="34">
        <v>49.839862583591639</v>
      </c>
      <c r="AK669" s="34">
        <v>4992.9074780741266</v>
      </c>
      <c r="AL669" s="34">
        <v>25640.724358884258</v>
      </c>
      <c r="AM669" s="34">
        <v>14864.769435000029</v>
      </c>
      <c r="AN669" s="34">
        <v>13429.868134656261</v>
      </c>
      <c r="AO669" s="34">
        <v>51446.263254648438</v>
      </c>
      <c r="AP669" s="34">
        <v>565.27627229999996</v>
      </c>
      <c r="AQ669" s="34">
        <v>53276.83157437815</v>
      </c>
      <c r="AR669" s="34">
        <v>54778.28092357159</v>
      </c>
      <c r="AS669" s="34">
        <v>57828.792010312522</v>
      </c>
      <c r="AT669" s="34">
        <v>26097.334931942001</v>
      </c>
      <c r="AU669" s="34">
        <v>54604.946456999991</v>
      </c>
      <c r="AV669" s="34">
        <v>25879.832167273169</v>
      </c>
      <c r="AW669" s="34">
        <v>3774.2606806132908</v>
      </c>
      <c r="AX669" s="34">
        <v>47280.711547574254</v>
      </c>
      <c r="AY669" s="34">
        <v>47574.776314118579</v>
      </c>
    </row>
    <row r="670" spans="1:51" x14ac:dyDescent="0.25">
      <c r="A670" s="32">
        <v>44497</v>
      </c>
      <c r="B670" s="33">
        <v>21</v>
      </c>
      <c r="C670" s="34">
        <v>33697.259038893593</v>
      </c>
      <c r="D670" s="34">
        <v>45079.431372156265</v>
      </c>
      <c r="E670" s="34">
        <v>19570.468069187515</v>
      </c>
      <c r="F670" s="34">
        <v>63603.085790246245</v>
      </c>
      <c r="G670" s="34">
        <v>39258.714419016702</v>
      </c>
      <c r="H670" s="34">
        <v>8154.5569154531513</v>
      </c>
      <c r="I670" s="34">
        <v>31914.70674694531</v>
      </c>
      <c r="J670" s="34">
        <v>178.63164901733401</v>
      </c>
      <c r="K670" s="34">
        <v>24680.257934625028</v>
      </c>
      <c r="L670" s="34">
        <v>8469.3069785000225</v>
      </c>
      <c r="M670" s="34">
        <v>34730.630249263297</v>
      </c>
      <c r="N670" s="34">
        <v>19439.806533281251</v>
      </c>
      <c r="O670" s="34">
        <v>49405.206711673847</v>
      </c>
      <c r="P670" s="34">
        <v>8872.5159039040009</v>
      </c>
      <c r="Q670" s="34">
        <v>35.258521999999999</v>
      </c>
      <c r="R670" s="34">
        <v>7600.9168460937481</v>
      </c>
      <c r="S670" s="34">
        <v>56478.904322775292</v>
      </c>
      <c r="T670" s="34">
        <v>17592.960440421881</v>
      </c>
      <c r="U670" s="34">
        <v>9847.5470664843797</v>
      </c>
      <c r="V670" s="34">
        <v>77021.721887187494</v>
      </c>
      <c r="W670" s="34">
        <v>2667.0137979922001</v>
      </c>
      <c r="X670" s="34">
        <v>6482.9201543511244</v>
      </c>
      <c r="Y670" s="34">
        <v>29196.692245218914</v>
      </c>
      <c r="Z670" s="34">
        <v>-23.024187927246103</v>
      </c>
      <c r="AA670" s="34">
        <v>32211.366303343762</v>
      </c>
      <c r="AB670" s="34">
        <v>18801.601782140642</v>
      </c>
      <c r="AC670" s="34">
        <v>28843.928541550573</v>
      </c>
      <c r="AD670" s="34">
        <v>46743.464929250011</v>
      </c>
      <c r="AE670" s="34">
        <v>10990.40307153126</v>
      </c>
      <c r="AF670" s="34">
        <v>17.629778225806451</v>
      </c>
      <c r="AG670" s="34">
        <v>25806.65628253125</v>
      </c>
      <c r="AH670" s="34">
        <v>55645.019784999997</v>
      </c>
      <c r="AI670" s="34">
        <v>7906.3931370047494</v>
      </c>
      <c r="AJ670" s="34">
        <v>50.628515691948508</v>
      </c>
      <c r="AK670" s="34">
        <v>4808.2312054462345</v>
      </c>
      <c r="AL670" s="34">
        <v>28613.351896134245</v>
      </c>
      <c r="AM670" s="34">
        <v>17240.463777125013</v>
      </c>
      <c r="AN670" s="34">
        <v>14406.494987640641</v>
      </c>
      <c r="AO670" s="34">
        <v>54611.603520312492</v>
      </c>
      <c r="AP670" s="34">
        <v>916.26303559999997</v>
      </c>
      <c r="AQ670" s="34">
        <v>50279.901150409401</v>
      </c>
      <c r="AR670" s="34">
        <v>58395.783804134102</v>
      </c>
      <c r="AS670" s="34">
        <v>64138.95173810939</v>
      </c>
      <c r="AT670" s="34">
        <v>26231.843110629517</v>
      </c>
      <c r="AU670" s="34">
        <v>58069.816285000008</v>
      </c>
      <c r="AV670" s="34">
        <v>30028.454118460671</v>
      </c>
      <c r="AW670" s="34">
        <v>4799.2844236367346</v>
      </c>
      <c r="AX670" s="34">
        <v>52855.064790542987</v>
      </c>
      <c r="AY670" s="34">
        <v>43688.511631243586</v>
      </c>
    </row>
    <row r="671" spans="1:51" x14ac:dyDescent="0.25">
      <c r="A671" s="32">
        <v>44497</v>
      </c>
      <c r="B671" s="33">
        <v>22</v>
      </c>
      <c r="C671" s="34">
        <v>32255.230987252962</v>
      </c>
      <c r="D671" s="34">
        <v>45541.271544437521</v>
      </c>
      <c r="E671" s="34">
        <v>18859.712531218767</v>
      </c>
      <c r="F671" s="34">
        <v>61319.239500428754</v>
      </c>
      <c r="G671" s="34">
        <v>40208.133917125007</v>
      </c>
      <c r="H671" s="34">
        <v>8388.6798007500311</v>
      </c>
      <c r="I671" s="34">
        <v>30182.793281761729</v>
      </c>
      <c r="J671" s="34">
        <v>176.97291946411127</v>
      </c>
      <c r="K671" s="34">
        <v>24592.093151296889</v>
      </c>
      <c r="L671" s="34">
        <v>8734.2236503672048</v>
      </c>
      <c r="M671" s="34">
        <v>36416.767810576581</v>
      </c>
      <c r="N671" s="34">
        <v>19469.607584093748</v>
      </c>
      <c r="O671" s="34">
        <v>49082.719088517602</v>
      </c>
      <c r="P671" s="34">
        <v>9156.1651403632914</v>
      </c>
      <c r="Q671" s="34">
        <v>35.871653999999999</v>
      </c>
      <c r="R671" s="34">
        <v>7860.5957586523546</v>
      </c>
      <c r="S671" s="34">
        <v>58046.480188744041</v>
      </c>
      <c r="T671" s="34">
        <v>17598.161348093763</v>
      </c>
      <c r="U671" s="34">
        <v>10228.34548539063</v>
      </c>
      <c r="V671" s="34">
        <v>77902.402206468745</v>
      </c>
      <c r="W671" s="34">
        <v>2798.9619055859403</v>
      </c>
      <c r="X671" s="34">
        <v>7109.8473066093975</v>
      </c>
      <c r="Y671" s="34">
        <v>26530.437604684666</v>
      </c>
      <c r="Z671" s="34">
        <v>9.9167266845704205</v>
      </c>
      <c r="AA671" s="34">
        <v>34055.537309000021</v>
      </c>
      <c r="AB671" s="34">
        <v>17457.04133292189</v>
      </c>
      <c r="AC671" s="34">
        <v>28643.869067520736</v>
      </c>
      <c r="AD671" s="34">
        <v>48311.040073031247</v>
      </c>
      <c r="AE671" s="34">
        <v>10780.608168234388</v>
      </c>
      <c r="AF671" s="34">
        <v>17.629778225806451</v>
      </c>
      <c r="AG671" s="34">
        <v>26369.283069937501</v>
      </c>
      <c r="AH671" s="34">
        <v>57533.884606312502</v>
      </c>
      <c r="AI671" s="34">
        <v>8415.2176757812595</v>
      </c>
      <c r="AJ671" s="34">
        <v>58.031597063791253</v>
      </c>
      <c r="AK671" s="34">
        <v>4925.6050435781199</v>
      </c>
      <c r="AL671" s="34">
        <v>29495.585657587366</v>
      </c>
      <c r="AM671" s="34">
        <v>17900.225105562509</v>
      </c>
      <c r="AN671" s="34">
        <v>13873.892465437511</v>
      </c>
      <c r="AO671" s="34">
        <v>54946.954465488277</v>
      </c>
      <c r="AP671" s="34">
        <v>987.98373409999999</v>
      </c>
      <c r="AQ671" s="34">
        <v>47709.404407206275</v>
      </c>
      <c r="AR671" s="34">
        <v>59283.013816837221</v>
      </c>
      <c r="AS671" s="34">
        <v>65742.310714390638</v>
      </c>
      <c r="AT671" s="34">
        <v>25652.948794754542</v>
      </c>
      <c r="AU671" s="34">
        <v>58210.873380000005</v>
      </c>
      <c r="AV671" s="34">
        <v>31026.239682679432</v>
      </c>
      <c r="AW671" s="34">
        <v>4562.289894149596</v>
      </c>
      <c r="AX671" s="34">
        <v>54837.767925464846</v>
      </c>
      <c r="AY671" s="34">
        <v>40588.194690931079</v>
      </c>
    </row>
    <row r="672" spans="1:51" x14ac:dyDescent="0.25">
      <c r="A672" s="32">
        <v>44497</v>
      </c>
      <c r="B672" s="33">
        <v>23</v>
      </c>
      <c r="C672" s="34">
        <v>28745.66481179983</v>
      </c>
      <c r="D672" s="34">
        <v>42261.95487915627</v>
      </c>
      <c r="E672" s="34">
        <v>17534.129069062521</v>
      </c>
      <c r="F672" s="34">
        <v>54947.065136167512</v>
      </c>
      <c r="G672" s="34">
        <v>37217.744752000028</v>
      </c>
      <c r="H672" s="34">
        <v>8118.6540907812678</v>
      </c>
      <c r="I672" s="34">
        <v>27655.518304621095</v>
      </c>
      <c r="J672" s="34">
        <v>154.28430557250982</v>
      </c>
      <c r="K672" s="34">
        <v>23037.955078234398</v>
      </c>
      <c r="L672" s="34">
        <v>8137.352589234366</v>
      </c>
      <c r="M672" s="34">
        <v>35206.260948403717</v>
      </c>
      <c r="N672" s="34">
        <v>17686.576146906249</v>
      </c>
      <c r="O672" s="34">
        <v>45567.238889314482</v>
      </c>
      <c r="P672" s="34">
        <v>8468.1531934726663</v>
      </c>
      <c r="Q672" s="34">
        <v>35.862400000000001</v>
      </c>
      <c r="R672" s="34">
        <v>7390.3137515937606</v>
      </c>
      <c r="S672" s="34">
        <v>54896.104877431542</v>
      </c>
      <c r="T672" s="34">
        <v>15904.641897398453</v>
      </c>
      <c r="U672" s="34">
        <v>9029.4117082343801</v>
      </c>
      <c r="V672" s="34">
        <v>72203.193049406254</v>
      </c>
      <c r="W672" s="34">
        <v>2605.3645491484403</v>
      </c>
      <c r="X672" s="34">
        <v>6290.423033578154</v>
      </c>
      <c r="Y672" s="34">
        <v>24588.781661870351</v>
      </c>
      <c r="Z672" s="34">
        <v>-27.289246520996173</v>
      </c>
      <c r="AA672" s="34">
        <v>31726.265272234406</v>
      </c>
      <c r="AB672" s="34">
        <v>16068.479660437515</v>
      </c>
      <c r="AC672" s="34">
        <v>25996.443714466212</v>
      </c>
      <c r="AD672" s="34">
        <v>44503.792764062498</v>
      </c>
      <c r="AE672" s="34">
        <v>9397.1022972500195</v>
      </c>
      <c r="AF672" s="34">
        <v>17.629778225806451</v>
      </c>
      <c r="AG672" s="34">
        <v>24745.981976499999</v>
      </c>
      <c r="AH672" s="34">
        <v>53690.398154406255</v>
      </c>
      <c r="AI672" s="34">
        <v>7907.2177490234399</v>
      </c>
      <c r="AJ672" s="34">
        <v>60.41006867031183</v>
      </c>
      <c r="AK672" s="34">
        <v>4584.9054950937598</v>
      </c>
      <c r="AL672" s="34">
        <v>27726.130658884256</v>
      </c>
      <c r="AM672" s="34">
        <v>16166.711603953139</v>
      </c>
      <c r="AN672" s="34">
        <v>12845.90429031251</v>
      </c>
      <c r="AO672" s="34">
        <v>51610.818772914063</v>
      </c>
      <c r="AP672" s="34">
        <v>960.01518249999992</v>
      </c>
      <c r="AQ672" s="34">
        <v>43896.228529229724</v>
      </c>
      <c r="AR672" s="34">
        <v>55947.252937110665</v>
      </c>
      <c r="AS672" s="34">
        <v>61698.580748796892</v>
      </c>
      <c r="AT672" s="34">
        <v>24051.637949316988</v>
      </c>
      <c r="AU672" s="34">
        <v>53397.882120000002</v>
      </c>
      <c r="AV672" s="34">
        <v>29821.738110866921</v>
      </c>
      <c r="AW672" s="34">
        <v>5671.0616692011308</v>
      </c>
      <c r="AX672" s="34">
        <v>51761.477219414104</v>
      </c>
      <c r="AY672" s="34">
        <v>37139.810114462329</v>
      </c>
    </row>
    <row r="673" spans="1:51" x14ac:dyDescent="0.25">
      <c r="A673" s="32">
        <v>44497</v>
      </c>
      <c r="B673" s="33">
        <v>24</v>
      </c>
      <c r="C673" s="34">
        <v>25486.691750846712</v>
      </c>
      <c r="D673" s="34">
        <v>38708.211938312532</v>
      </c>
      <c r="E673" s="34">
        <v>15335.838868781273</v>
      </c>
      <c r="F673" s="34">
        <v>48121.433919646253</v>
      </c>
      <c r="G673" s="34">
        <v>32420.515447203095</v>
      </c>
      <c r="H673" s="34">
        <v>8346.30678520314</v>
      </c>
      <c r="I673" s="34">
        <v>24947.894410539069</v>
      </c>
      <c r="J673" s="34">
        <v>129.45232200622561</v>
      </c>
      <c r="K673" s="34">
        <v>20685.34258921877</v>
      </c>
      <c r="L673" s="34">
        <v>7833.2864277656208</v>
      </c>
      <c r="M673" s="34">
        <v>33855.521053738114</v>
      </c>
      <c r="N673" s="34">
        <v>15773.1186638125</v>
      </c>
      <c r="O673" s="34">
        <v>40616.800599931652</v>
      </c>
      <c r="P673" s="34">
        <v>7450.6361164375121</v>
      </c>
      <c r="Q673" s="34">
        <v>34.950778</v>
      </c>
      <c r="R673" s="34">
        <v>6568.381231683592</v>
      </c>
      <c r="S673" s="34">
        <v>49627.74785855654</v>
      </c>
      <c r="T673" s="34">
        <v>14084.130944414072</v>
      </c>
      <c r="U673" s="34">
        <v>8014.6744847968894</v>
      </c>
      <c r="V673" s="34">
        <v>65833.282977312512</v>
      </c>
      <c r="W673" s="34">
        <v>2194.5313717773438</v>
      </c>
      <c r="X673" s="34">
        <v>6916.6149954531174</v>
      </c>
      <c r="Y673" s="34">
        <v>23100.488332945632</v>
      </c>
      <c r="Z673" s="34">
        <v>-22.878867187500077</v>
      </c>
      <c r="AA673" s="34">
        <v>26883.087583968754</v>
      </c>
      <c r="AB673" s="34">
        <v>14658.872286750013</v>
      </c>
      <c r="AC673" s="34">
        <v>23440.483593664765</v>
      </c>
      <c r="AD673" s="34">
        <v>39455.278559093756</v>
      </c>
      <c r="AE673" s="34">
        <v>8216.0945864218938</v>
      </c>
      <c r="AF673" s="34">
        <v>17.629778225806451</v>
      </c>
      <c r="AG673" s="34">
        <v>22144.2405415625</v>
      </c>
      <c r="AH673" s="34">
        <v>43329.980885437501</v>
      </c>
      <c r="AI673" s="34">
        <v>7020.2359619140707</v>
      </c>
      <c r="AJ673" s="34">
        <v>53.881222234744143</v>
      </c>
      <c r="AK673" s="34">
        <v>4429.6012417343809</v>
      </c>
      <c r="AL673" s="34">
        <v>25104.073291915505</v>
      </c>
      <c r="AM673" s="34">
        <v>14252.071290140655</v>
      </c>
      <c r="AN673" s="34">
        <v>11926.157011421879</v>
      </c>
      <c r="AO673" s="34">
        <v>46467.21966526172</v>
      </c>
      <c r="AP673" s="34">
        <v>894.41967780000004</v>
      </c>
      <c r="AQ673" s="34">
        <v>40110.001516753167</v>
      </c>
      <c r="AR673" s="34">
        <v>50486.410338313784</v>
      </c>
      <c r="AS673" s="34">
        <v>54989.286375125012</v>
      </c>
      <c r="AT673" s="34">
        <v>22656.775922317029</v>
      </c>
      <c r="AU673" s="34">
        <v>47597.366486999999</v>
      </c>
      <c r="AV673" s="34">
        <v>20763.468985835665</v>
      </c>
      <c r="AW673" s="34">
        <v>15149.692778341796</v>
      </c>
      <c r="AX673" s="34">
        <v>46285.749872019544</v>
      </c>
      <c r="AY673" s="34">
        <v>33756.976318712332</v>
      </c>
    </row>
    <row r="674" spans="1:51" x14ac:dyDescent="0.25">
      <c r="A674" s="32">
        <v>44498</v>
      </c>
      <c r="B674" s="33">
        <v>1</v>
      </c>
      <c r="C674" s="34">
        <v>22191.034230018591</v>
      </c>
      <c r="D674" s="34">
        <v>34170.063580375005</v>
      </c>
      <c r="E674" s="34">
        <v>12907.54504540627</v>
      </c>
      <c r="F674" s="34">
        <v>41559.44957782438</v>
      </c>
      <c r="G674" s="34">
        <v>27014.584102828154</v>
      </c>
      <c r="H674" s="34">
        <v>8247.553174812525</v>
      </c>
      <c r="I674" s="34">
        <v>22181.204434132833</v>
      </c>
      <c r="J674" s="34">
        <v>116.8122100830079</v>
      </c>
      <c r="K674" s="34">
        <v>18028.429597078131</v>
      </c>
      <c r="L674" s="34">
        <v>7377.8724884687499</v>
      </c>
      <c r="M674" s="34">
        <v>31063.835916239092</v>
      </c>
      <c r="N674" s="34">
        <v>13968.156683625</v>
      </c>
      <c r="O674" s="34">
        <v>35889.678238947294</v>
      </c>
      <c r="P674" s="34">
        <v>6708.7420482773514</v>
      </c>
      <c r="Q674" s="34">
        <v>33.977349000000004</v>
      </c>
      <c r="R674" s="34">
        <v>5497.8530582070325</v>
      </c>
      <c r="S674" s="34">
        <v>42809.40625746279</v>
      </c>
      <c r="T674" s="34">
        <v>12372.497679109394</v>
      </c>
      <c r="U674" s="34">
        <v>7124.7243068750104</v>
      </c>
      <c r="V674" s="34">
        <v>55983.990116183602</v>
      </c>
      <c r="W674" s="34">
        <v>1942.6352156640619</v>
      </c>
      <c r="X674" s="34">
        <v>8197.8914160625318</v>
      </c>
      <c r="Y674" s="34">
        <v>21560.854467306774</v>
      </c>
      <c r="Z674" s="34">
        <v>-23.015679168701126</v>
      </c>
      <c r="AA674" s="34">
        <v>20038.009657062536</v>
      </c>
      <c r="AB674" s="34">
        <v>13420.69801303126</v>
      </c>
      <c r="AC674" s="34">
        <v>20446.372085450083</v>
      </c>
      <c r="AD674" s="34">
        <v>33920.878683343748</v>
      </c>
      <c r="AE674" s="34">
        <v>7767.12226817189</v>
      </c>
      <c r="AF674" s="34">
        <v>17.629778225806451</v>
      </c>
      <c r="AG674" s="34">
        <v>18910.202487125</v>
      </c>
      <c r="AH674" s="34">
        <v>36640.639664000002</v>
      </c>
      <c r="AI674" s="34">
        <v>5969.1746582031301</v>
      </c>
      <c r="AJ674" s="34">
        <v>54.328426871224167</v>
      </c>
      <c r="AK674" s="34">
        <v>4009.2270334843697</v>
      </c>
      <c r="AL674" s="34">
        <v>21159.660345915512</v>
      </c>
      <c r="AM674" s="34">
        <v>10793.729623890658</v>
      </c>
      <c r="AN674" s="34">
        <v>10773.876061125011</v>
      </c>
      <c r="AO674" s="34">
        <v>40924.696808406254</v>
      </c>
      <c r="AP674" s="34">
        <v>766.53524790000006</v>
      </c>
      <c r="AQ674" s="34">
        <v>36702.294657589104</v>
      </c>
      <c r="AR674" s="34">
        <v>44377.941568946575</v>
      </c>
      <c r="AS674" s="34">
        <v>46651.412618406277</v>
      </c>
      <c r="AT674" s="34">
        <v>20974.710190504506</v>
      </c>
      <c r="AU674" s="34">
        <v>41626.585257000006</v>
      </c>
      <c r="AV674" s="34">
        <v>12772.239919773179</v>
      </c>
      <c r="AW674" s="34">
        <v>17786.193130688476</v>
      </c>
      <c r="AX674" s="34">
        <v>39105.41338848439</v>
      </c>
      <c r="AY674" s="34">
        <v>30587.950224649849</v>
      </c>
    </row>
    <row r="675" spans="1:51" x14ac:dyDescent="0.25">
      <c r="A675" s="32">
        <v>44498</v>
      </c>
      <c r="B675" s="33">
        <v>2</v>
      </c>
      <c r="C675" s="34">
        <v>20081.251989049877</v>
      </c>
      <c r="D675" s="34">
        <v>30006.089041562504</v>
      </c>
      <c r="E675" s="34">
        <v>11040.094523828129</v>
      </c>
      <c r="F675" s="34">
        <v>36723.113507741255</v>
      </c>
      <c r="G675" s="34">
        <v>23081.70763685937</v>
      </c>
      <c r="H675" s="34">
        <v>7916.7252790000166</v>
      </c>
      <c r="I675" s="34">
        <v>20086.002199000002</v>
      </c>
      <c r="J675" s="34">
        <v>101.34708786010751</v>
      </c>
      <c r="K675" s="34">
        <v>15725.80232314065</v>
      </c>
      <c r="L675" s="34">
        <v>7115.2361966328208</v>
      </c>
      <c r="M675" s="34">
        <v>29163.108055601697</v>
      </c>
      <c r="N675" s="34">
        <v>12583.438482109379</v>
      </c>
      <c r="O675" s="34">
        <v>32293.898791697306</v>
      </c>
      <c r="P675" s="34">
        <v>6060.05991219922</v>
      </c>
      <c r="Q675" s="34">
        <v>33.437774000000005</v>
      </c>
      <c r="R675" s="34">
        <v>4647.5012756484375</v>
      </c>
      <c r="S675" s="34">
        <v>36604.062352900291</v>
      </c>
      <c r="T675" s="34">
        <v>11284.567794304703</v>
      </c>
      <c r="U675" s="34">
        <v>6493.1916004921795</v>
      </c>
      <c r="V675" s="34">
        <v>48365.840144624999</v>
      </c>
      <c r="W675" s="34">
        <v>1648.0221118710936</v>
      </c>
      <c r="X675" s="34">
        <v>7244.6871194219275</v>
      </c>
      <c r="Y675" s="34">
        <v>21041.258879825193</v>
      </c>
      <c r="Z675" s="34">
        <v>-13.969712371826098</v>
      </c>
      <c r="AA675" s="34">
        <v>16400.915354164081</v>
      </c>
      <c r="AB675" s="34">
        <v>12462.824352531265</v>
      </c>
      <c r="AC675" s="34">
        <v>18393.131943677377</v>
      </c>
      <c r="AD675" s="34">
        <v>28471.897821468749</v>
      </c>
      <c r="AE675" s="34">
        <v>6254.496348593766</v>
      </c>
      <c r="AF675" s="34">
        <v>17.629778225806451</v>
      </c>
      <c r="AG675" s="34">
        <v>16044.444114843747</v>
      </c>
      <c r="AH675" s="34">
        <v>31171.921664937505</v>
      </c>
      <c r="AI675" s="34">
        <v>4993.5832519531305</v>
      </c>
      <c r="AJ675" s="34">
        <v>55.998542211067161</v>
      </c>
      <c r="AK675" s="34">
        <v>3905.1230285781303</v>
      </c>
      <c r="AL675" s="34">
        <v>17907.19916775926</v>
      </c>
      <c r="AM675" s="34">
        <v>8579.5597742890877</v>
      </c>
      <c r="AN675" s="34">
        <v>9839.8553542812606</v>
      </c>
      <c r="AO675" s="34">
        <v>36020.462121859375</v>
      </c>
      <c r="AP675" s="34">
        <v>696.16207880000002</v>
      </c>
      <c r="AQ675" s="34">
        <v>33895.418689643811</v>
      </c>
      <c r="AR675" s="34">
        <v>39172.268634571607</v>
      </c>
      <c r="AS675" s="34">
        <v>39675.281027453151</v>
      </c>
      <c r="AT675" s="34">
        <v>20304.545623566999</v>
      </c>
      <c r="AU675" s="34">
        <v>36665.679768000009</v>
      </c>
      <c r="AV675" s="34">
        <v>9677.5723455856569</v>
      </c>
      <c r="AW675" s="34">
        <v>14647.08271767481</v>
      </c>
      <c r="AX675" s="34">
        <v>32863.546157273442</v>
      </c>
      <c r="AY675" s="34">
        <v>28245.355983259247</v>
      </c>
    </row>
    <row r="676" spans="1:51" x14ac:dyDescent="0.25">
      <c r="A676" s="32">
        <v>44498</v>
      </c>
      <c r="B676" s="33">
        <v>3</v>
      </c>
      <c r="C676" s="34">
        <v>18841.807361393592</v>
      </c>
      <c r="D676" s="34">
        <v>27194.011098874995</v>
      </c>
      <c r="E676" s="34">
        <v>9776.1588049921975</v>
      </c>
      <c r="F676" s="34">
        <v>34056.989894000639</v>
      </c>
      <c r="G676" s="34">
        <v>20550.903151609386</v>
      </c>
      <c r="H676" s="34">
        <v>7770.9155505156596</v>
      </c>
      <c r="I676" s="34">
        <v>18671.931053449236</v>
      </c>
      <c r="J676" s="34">
        <v>98.037832260131893</v>
      </c>
      <c r="K676" s="34">
        <v>14466.19546229689</v>
      </c>
      <c r="L676" s="34">
        <v>6194.1305017343784</v>
      </c>
      <c r="M676" s="34">
        <v>27224.899027772139</v>
      </c>
      <c r="N676" s="34">
        <v>11652.67246162501</v>
      </c>
      <c r="O676" s="34">
        <v>29713.982938994177</v>
      </c>
      <c r="P676" s="34">
        <v>5597.8974911386795</v>
      </c>
      <c r="Q676" s="34">
        <v>32.836689</v>
      </c>
      <c r="R676" s="34">
        <v>4174.3896028945319</v>
      </c>
      <c r="S676" s="34">
        <v>32643.53416461125</v>
      </c>
      <c r="T676" s="34">
        <v>10521.832760750021</v>
      </c>
      <c r="U676" s="34">
        <v>6051.9061363437595</v>
      </c>
      <c r="V676" s="34">
        <v>44034.835410656247</v>
      </c>
      <c r="W676" s="34">
        <v>1535.1305832265637</v>
      </c>
      <c r="X676" s="34">
        <v>6846.0333427812911</v>
      </c>
      <c r="Y676" s="34">
        <v>19548.892414083908</v>
      </c>
      <c r="Z676" s="34">
        <v>-75.588193054199223</v>
      </c>
      <c r="AA676" s="34">
        <v>14455.349513593748</v>
      </c>
      <c r="AB676" s="34">
        <v>11906.325701171883</v>
      </c>
      <c r="AC676" s="34">
        <v>17012.083560678642</v>
      </c>
      <c r="AD676" s="34">
        <v>25140.223144187501</v>
      </c>
      <c r="AE676" s="34">
        <v>5764.8062418515437</v>
      </c>
      <c r="AF676" s="34">
        <v>17.629778225806451</v>
      </c>
      <c r="AG676" s="34">
        <v>14307.1983291875</v>
      </c>
      <c r="AH676" s="34">
        <v>28846.202726093754</v>
      </c>
      <c r="AI676" s="34">
        <v>4347.9291015625104</v>
      </c>
      <c r="AJ676" s="34">
        <v>51.380148814156939</v>
      </c>
      <c r="AK676" s="34">
        <v>3845.9070948437602</v>
      </c>
      <c r="AL676" s="34">
        <v>15836.050103696765</v>
      </c>
      <c r="AM676" s="34">
        <v>7148.6179695703267</v>
      </c>
      <c r="AN676" s="34">
        <v>9117.5305857500007</v>
      </c>
      <c r="AO676" s="34">
        <v>32342.551064789062</v>
      </c>
      <c r="AP676" s="34">
        <v>631.36476140000002</v>
      </c>
      <c r="AQ676" s="34">
        <v>32010.623369831279</v>
      </c>
      <c r="AR676" s="34">
        <v>35534.299198180954</v>
      </c>
      <c r="AS676" s="34">
        <v>35002.676238093758</v>
      </c>
      <c r="AT676" s="34">
        <v>19726.293398379486</v>
      </c>
      <c r="AU676" s="34">
        <v>33857.798908999997</v>
      </c>
      <c r="AV676" s="34">
        <v>11885.818330366921</v>
      </c>
      <c r="AW676" s="34">
        <v>7864.3618785488379</v>
      </c>
      <c r="AX676" s="34">
        <v>28777.857975535171</v>
      </c>
      <c r="AY676" s="34">
        <v>26670.934972103001</v>
      </c>
    </row>
    <row r="677" spans="1:51" x14ac:dyDescent="0.25">
      <c r="A677" s="32">
        <v>44498</v>
      </c>
      <c r="B677" s="33">
        <v>4</v>
      </c>
      <c r="C677" s="34">
        <v>18196.650186487339</v>
      </c>
      <c r="D677" s="34">
        <v>25738.996350781246</v>
      </c>
      <c r="E677" s="34">
        <v>9956.3068482890721</v>
      </c>
      <c r="F677" s="34">
        <v>32601.053103083766</v>
      </c>
      <c r="G677" s="34">
        <v>19013.614383843786</v>
      </c>
      <c r="H677" s="34">
        <v>7501.9698194843877</v>
      </c>
      <c r="I677" s="34">
        <v>18092.574777488295</v>
      </c>
      <c r="J677" s="34">
        <v>92.984724044799805</v>
      </c>
      <c r="K677" s="34">
        <v>13779.490429390638</v>
      </c>
      <c r="L677" s="34">
        <v>6290.6258555547083</v>
      </c>
      <c r="M677" s="34">
        <v>26018.476052385202</v>
      </c>
      <c r="N677" s="34">
        <v>11102.62049907813</v>
      </c>
      <c r="O677" s="34">
        <v>28319.541970267623</v>
      </c>
      <c r="P677" s="34">
        <v>5189.4896246679864</v>
      </c>
      <c r="Q677" s="34">
        <v>31.892938000000001</v>
      </c>
      <c r="R677" s="34">
        <v>3879.9796115937497</v>
      </c>
      <c r="S677" s="34">
        <v>30072.547540548738</v>
      </c>
      <c r="T677" s="34">
        <v>10396.407257500023</v>
      </c>
      <c r="U677" s="34">
        <v>5859.5970654531302</v>
      </c>
      <c r="V677" s="34">
        <v>41667.181454593752</v>
      </c>
      <c r="W677" s="34">
        <v>1377.6815073398438</v>
      </c>
      <c r="X677" s="34">
        <v>5831.5953102500025</v>
      </c>
      <c r="Y677" s="34">
        <v>19425.244050713311</v>
      </c>
      <c r="Z677" s="34">
        <v>8.4272038269043037</v>
      </c>
      <c r="AA677" s="34">
        <v>12002.982189843757</v>
      </c>
      <c r="AB677" s="34">
        <v>11724.040720562509</v>
      </c>
      <c r="AC677" s="34">
        <v>15809.251333260585</v>
      </c>
      <c r="AD677" s="34">
        <v>23663.330126843754</v>
      </c>
      <c r="AE677" s="34">
        <v>5551.4893928437641</v>
      </c>
      <c r="AF677" s="34">
        <v>17.629778225806451</v>
      </c>
      <c r="AG677" s="34">
        <v>13227.681326875001</v>
      </c>
      <c r="AH677" s="34">
        <v>26129.782703968747</v>
      </c>
      <c r="AI677" s="34">
        <v>3991.9014892578198</v>
      </c>
      <c r="AJ677" s="34">
        <v>49.618387323754916</v>
      </c>
      <c r="AK677" s="34">
        <v>3664.7379425078207</v>
      </c>
      <c r="AL677" s="34">
        <v>14703.476691649907</v>
      </c>
      <c r="AM677" s="34">
        <v>6125.9126750078431</v>
      </c>
      <c r="AN677" s="34">
        <v>8844.4706149062604</v>
      </c>
      <c r="AO677" s="34">
        <v>30386.163277597661</v>
      </c>
      <c r="AP677" s="34">
        <v>585.45506290000003</v>
      </c>
      <c r="AQ677" s="34">
        <v>30782.638919510973</v>
      </c>
      <c r="AR677" s="34">
        <v>33638.994754470041</v>
      </c>
      <c r="AS677" s="34">
        <v>32438.997579828138</v>
      </c>
      <c r="AT677" s="34">
        <v>19040.048228254505</v>
      </c>
      <c r="AU677" s="34">
        <v>32102.683872999998</v>
      </c>
      <c r="AV677" s="34">
        <v>13230.703838273173</v>
      </c>
      <c r="AW677" s="34">
        <v>5175.7936404004004</v>
      </c>
      <c r="AX677" s="34">
        <v>26575.36337600978</v>
      </c>
      <c r="AY677" s="34">
        <v>25800.301025446715</v>
      </c>
    </row>
    <row r="678" spans="1:51" x14ac:dyDescent="0.25">
      <c r="A678" s="32">
        <v>44498</v>
      </c>
      <c r="B678" s="33">
        <v>5</v>
      </c>
      <c r="C678" s="34">
        <v>17481.917159487341</v>
      </c>
      <c r="D678" s="34">
        <v>24548.016317843747</v>
      </c>
      <c r="E678" s="34">
        <v>10279.343073976583</v>
      </c>
      <c r="F678" s="34">
        <v>31464.635534879391</v>
      </c>
      <c r="G678" s="34">
        <v>18526.915435500025</v>
      </c>
      <c r="H678" s="34">
        <v>7195.8055525468817</v>
      </c>
      <c r="I678" s="34">
        <v>17847.376681476573</v>
      </c>
      <c r="J678" s="34">
        <v>83.295614242553697</v>
      </c>
      <c r="K678" s="34">
        <v>13338.386480374998</v>
      </c>
      <c r="L678" s="34">
        <v>6129.1176386015868</v>
      </c>
      <c r="M678" s="34">
        <v>26105.494155588945</v>
      </c>
      <c r="N678" s="34">
        <v>10506.05100117188</v>
      </c>
      <c r="O678" s="34">
        <v>27836.725310580114</v>
      </c>
      <c r="P678" s="34">
        <v>5261.1196210937542</v>
      </c>
      <c r="Q678" s="34">
        <v>31.972769000000003</v>
      </c>
      <c r="R678" s="34">
        <v>3736.9187316523448</v>
      </c>
      <c r="S678" s="34">
        <v>29049.444444103432</v>
      </c>
      <c r="T678" s="34">
        <v>10105.72524779689</v>
      </c>
      <c r="U678" s="34">
        <v>5717.6463356640697</v>
      </c>
      <c r="V678" s="34">
        <v>40143.629586499999</v>
      </c>
      <c r="W678" s="34">
        <v>1347.2826672148447</v>
      </c>
      <c r="X678" s="34">
        <v>5398.9692046875098</v>
      </c>
      <c r="Y678" s="34">
        <v>19664.914045527585</v>
      </c>
      <c r="Z678" s="34">
        <v>81.586680145263671</v>
      </c>
      <c r="AA678" s="34">
        <v>12134.376999609396</v>
      </c>
      <c r="AB678" s="34">
        <v>11700.090803109379</v>
      </c>
      <c r="AC678" s="34">
        <v>16139.842614520083</v>
      </c>
      <c r="AD678" s="34">
        <v>23003.5508525</v>
      </c>
      <c r="AE678" s="34">
        <v>5199.0158537187654</v>
      </c>
      <c r="AF678" s="34">
        <v>17.629778225806451</v>
      </c>
      <c r="AG678" s="34">
        <v>12875.6041644375</v>
      </c>
      <c r="AH678" s="34">
        <v>26104.98451396876</v>
      </c>
      <c r="AI678" s="34">
        <v>3893.4883056640701</v>
      </c>
      <c r="AJ678" s="34">
        <v>48.086749633036391</v>
      </c>
      <c r="AK678" s="34">
        <v>3718.4175015859505</v>
      </c>
      <c r="AL678" s="34">
        <v>13915.567297290509</v>
      </c>
      <c r="AM678" s="34">
        <v>5843.6743726328277</v>
      </c>
      <c r="AN678" s="34">
        <v>8754.1706076250102</v>
      </c>
      <c r="AO678" s="34">
        <v>29319.65479746876</v>
      </c>
      <c r="AP678" s="34">
        <v>590.78892519999999</v>
      </c>
      <c r="AQ678" s="34">
        <v>29818.323657628163</v>
      </c>
      <c r="AR678" s="34">
        <v>32757.796366313763</v>
      </c>
      <c r="AS678" s="34">
        <v>30903.348925304694</v>
      </c>
      <c r="AT678" s="34">
        <v>18496.087392317007</v>
      </c>
      <c r="AU678" s="34">
        <v>31600.113993999996</v>
      </c>
      <c r="AV678" s="34">
        <v>12070.583754991931</v>
      </c>
      <c r="AW678" s="34">
        <v>5208.3829646171998</v>
      </c>
      <c r="AX678" s="34">
        <v>25517.830944183625</v>
      </c>
      <c r="AY678" s="34">
        <v>25042.712697712355</v>
      </c>
    </row>
    <row r="679" spans="1:51" x14ac:dyDescent="0.25">
      <c r="A679" s="32">
        <v>44498</v>
      </c>
      <c r="B679" s="33">
        <v>6</v>
      </c>
      <c r="C679" s="34">
        <v>16821.409239768611</v>
      </c>
      <c r="D679" s="34">
        <v>26077.131185531241</v>
      </c>
      <c r="E679" s="34">
        <v>10087.742558476581</v>
      </c>
      <c r="F679" s="34">
        <v>32932.208799664404</v>
      </c>
      <c r="G679" s="34">
        <v>19316.614123296931</v>
      </c>
      <c r="H679" s="34">
        <v>7309.4168232343964</v>
      </c>
      <c r="I679" s="34">
        <v>18021.337709867206</v>
      </c>
      <c r="J679" s="34">
        <v>83.3927516937256</v>
      </c>
      <c r="K679" s="34">
        <v>13641.353371218747</v>
      </c>
      <c r="L679" s="34">
        <v>6096.2459697187433</v>
      </c>
      <c r="M679" s="34">
        <v>25891.434038636726</v>
      </c>
      <c r="N679" s="34">
        <v>10794.98991085938</v>
      </c>
      <c r="O679" s="34">
        <v>28139.282427478563</v>
      </c>
      <c r="P679" s="34">
        <v>5230.8007560429705</v>
      </c>
      <c r="Q679" s="34">
        <v>31.830438000000001</v>
      </c>
      <c r="R679" s="34">
        <v>3758.52546579297</v>
      </c>
      <c r="S679" s="34">
        <v>29694.419866947173</v>
      </c>
      <c r="T679" s="34">
        <v>9954.8086563125198</v>
      </c>
      <c r="U679" s="34">
        <v>5726.5073509843805</v>
      </c>
      <c r="V679" s="34">
        <v>26599.409038078127</v>
      </c>
      <c r="W679" s="34">
        <v>1217.2117895117192</v>
      </c>
      <c r="X679" s="34">
        <v>5092.0654744374624</v>
      </c>
      <c r="Y679" s="34">
        <v>20317.636873794159</v>
      </c>
      <c r="Z679" s="34">
        <v>148.72965988159183</v>
      </c>
      <c r="AA679" s="34">
        <v>11614.554634570344</v>
      </c>
      <c r="AB679" s="34">
        <v>11569.453032320325</v>
      </c>
      <c r="AC679" s="34">
        <v>15488.511461766451</v>
      </c>
      <c r="AD679" s="34">
        <v>23221.160458687496</v>
      </c>
      <c r="AE679" s="34">
        <v>5634.9465379531603</v>
      </c>
      <c r="AF679" s="34">
        <v>17.629778225806451</v>
      </c>
      <c r="AG679" s="34">
        <v>13391.94335028125</v>
      </c>
      <c r="AH679" s="34">
        <v>25875.982557156247</v>
      </c>
      <c r="AI679" s="34">
        <v>3957.7098144531301</v>
      </c>
      <c r="AJ679" s="34">
        <v>52.302969300988764</v>
      </c>
      <c r="AK679" s="34">
        <v>3477.5838835625</v>
      </c>
      <c r="AL679" s="34">
        <v>13849.232213868636</v>
      </c>
      <c r="AM679" s="34">
        <v>5538.8809114843962</v>
      </c>
      <c r="AN679" s="34">
        <v>8732.564437375011</v>
      </c>
      <c r="AO679" s="34">
        <v>28820.57818497267</v>
      </c>
      <c r="AP679" s="34">
        <v>601.49153139999999</v>
      </c>
      <c r="AQ679" s="34">
        <v>30085.822670034435</v>
      </c>
      <c r="AR679" s="34">
        <v>32217.49827911847</v>
      </c>
      <c r="AS679" s="34">
        <v>31462.768878968771</v>
      </c>
      <c r="AT679" s="34">
        <v>18577.696905316996</v>
      </c>
      <c r="AU679" s="34">
        <v>32212.824175000002</v>
      </c>
      <c r="AV679" s="34">
        <v>11422.192744835658</v>
      </c>
      <c r="AW679" s="34">
        <v>5576.0359645029366</v>
      </c>
      <c r="AX679" s="34">
        <v>25748.105401281256</v>
      </c>
      <c r="AY679" s="34">
        <v>24776.787799790469</v>
      </c>
    </row>
    <row r="680" spans="1:51" x14ac:dyDescent="0.25">
      <c r="A680" s="32">
        <v>44498</v>
      </c>
      <c r="B680" s="33">
        <v>7</v>
      </c>
      <c r="C680" s="34">
        <v>17413.523715862379</v>
      </c>
      <c r="D680" s="34">
        <v>28105.012075406248</v>
      </c>
      <c r="E680" s="34">
        <v>10707.080485109394</v>
      </c>
      <c r="F680" s="34">
        <v>38350.946525545645</v>
      </c>
      <c r="G680" s="34">
        <v>20208.654433668002</v>
      </c>
      <c r="H680" s="34">
        <v>6966.2464915781511</v>
      </c>
      <c r="I680" s="34">
        <v>19847.564911535155</v>
      </c>
      <c r="J680" s="34">
        <v>91.518379211425795</v>
      </c>
      <c r="K680" s="34">
        <v>14865.97022592189</v>
      </c>
      <c r="L680" s="34">
        <v>6097.7142869297004</v>
      </c>
      <c r="M680" s="34">
        <v>25928.518187600315</v>
      </c>
      <c r="N680" s="34">
        <v>11740.243176171891</v>
      </c>
      <c r="O680" s="34">
        <v>31191.256549244175</v>
      </c>
      <c r="P680" s="34">
        <v>5567.241502052083</v>
      </c>
      <c r="Q680" s="34">
        <v>32.388432999999999</v>
      </c>
      <c r="R680" s="34">
        <v>4026.7302909101577</v>
      </c>
      <c r="S680" s="34">
        <v>31877.173815822178</v>
      </c>
      <c r="T680" s="34">
        <v>10357.028633781272</v>
      </c>
      <c r="U680" s="34">
        <v>6251.2940661718794</v>
      </c>
      <c r="V680" s="34">
        <v>26563.707815671882</v>
      </c>
      <c r="W680" s="34">
        <v>1366.0626714492187</v>
      </c>
      <c r="X680" s="34">
        <v>3256.6880534075531</v>
      </c>
      <c r="Y680" s="34">
        <v>21520.221643184395</v>
      </c>
      <c r="Z680" s="34">
        <v>177.51589920043938</v>
      </c>
      <c r="AA680" s="34">
        <v>12868.372904789081</v>
      </c>
      <c r="AB680" s="34">
        <v>12522.242624499999</v>
      </c>
      <c r="AC680" s="34">
        <v>17604.969969645023</v>
      </c>
      <c r="AD680" s="34">
        <v>24974.060533156247</v>
      </c>
      <c r="AE680" s="34">
        <v>4999.2041456718925</v>
      </c>
      <c r="AF680" s="34">
        <v>17.629778225806451</v>
      </c>
      <c r="AG680" s="34">
        <v>15099.965937437501</v>
      </c>
      <c r="AH680" s="34">
        <v>27365.573107374992</v>
      </c>
      <c r="AI680" s="34">
        <v>4059.9605470926303</v>
      </c>
      <c r="AJ680" s="34">
        <v>50.25349974373654</v>
      </c>
      <c r="AK680" s="34">
        <v>3341.4459443999822</v>
      </c>
      <c r="AL680" s="34">
        <v>14466.644581243638</v>
      </c>
      <c r="AM680" s="34">
        <v>5918.3311957265651</v>
      </c>
      <c r="AN680" s="34">
        <v>9045.4328438437606</v>
      </c>
      <c r="AO680" s="34">
        <v>29845.510104785157</v>
      </c>
      <c r="AP680" s="34">
        <v>587.782016</v>
      </c>
      <c r="AQ680" s="34">
        <v>31943.945443940651</v>
      </c>
      <c r="AR680" s="34">
        <v>34538.093473782516</v>
      </c>
      <c r="AS680" s="34">
        <v>34336.394971617206</v>
      </c>
      <c r="AT680" s="34">
        <v>18547.441092895162</v>
      </c>
      <c r="AU680" s="34">
        <v>34805.300258999996</v>
      </c>
      <c r="AV680" s="34">
        <v>11441.385048366919</v>
      </c>
      <c r="AW680" s="34">
        <v>3938.7249974804777</v>
      </c>
      <c r="AX680" s="34">
        <v>27548.738914386726</v>
      </c>
      <c r="AY680" s="34">
        <v>26108.17542541548</v>
      </c>
    </row>
    <row r="681" spans="1:51" x14ac:dyDescent="0.25">
      <c r="A681" s="32">
        <v>44498</v>
      </c>
      <c r="B681" s="33">
        <v>8</v>
      </c>
      <c r="C681" s="34">
        <v>21135.334739627953</v>
      </c>
      <c r="D681" s="34">
        <v>29262.560770937522</v>
      </c>
      <c r="E681" s="34">
        <v>12243.517313578144</v>
      </c>
      <c r="F681" s="34">
        <v>45338.984902536242</v>
      </c>
      <c r="G681" s="34">
        <v>21147.62557020536</v>
      </c>
      <c r="H681" s="34">
        <v>6947.5437480312712</v>
      </c>
      <c r="I681" s="34">
        <v>23792.916757746112</v>
      </c>
      <c r="J681" s="34">
        <v>110.0607833862305</v>
      </c>
      <c r="K681" s="34">
        <v>16846.034722625009</v>
      </c>
      <c r="L681" s="34">
        <v>6606.4977883906085</v>
      </c>
      <c r="M681" s="34">
        <v>27410.18112473841</v>
      </c>
      <c r="N681" s="34">
        <v>12309.05268445314</v>
      </c>
      <c r="O681" s="34">
        <v>36300.529783673861</v>
      </c>
      <c r="P681" s="34">
        <v>5607.5028840137147</v>
      </c>
      <c r="Q681" s="34">
        <v>33.750591999999997</v>
      </c>
      <c r="R681" s="34">
        <v>4118.6349820429696</v>
      </c>
      <c r="S681" s="34">
        <v>34008.640822704991</v>
      </c>
      <c r="T681" s="34">
        <v>10555.281670257833</v>
      </c>
      <c r="U681" s="34">
        <v>6480.4474716796904</v>
      </c>
      <c r="V681" s="34">
        <v>28664.721544718752</v>
      </c>
      <c r="W681" s="34">
        <v>1591.000208957033</v>
      </c>
      <c r="X681" s="34">
        <v>3187.1312514713204</v>
      </c>
      <c r="Y681" s="34">
        <v>23757.261202006332</v>
      </c>
      <c r="Z681" s="34">
        <v>-19.347154998779295</v>
      </c>
      <c r="AA681" s="34">
        <v>14264.733043796903</v>
      </c>
      <c r="AB681" s="34">
        <v>16386.972306656247</v>
      </c>
      <c r="AC681" s="34">
        <v>19438.772308082211</v>
      </c>
      <c r="AD681" s="34">
        <v>26221.316337593747</v>
      </c>
      <c r="AE681" s="34">
        <v>5634.5628054218996</v>
      </c>
      <c r="AF681" s="34">
        <v>17.629778225806451</v>
      </c>
      <c r="AG681" s="34">
        <v>16802.840695125</v>
      </c>
      <c r="AH681" s="34">
        <v>26580.985749281244</v>
      </c>
      <c r="AI681" s="34">
        <v>4026.4794593367014</v>
      </c>
      <c r="AJ681" s="34">
        <v>56.964374208407492</v>
      </c>
      <c r="AK681" s="34">
        <v>3957.454394056027</v>
      </c>
      <c r="AL681" s="34">
        <v>14861.972413478017</v>
      </c>
      <c r="AM681" s="34">
        <v>6286.193761406259</v>
      </c>
      <c r="AN681" s="34">
        <v>9532.926458296879</v>
      </c>
      <c r="AO681" s="34">
        <v>33302.72138516797</v>
      </c>
      <c r="AP681" s="34">
        <v>659.81027569999992</v>
      </c>
      <c r="AQ681" s="34">
        <v>38209.655892510957</v>
      </c>
      <c r="AR681" s="34">
        <v>38694.443490368474</v>
      </c>
      <c r="AS681" s="34">
        <v>36348.753218812519</v>
      </c>
      <c r="AT681" s="34">
        <v>19557.405074660775</v>
      </c>
      <c r="AU681" s="34">
        <v>39717.040388999994</v>
      </c>
      <c r="AV681" s="34">
        <v>12629.231199413796</v>
      </c>
      <c r="AW681" s="34">
        <v>1960.1940841640619</v>
      </c>
      <c r="AX681" s="34">
        <v>28285.421503917984</v>
      </c>
      <c r="AY681" s="34">
        <v>32620.06785019672</v>
      </c>
    </row>
    <row r="682" spans="1:51" x14ac:dyDescent="0.25">
      <c r="A682" s="32">
        <v>44498</v>
      </c>
      <c r="B682" s="33">
        <v>9</v>
      </c>
      <c r="C682" s="34">
        <v>27845.933236534212</v>
      </c>
      <c r="D682" s="34">
        <v>35234.380399874994</v>
      </c>
      <c r="E682" s="34">
        <v>14022.004688953157</v>
      </c>
      <c r="F682" s="34">
        <v>52757.227324112508</v>
      </c>
      <c r="G682" s="34">
        <v>27843.728007939204</v>
      </c>
      <c r="H682" s="34">
        <v>9272.4975235156471</v>
      </c>
      <c r="I682" s="34">
        <v>29271.494645664072</v>
      </c>
      <c r="J682" s="34">
        <v>126.58825302124029</v>
      </c>
      <c r="K682" s="34">
        <v>19710.411816109394</v>
      </c>
      <c r="L682" s="34">
        <v>8006.1617853124953</v>
      </c>
      <c r="M682" s="34">
        <v>33386.170458565772</v>
      </c>
      <c r="N682" s="34">
        <v>13525.76082753125</v>
      </c>
      <c r="O682" s="34">
        <v>43896.524834681666</v>
      </c>
      <c r="P682" s="34">
        <v>4793.6625502061443</v>
      </c>
      <c r="Q682" s="34">
        <v>34.197465999999999</v>
      </c>
      <c r="R682" s="34">
        <v>4493.1574276210931</v>
      </c>
      <c r="S682" s="34">
        <v>39974.827234431534</v>
      </c>
      <c r="T682" s="34">
        <v>11862.960812601585</v>
      </c>
      <c r="U682" s="34">
        <v>6953.2180751093902</v>
      </c>
      <c r="V682" s="34">
        <v>31592.235639156246</v>
      </c>
      <c r="W682" s="34">
        <v>2017.481943394534</v>
      </c>
      <c r="X682" s="34">
        <v>6607.7912268071359</v>
      </c>
      <c r="Y682" s="34">
        <v>27024.166350006621</v>
      </c>
      <c r="Z682" s="34">
        <v>-195.60456649780281</v>
      </c>
      <c r="AA682" s="34">
        <v>18887.057137921867</v>
      </c>
      <c r="AB682" s="34">
        <v>20658.094870000008</v>
      </c>
      <c r="AC682" s="34">
        <v>22714.497881819698</v>
      </c>
      <c r="AD682" s="34">
        <v>28776.991808656247</v>
      </c>
      <c r="AE682" s="34">
        <v>6773.4695251562825</v>
      </c>
      <c r="AF682" s="34">
        <v>17.629778225806451</v>
      </c>
      <c r="AG682" s="34">
        <v>19123.717370406252</v>
      </c>
      <c r="AH682" s="34">
        <v>30433.254232249998</v>
      </c>
      <c r="AI682" s="34">
        <v>5406.6859378736544</v>
      </c>
      <c r="AJ682" s="34">
        <v>93.820277061286902</v>
      </c>
      <c r="AK682" s="34">
        <v>6471.0826310017292</v>
      </c>
      <c r="AL682" s="34">
        <v>15998.329810243647</v>
      </c>
      <c r="AM682" s="34">
        <v>9011.4177110000237</v>
      </c>
      <c r="AN682" s="34">
        <v>9881.0707949843909</v>
      </c>
      <c r="AO682" s="34">
        <v>39041.268755652338</v>
      </c>
      <c r="AP682" s="34">
        <v>920.76625050000007</v>
      </c>
      <c r="AQ682" s="34">
        <v>47779.433705432843</v>
      </c>
      <c r="AR682" s="34">
        <v>47065.896913337245</v>
      </c>
      <c r="AS682" s="34">
        <v>41390.140216671898</v>
      </c>
      <c r="AT682" s="34">
        <v>24363.256525223282</v>
      </c>
      <c r="AU682" s="34">
        <v>46189.312445000003</v>
      </c>
      <c r="AV682" s="34">
        <v>16112.478445585672</v>
      </c>
      <c r="AW682" s="34">
        <v>843.01321921735553</v>
      </c>
      <c r="AX682" s="34">
        <v>31895.023923552741</v>
      </c>
      <c r="AY682" s="34">
        <v>43674.961723431079</v>
      </c>
    </row>
    <row r="683" spans="1:51" x14ac:dyDescent="0.25">
      <c r="A683" s="32">
        <v>44498</v>
      </c>
      <c r="B683" s="33">
        <v>10</v>
      </c>
      <c r="C683" s="34">
        <v>33426.393692752958</v>
      </c>
      <c r="D683" s="34">
        <v>39974.043981843759</v>
      </c>
      <c r="E683" s="34">
        <v>15070.282478984402</v>
      </c>
      <c r="F683" s="34">
        <v>59031.727063668761</v>
      </c>
      <c r="G683" s="34">
        <v>33868.822941309154</v>
      </c>
      <c r="H683" s="34">
        <v>9987.2196437343955</v>
      </c>
      <c r="I683" s="34">
        <v>33899.743235781243</v>
      </c>
      <c r="J683" s="34">
        <v>130.6355190277099</v>
      </c>
      <c r="K683" s="34">
        <v>21725.02358950003</v>
      </c>
      <c r="L683" s="34">
        <v>8803.2252876093826</v>
      </c>
      <c r="M683" s="34">
        <v>37679.455128688976</v>
      </c>
      <c r="N683" s="34">
        <v>15261.4467161875</v>
      </c>
      <c r="O683" s="34">
        <v>49553.272253642615</v>
      </c>
      <c r="P683" s="34">
        <v>4166.6588314080791</v>
      </c>
      <c r="Q683" s="34">
        <v>34.333513000000004</v>
      </c>
      <c r="R683" s="34">
        <v>5025.1447469921877</v>
      </c>
      <c r="S683" s="34">
        <v>44912.59513596278</v>
      </c>
      <c r="T683" s="34">
        <v>13879.141472234403</v>
      </c>
      <c r="U683" s="34">
        <v>7507.4774628906307</v>
      </c>
      <c r="V683" s="34">
        <v>34233.692056687505</v>
      </c>
      <c r="W683" s="34">
        <v>2247.0588951015798</v>
      </c>
      <c r="X683" s="34">
        <v>9808.2521843091981</v>
      </c>
      <c r="Y683" s="34">
        <v>28190.638169263148</v>
      </c>
      <c r="Z683" s="34">
        <v>-208.76137664794913</v>
      </c>
      <c r="AA683" s="34">
        <v>21924.2954501719</v>
      </c>
      <c r="AB683" s="34">
        <v>23038.28687521875</v>
      </c>
      <c r="AC683" s="34">
        <v>25565.730744527402</v>
      </c>
      <c r="AD683" s="34">
        <v>32249.304313000004</v>
      </c>
      <c r="AE683" s="34">
        <v>7980.7225294375157</v>
      </c>
      <c r="AF683" s="34">
        <v>17.629778225806451</v>
      </c>
      <c r="AG683" s="34">
        <v>21000.729618093748</v>
      </c>
      <c r="AH683" s="34">
        <v>34432.107990312506</v>
      </c>
      <c r="AI683" s="34">
        <v>6039.3037844101455</v>
      </c>
      <c r="AJ683" s="34">
        <v>140.91284798619483</v>
      </c>
      <c r="AK683" s="34">
        <v>7410.6488268579105</v>
      </c>
      <c r="AL683" s="34">
        <v>17805.220197321767</v>
      </c>
      <c r="AM683" s="34">
        <v>11252.291809921877</v>
      </c>
      <c r="AN683" s="34">
        <v>10398.607710968759</v>
      </c>
      <c r="AO683" s="34">
        <v>44929.124009835956</v>
      </c>
      <c r="AP683" s="34">
        <v>1650.8360138000003</v>
      </c>
      <c r="AQ683" s="34">
        <v>55940.084930471887</v>
      </c>
      <c r="AR683" s="34">
        <v>54564.231590180978</v>
      </c>
      <c r="AS683" s="34">
        <v>45664.386441578157</v>
      </c>
      <c r="AT683" s="34">
        <v>27358.076645317029</v>
      </c>
      <c r="AU683" s="34">
        <v>51776.472840999995</v>
      </c>
      <c r="AV683" s="34">
        <v>18583.68549758567</v>
      </c>
      <c r="AW683" s="34">
        <v>594.18862398321482</v>
      </c>
      <c r="AX683" s="34">
        <v>35877.082473804709</v>
      </c>
      <c r="AY683" s="34">
        <v>52618.205238759176</v>
      </c>
    </row>
    <row r="684" spans="1:51" x14ac:dyDescent="0.25">
      <c r="A684" s="32">
        <v>44498</v>
      </c>
      <c r="B684" s="33">
        <v>11</v>
      </c>
      <c r="C684" s="34">
        <v>35786.788218570546</v>
      </c>
      <c r="D684" s="34">
        <v>42566.226098406245</v>
      </c>
      <c r="E684" s="34">
        <v>16102.32902164064</v>
      </c>
      <c r="F684" s="34">
        <v>63695.630933512497</v>
      </c>
      <c r="G684" s="34">
        <v>37486.948768416318</v>
      </c>
      <c r="H684" s="34">
        <v>10502.266873156252</v>
      </c>
      <c r="I684" s="34">
        <v>37127.754447757805</v>
      </c>
      <c r="J684" s="34">
        <v>132.36599731445313</v>
      </c>
      <c r="K684" s="34">
        <v>23182.321530750021</v>
      </c>
      <c r="L684" s="34">
        <v>9430.4377818984394</v>
      </c>
      <c r="M684" s="34">
        <v>38204.835467663834</v>
      </c>
      <c r="N684" s="34">
        <v>17336.596676249999</v>
      </c>
      <c r="O684" s="34">
        <v>53380.116169689485</v>
      </c>
      <c r="P684" s="34">
        <v>4047.9590858301408</v>
      </c>
      <c r="Q684" s="34">
        <v>34.708421000000001</v>
      </c>
      <c r="R684" s="34">
        <v>5509.1208926718746</v>
      </c>
      <c r="S684" s="34">
        <v>47051.965039244053</v>
      </c>
      <c r="T684" s="34">
        <v>15826.065898234399</v>
      </c>
      <c r="U684" s="34">
        <v>8241.0935664375211</v>
      </c>
      <c r="V684" s="34">
        <v>37141.761308000001</v>
      </c>
      <c r="W684" s="34">
        <v>2384.3061252421803</v>
      </c>
      <c r="X684" s="34">
        <v>10508.38872232314</v>
      </c>
      <c r="Y684" s="34">
        <v>28992.343945292465</v>
      </c>
      <c r="Z684" s="34">
        <v>-155.88705352783205</v>
      </c>
      <c r="AA684" s="34">
        <v>23927.800871750012</v>
      </c>
      <c r="AB684" s="34">
        <v>24399.074990187499</v>
      </c>
      <c r="AC684" s="34">
        <v>27704.897219866511</v>
      </c>
      <c r="AD684" s="34">
        <v>34268.667241125004</v>
      </c>
      <c r="AE684" s="34">
        <v>8287.5274895937582</v>
      </c>
      <c r="AF684" s="34">
        <v>17.629778225806451</v>
      </c>
      <c r="AG684" s="34">
        <v>21870.239070812499</v>
      </c>
      <c r="AH684" s="34">
        <v>37204.034135406255</v>
      </c>
      <c r="AI684" s="34">
        <v>6054.6655326751988</v>
      </c>
      <c r="AJ684" s="34">
        <v>146.79824972490155</v>
      </c>
      <c r="AK684" s="34">
        <v>7888.2175209267789</v>
      </c>
      <c r="AL684" s="34">
        <v>19232.149672103005</v>
      </c>
      <c r="AM684" s="34">
        <v>12335.060810562514</v>
      </c>
      <c r="AN684" s="34">
        <v>10564.54499135938</v>
      </c>
      <c r="AO684" s="34">
        <v>48597.042578625013</v>
      </c>
      <c r="AP684" s="34">
        <v>1812.5275730000003</v>
      </c>
      <c r="AQ684" s="34">
        <v>60475.816943893784</v>
      </c>
      <c r="AR684" s="34">
        <v>57372.26631834505</v>
      </c>
      <c r="AS684" s="34">
        <v>48757.658254671886</v>
      </c>
      <c r="AT684" s="34">
        <v>29338.084193754505</v>
      </c>
      <c r="AU684" s="34">
        <v>53819.083898000012</v>
      </c>
      <c r="AV684" s="34">
        <v>19251.721056304403</v>
      </c>
      <c r="AW684" s="34">
        <v>2362.1413925910251</v>
      </c>
      <c r="AX684" s="34">
        <v>38237.476315765649</v>
      </c>
      <c r="AY684" s="34">
        <v>56464.871645852938</v>
      </c>
    </row>
    <row r="685" spans="1:51" x14ac:dyDescent="0.25">
      <c r="A685" s="32">
        <v>44498</v>
      </c>
      <c r="B685" s="33">
        <v>12</v>
      </c>
      <c r="C685" s="34">
        <v>37713.237745619495</v>
      </c>
      <c r="D685" s="34">
        <v>44517.741720687496</v>
      </c>
      <c r="E685" s="34">
        <v>17512.499829531269</v>
      </c>
      <c r="F685" s="34">
        <v>66677.502792393745</v>
      </c>
      <c r="G685" s="34">
        <v>40527.991479143297</v>
      </c>
      <c r="H685" s="34">
        <v>10698.02123657815</v>
      </c>
      <c r="I685" s="34">
        <v>39283.649067460938</v>
      </c>
      <c r="J685" s="34">
        <v>131.03116226196289</v>
      </c>
      <c r="K685" s="34">
        <v>24087.521008140637</v>
      </c>
      <c r="L685" s="34">
        <v>10304.570935164094</v>
      </c>
      <c r="M685" s="34">
        <v>39845.994851298448</v>
      </c>
      <c r="N685" s="34">
        <v>19156.1551334375</v>
      </c>
      <c r="O685" s="34">
        <v>55449.195624658227</v>
      </c>
      <c r="P685" s="34">
        <v>4333.8472141578795</v>
      </c>
      <c r="Q685" s="34">
        <v>35.631295999999999</v>
      </c>
      <c r="R685" s="34">
        <v>5889.8961361796873</v>
      </c>
      <c r="S685" s="34">
        <v>49793.362957869038</v>
      </c>
      <c r="T685" s="34">
        <v>17249.947814437521</v>
      </c>
      <c r="U685" s="34">
        <v>9051.6047823437602</v>
      </c>
      <c r="V685" s="34">
        <v>39630.885783031255</v>
      </c>
      <c r="W685" s="34">
        <v>2509.8571181015704</v>
      </c>
      <c r="X685" s="34">
        <v>11451.168128513318</v>
      </c>
      <c r="Y685" s="34">
        <v>29865.702378213802</v>
      </c>
      <c r="Z685" s="34">
        <v>-164.8347212219239</v>
      </c>
      <c r="AA685" s="34">
        <v>26799.911849546897</v>
      </c>
      <c r="AB685" s="34">
        <v>24846.478312656251</v>
      </c>
      <c r="AC685" s="34">
        <v>29782.340937235775</v>
      </c>
      <c r="AD685" s="34">
        <v>37594.390536218751</v>
      </c>
      <c r="AE685" s="34">
        <v>9041.2079213150373</v>
      </c>
      <c r="AF685" s="34">
        <v>17.629778225806451</v>
      </c>
      <c r="AG685" s="34">
        <v>22981.013744968746</v>
      </c>
      <c r="AH685" s="34">
        <v>36994.244705906254</v>
      </c>
      <c r="AI685" s="34">
        <v>6790.9459882674601</v>
      </c>
      <c r="AJ685" s="34">
        <v>159.35705273103105</v>
      </c>
      <c r="AK685" s="34">
        <v>7977.5231125801574</v>
      </c>
      <c r="AL685" s="34">
        <v>20659.806390978018</v>
      </c>
      <c r="AM685" s="34">
        <v>13637.611601781258</v>
      </c>
      <c r="AN685" s="34">
        <v>11114.04006281251</v>
      </c>
      <c r="AO685" s="34">
        <v>51817.658711679687</v>
      </c>
      <c r="AP685" s="34">
        <v>2023.4013063999996</v>
      </c>
      <c r="AQ685" s="34">
        <v>63304.554017909395</v>
      </c>
      <c r="AR685" s="34">
        <v>57546.614177743475</v>
      </c>
      <c r="AS685" s="34">
        <v>51478.180102515646</v>
      </c>
      <c r="AT685" s="34">
        <v>30153.533281035743</v>
      </c>
      <c r="AU685" s="34">
        <v>56105.463296999988</v>
      </c>
      <c r="AV685" s="34">
        <v>19911.139494179424</v>
      </c>
      <c r="AW685" s="34">
        <v>4275.9000649648187</v>
      </c>
      <c r="AX685" s="34">
        <v>41645.430252464866</v>
      </c>
      <c r="AY685" s="34">
        <v>59170.422017977922</v>
      </c>
    </row>
    <row r="686" spans="1:51" x14ac:dyDescent="0.25">
      <c r="A686" s="32">
        <v>44498</v>
      </c>
      <c r="B686" s="33">
        <v>13</v>
      </c>
      <c r="C686" s="34">
        <v>39824.8571865005</v>
      </c>
      <c r="D686" s="34">
        <v>46743.530810406242</v>
      </c>
      <c r="E686" s="34">
        <v>19486.608960859397</v>
      </c>
      <c r="F686" s="34">
        <v>70569.619496687505</v>
      </c>
      <c r="G686" s="34">
        <v>41638.968416562275</v>
      </c>
      <c r="H686" s="34">
        <v>10760.315676046892</v>
      </c>
      <c r="I686" s="34">
        <v>40583.407137953123</v>
      </c>
      <c r="J686" s="34">
        <v>140.18756866455089</v>
      </c>
      <c r="K686" s="34">
        <v>25089.317629187521</v>
      </c>
      <c r="L686" s="34">
        <v>10119.828859835932</v>
      </c>
      <c r="M686" s="34">
        <v>40956.110870885495</v>
      </c>
      <c r="N686" s="34">
        <v>20751.10654275</v>
      </c>
      <c r="O686" s="34">
        <v>58337.695382251986</v>
      </c>
      <c r="P686" s="34">
        <v>5091.3058319648489</v>
      </c>
      <c r="Q686" s="34">
        <v>35.268926</v>
      </c>
      <c r="R686" s="34">
        <v>6359.2808842890663</v>
      </c>
      <c r="S686" s="34">
        <v>52937.358201744049</v>
      </c>
      <c r="T686" s="34">
        <v>18480.956361234385</v>
      </c>
      <c r="U686" s="34">
        <v>9822.3304292812609</v>
      </c>
      <c r="V686" s="34">
        <v>42007.136762156253</v>
      </c>
      <c r="W686" s="34">
        <v>2767.8528690000094</v>
      </c>
      <c r="X686" s="34">
        <v>12375.898494592468</v>
      </c>
      <c r="Y686" s="34">
        <v>29391.571195632972</v>
      </c>
      <c r="Z686" s="34">
        <v>-53.047464752197264</v>
      </c>
      <c r="AA686" s="34">
        <v>27422.226131187534</v>
      </c>
      <c r="AB686" s="34">
        <v>25411.169309124998</v>
      </c>
      <c r="AC686" s="34">
        <v>31351.833386896466</v>
      </c>
      <c r="AD686" s="34">
        <v>40490.062711937499</v>
      </c>
      <c r="AE686" s="34">
        <v>9283.1985990341382</v>
      </c>
      <c r="AF686" s="34">
        <v>17.629778225806451</v>
      </c>
      <c r="AG686" s="34">
        <v>24283.77242371875</v>
      </c>
      <c r="AH686" s="34">
        <v>41461.051187093733</v>
      </c>
      <c r="AI686" s="34">
        <v>7298.7524061241547</v>
      </c>
      <c r="AJ686" s="34">
        <v>172.47710895834661</v>
      </c>
      <c r="AK686" s="34">
        <v>8049.5476241292172</v>
      </c>
      <c r="AL686" s="34">
        <v>22425.974232478016</v>
      </c>
      <c r="AM686" s="34">
        <v>15037.324300203161</v>
      </c>
      <c r="AN686" s="34">
        <v>12091.598693531259</v>
      </c>
      <c r="AO686" s="34">
        <v>55565.250622265638</v>
      </c>
      <c r="AP686" s="34">
        <v>2024.8616789000002</v>
      </c>
      <c r="AQ686" s="34">
        <v>66159.59540809691</v>
      </c>
      <c r="AR686" s="34">
        <v>58888.283679438806</v>
      </c>
      <c r="AS686" s="34">
        <v>54934.818436109403</v>
      </c>
      <c r="AT686" s="34">
        <v>31402.764136910759</v>
      </c>
      <c r="AU686" s="34">
        <v>60544.406368000004</v>
      </c>
      <c r="AV686" s="34">
        <v>22535.77806655442</v>
      </c>
      <c r="AW686" s="34">
        <v>4828.7587987188163</v>
      </c>
      <c r="AX686" s="34">
        <v>46216.844182042994</v>
      </c>
      <c r="AY686" s="34">
        <v>61566.073306009173</v>
      </c>
    </row>
    <row r="687" spans="1:51" x14ac:dyDescent="0.25">
      <c r="A687" s="32">
        <v>44498</v>
      </c>
      <c r="B687" s="33">
        <v>14</v>
      </c>
      <c r="C687" s="34">
        <v>40367.552453544398</v>
      </c>
      <c r="D687" s="34">
        <v>47107.598418343739</v>
      </c>
      <c r="E687" s="34">
        <v>19981.13249321876</v>
      </c>
      <c r="F687" s="34">
        <v>73666.060946799989</v>
      </c>
      <c r="G687" s="34">
        <v>41285.624106030176</v>
      </c>
      <c r="H687" s="34">
        <v>10748.606542718764</v>
      </c>
      <c r="I687" s="34">
        <v>41627.318021140636</v>
      </c>
      <c r="J687" s="34">
        <v>134.3953552246094</v>
      </c>
      <c r="K687" s="34">
        <v>25696.055984937509</v>
      </c>
      <c r="L687" s="34">
        <v>11456.780103726574</v>
      </c>
      <c r="M687" s="34">
        <v>40591.006744017992</v>
      </c>
      <c r="N687" s="34">
        <v>21593.291030312499</v>
      </c>
      <c r="O687" s="34">
        <v>59258.986360283234</v>
      </c>
      <c r="P687" s="34">
        <v>5215.4986956847333</v>
      </c>
      <c r="Q687" s="34">
        <v>34.881707000000006</v>
      </c>
      <c r="R687" s="34">
        <v>6778.2862616328221</v>
      </c>
      <c r="S687" s="34">
        <v>54696.699952556541</v>
      </c>
      <c r="T687" s="34">
        <v>18962.623371296893</v>
      </c>
      <c r="U687" s="34">
        <v>10085.8864600625</v>
      </c>
      <c r="V687" s="34">
        <v>44733.020822343751</v>
      </c>
      <c r="W687" s="34">
        <v>2807.6028451640595</v>
      </c>
      <c r="X687" s="34">
        <v>11644.852559710418</v>
      </c>
      <c r="Y687" s="34">
        <v>29951.009114739249</v>
      </c>
      <c r="Z687" s="34">
        <v>-36.068904876709055</v>
      </c>
      <c r="AA687" s="34">
        <v>28454.336941671863</v>
      </c>
      <c r="AB687" s="34">
        <v>25798.166636562491</v>
      </c>
      <c r="AC687" s="34">
        <v>32557.746723616707</v>
      </c>
      <c r="AD687" s="34">
        <v>45041.979717906244</v>
      </c>
      <c r="AE687" s="34">
        <v>10587.568902929681</v>
      </c>
      <c r="AF687" s="34">
        <v>17.629778225806451</v>
      </c>
      <c r="AG687" s="34">
        <v>25203.9141815</v>
      </c>
      <c r="AH687" s="34">
        <v>44388.886549062503</v>
      </c>
      <c r="AI687" s="34">
        <v>7345.8630573761238</v>
      </c>
      <c r="AJ687" s="34">
        <v>139.10485644867225</v>
      </c>
      <c r="AK687" s="34">
        <v>8218.3734778647449</v>
      </c>
      <c r="AL687" s="34">
        <v>24193.303922415504</v>
      </c>
      <c r="AM687" s="34">
        <v>16446.76149840626</v>
      </c>
      <c r="AN687" s="34">
        <v>12654.08937071875</v>
      </c>
      <c r="AO687" s="34">
        <v>57702.039242179701</v>
      </c>
      <c r="AP687" s="34">
        <v>1939.9291538999996</v>
      </c>
      <c r="AQ687" s="34">
        <v>68522.095170987523</v>
      </c>
      <c r="AR687" s="34">
        <v>63402.504876368468</v>
      </c>
      <c r="AS687" s="34">
        <v>57335.900178890646</v>
      </c>
      <c r="AT687" s="34">
        <v>31749.920411567015</v>
      </c>
      <c r="AU687" s="34">
        <v>62915.873405999999</v>
      </c>
      <c r="AV687" s="34">
        <v>22206.846762804413</v>
      </c>
      <c r="AW687" s="34">
        <v>7000.4602186467409</v>
      </c>
      <c r="AX687" s="34">
        <v>47278.563727488312</v>
      </c>
      <c r="AY687" s="34">
        <v>63432.983503696683</v>
      </c>
    </row>
    <row r="688" spans="1:51" x14ac:dyDescent="0.25">
      <c r="A688" s="32">
        <v>44498</v>
      </c>
      <c r="B688" s="33">
        <v>15</v>
      </c>
      <c r="C688" s="34">
        <v>38526.006892004334</v>
      </c>
      <c r="D688" s="34">
        <v>47911.580476968746</v>
      </c>
      <c r="E688" s="34">
        <v>19876.695900468763</v>
      </c>
      <c r="F688" s="34">
        <v>75275.011452262494</v>
      </c>
      <c r="G688" s="34">
        <v>42528.905355777657</v>
      </c>
      <c r="H688" s="34">
        <v>11115.690614953142</v>
      </c>
      <c r="I688" s="34">
        <v>41871.799451562518</v>
      </c>
      <c r="J688" s="34">
        <v>132.63308525085438</v>
      </c>
      <c r="K688" s="34">
        <v>25933.108753015651</v>
      </c>
      <c r="L688" s="34">
        <v>11152.810341882834</v>
      </c>
      <c r="M688" s="34">
        <v>41439.537659642643</v>
      </c>
      <c r="N688" s="34">
        <v>21780.629346343751</v>
      </c>
      <c r="O688" s="34">
        <v>59214.591080423867</v>
      </c>
      <c r="P688" s="34">
        <v>5234.7393113668059</v>
      </c>
      <c r="Q688" s="34">
        <v>35.671411999999997</v>
      </c>
      <c r="R688" s="34">
        <v>6864.3734733007877</v>
      </c>
      <c r="S688" s="34">
        <v>55906.740375759655</v>
      </c>
      <c r="T688" s="34">
        <v>18709.58504156251</v>
      </c>
      <c r="U688" s="34">
        <v>10142.048476906271</v>
      </c>
      <c r="V688" s="34">
        <v>45805.9282876875</v>
      </c>
      <c r="W688" s="34">
        <v>2654.4568109921802</v>
      </c>
      <c r="X688" s="34">
        <v>15712.918894871727</v>
      </c>
      <c r="Y688" s="34">
        <v>30192.435199847223</v>
      </c>
      <c r="Z688" s="34">
        <v>-120.82158477783199</v>
      </c>
      <c r="AA688" s="34">
        <v>29293.347255953126</v>
      </c>
      <c r="AB688" s="34">
        <v>25450.236126375003</v>
      </c>
      <c r="AC688" s="34">
        <v>31521.282947971511</v>
      </c>
      <c r="AD688" s="34">
        <v>41885.91234865626</v>
      </c>
      <c r="AE688" s="34">
        <v>10130.034313585838</v>
      </c>
      <c r="AF688" s="34">
        <v>17.629778225806451</v>
      </c>
      <c r="AG688" s="34">
        <v>25211.861918374998</v>
      </c>
      <c r="AH688" s="34">
        <v>44771.796283374999</v>
      </c>
      <c r="AI688" s="34">
        <v>7273.0861416701118</v>
      </c>
      <c r="AJ688" s="34">
        <v>142.59326322936982</v>
      </c>
      <c r="AK688" s="34">
        <v>9140.791665829609</v>
      </c>
      <c r="AL688" s="34">
        <v>24986.645829712394</v>
      </c>
      <c r="AM688" s="34">
        <v>17563.876203937518</v>
      </c>
      <c r="AN688" s="34">
        <v>13067.107872656252</v>
      </c>
      <c r="AO688" s="34">
        <v>58707.892791132821</v>
      </c>
      <c r="AP688" s="34">
        <v>1901.3988037000001</v>
      </c>
      <c r="AQ688" s="34">
        <v>68495.442621550028</v>
      </c>
      <c r="AR688" s="34">
        <v>65486.005389243495</v>
      </c>
      <c r="AS688" s="34">
        <v>58444.772548296882</v>
      </c>
      <c r="AT688" s="34">
        <v>32114.757468285803</v>
      </c>
      <c r="AU688" s="34">
        <v>62904.263039999998</v>
      </c>
      <c r="AV688" s="34">
        <v>22517.00953817942</v>
      </c>
      <c r="AW688" s="34">
        <v>7278.1977243457186</v>
      </c>
      <c r="AX688" s="34">
        <v>47394.994504949245</v>
      </c>
      <c r="AY688" s="34">
        <v>63240.825149696713</v>
      </c>
    </row>
    <row r="689" spans="1:51" x14ac:dyDescent="0.25">
      <c r="A689" s="32">
        <v>44498</v>
      </c>
      <c r="B689" s="33">
        <v>16</v>
      </c>
      <c r="C689" s="34">
        <v>37936.234388893798</v>
      </c>
      <c r="D689" s="34">
        <v>47791.100301906241</v>
      </c>
      <c r="E689" s="34">
        <v>19945.66589285939</v>
      </c>
      <c r="F689" s="34">
        <v>71552.552620523755</v>
      </c>
      <c r="G689" s="34">
        <v>43618.360643726453</v>
      </c>
      <c r="H689" s="34">
        <v>11208.189321890653</v>
      </c>
      <c r="I689" s="34">
        <v>41185.471338703108</v>
      </c>
      <c r="J689" s="34">
        <v>135.35837936401373</v>
      </c>
      <c r="K689" s="34">
        <v>25588.953633984387</v>
      </c>
      <c r="L689" s="34">
        <v>11394.262215734407</v>
      </c>
      <c r="M689" s="34">
        <v>42123.862853816252</v>
      </c>
      <c r="N689" s="34">
        <v>22022.962384031249</v>
      </c>
      <c r="O689" s="34">
        <v>58505.921997064484</v>
      </c>
      <c r="P689" s="34">
        <v>5550.2187829857885</v>
      </c>
      <c r="Q689" s="34">
        <v>37.155093999999998</v>
      </c>
      <c r="R689" s="34">
        <v>6894.9129269062478</v>
      </c>
      <c r="S689" s="34">
        <v>56131.834318837784</v>
      </c>
      <c r="T689" s="34">
        <v>18282.651437687517</v>
      </c>
      <c r="U689" s="34">
        <v>9999.9292154687701</v>
      </c>
      <c r="V689" s="34">
        <v>45681.477156968751</v>
      </c>
      <c r="W689" s="34">
        <v>2696.8839048828204</v>
      </c>
      <c r="X689" s="34">
        <v>13558.032222993756</v>
      </c>
      <c r="Y689" s="34">
        <v>29941.672641620469</v>
      </c>
      <c r="Z689" s="34">
        <v>71.280519714355449</v>
      </c>
      <c r="AA689" s="34">
        <v>28995.185151625024</v>
      </c>
      <c r="AB689" s="34">
        <v>24575.165056625003</v>
      </c>
      <c r="AC689" s="34">
        <v>30757.312398395046</v>
      </c>
      <c r="AD689" s="34">
        <v>43700.637313781248</v>
      </c>
      <c r="AE689" s="34">
        <v>11642.767172418917</v>
      </c>
      <c r="AF689" s="34">
        <v>17.629778225806451</v>
      </c>
      <c r="AG689" s="34">
        <v>24993.815996875001</v>
      </c>
      <c r="AH689" s="34">
        <v>45565.752911999996</v>
      </c>
      <c r="AI689" s="34">
        <v>7446.9801337866102</v>
      </c>
      <c r="AJ689" s="34">
        <v>145.17923160882111</v>
      </c>
      <c r="AK689" s="34">
        <v>8771.0710660068507</v>
      </c>
      <c r="AL689" s="34">
        <v>24786.805826134263</v>
      </c>
      <c r="AM689" s="34">
        <v>18540.084176921897</v>
      </c>
      <c r="AN689" s="34">
        <v>13181.475043812499</v>
      </c>
      <c r="AO689" s="34">
        <v>58637.124355226559</v>
      </c>
      <c r="AP689" s="34">
        <v>1979.0697175</v>
      </c>
      <c r="AQ689" s="34">
        <v>68207.026275690645</v>
      </c>
      <c r="AR689" s="34">
        <v>63962.369366321596</v>
      </c>
      <c r="AS689" s="34">
        <v>58270.702493062519</v>
      </c>
      <c r="AT689" s="34">
        <v>32936.021851785721</v>
      </c>
      <c r="AU689" s="34">
        <v>61637.198750000003</v>
      </c>
      <c r="AV689" s="34">
        <v>23550.506684804401</v>
      </c>
      <c r="AW689" s="34">
        <v>5770.8545497580599</v>
      </c>
      <c r="AX689" s="34">
        <v>48735.684542609401</v>
      </c>
      <c r="AY689" s="34">
        <v>62149.969279727942</v>
      </c>
    </row>
    <row r="690" spans="1:51" x14ac:dyDescent="0.25">
      <c r="A690" s="32">
        <v>44498</v>
      </c>
      <c r="B690" s="33">
        <v>17</v>
      </c>
      <c r="C690" s="34">
        <v>36932.777502541372</v>
      </c>
      <c r="D690" s="34">
        <v>46644.046396374993</v>
      </c>
      <c r="E690" s="34">
        <v>19264.71350290627</v>
      </c>
      <c r="F690" s="34">
        <v>69077.257830735005</v>
      </c>
      <c r="G690" s="34">
        <v>43319.599963211265</v>
      </c>
      <c r="H690" s="34">
        <v>10523.978259734404</v>
      </c>
      <c r="I690" s="34">
        <v>40022.299892546871</v>
      </c>
      <c r="J690" s="34">
        <v>145.4438285827637</v>
      </c>
      <c r="K690" s="34">
        <v>25182.464073968778</v>
      </c>
      <c r="L690" s="34">
        <v>11805.407880390612</v>
      </c>
      <c r="M690" s="34">
        <v>39514.28825180752</v>
      </c>
      <c r="N690" s="34">
        <v>21595.102578031248</v>
      </c>
      <c r="O690" s="34">
        <v>56386.801289548857</v>
      </c>
      <c r="P690" s="34">
        <v>5354.8334571767136</v>
      </c>
      <c r="Q690" s="34">
        <v>36.503578999999995</v>
      </c>
      <c r="R690" s="34">
        <v>6910.1454219687575</v>
      </c>
      <c r="S690" s="34">
        <v>54726.839671197158</v>
      </c>
      <c r="T690" s="34">
        <v>17686.002356953155</v>
      </c>
      <c r="U690" s="34">
        <v>9582.0841981250105</v>
      </c>
      <c r="V690" s="34">
        <v>43792.716650593742</v>
      </c>
      <c r="W690" s="34">
        <v>2681.41964721876</v>
      </c>
      <c r="X690" s="34">
        <v>12122.621238609314</v>
      </c>
      <c r="Y690" s="34">
        <v>28946.94909005407</v>
      </c>
      <c r="Z690" s="34">
        <v>116.44639358520524</v>
      </c>
      <c r="AA690" s="34">
        <v>28300.378205968758</v>
      </c>
      <c r="AB690" s="34">
        <v>24201.900800281248</v>
      </c>
      <c r="AC690" s="34">
        <v>29770.274212081706</v>
      </c>
      <c r="AD690" s="34">
        <v>43027.371631156246</v>
      </c>
      <c r="AE690" s="34">
        <v>10817.978692444052</v>
      </c>
      <c r="AF690" s="34">
        <v>17.629778225806451</v>
      </c>
      <c r="AG690" s="34">
        <v>24424.272388124999</v>
      </c>
      <c r="AH690" s="34">
        <v>46776.418937187511</v>
      </c>
      <c r="AI690" s="34">
        <v>7437.2818893197355</v>
      </c>
      <c r="AJ690" s="34">
        <v>158.03345519663287</v>
      </c>
      <c r="AK690" s="34">
        <v>8307.3695167170554</v>
      </c>
      <c r="AL690" s="34">
        <v>24285.763713306136</v>
      </c>
      <c r="AM690" s="34">
        <v>17800.839211328152</v>
      </c>
      <c r="AN690" s="34">
        <v>13100.864157312499</v>
      </c>
      <c r="AO690" s="34">
        <v>57799.965825242201</v>
      </c>
      <c r="AP690" s="34">
        <v>1804.2522891000003</v>
      </c>
      <c r="AQ690" s="34">
        <v>66310.07229311252</v>
      </c>
      <c r="AR690" s="34">
        <v>59794.68943366532</v>
      </c>
      <c r="AS690" s="34">
        <v>57298.555268296899</v>
      </c>
      <c r="AT690" s="34">
        <v>31528.322984129511</v>
      </c>
      <c r="AU690" s="34">
        <v>59732.580830999999</v>
      </c>
      <c r="AV690" s="34">
        <v>24026.988518460668</v>
      </c>
      <c r="AW690" s="34">
        <v>3936.1467001684723</v>
      </c>
      <c r="AX690" s="34">
        <v>50130.313315515647</v>
      </c>
      <c r="AY690" s="34">
        <v>61605.570848134186</v>
      </c>
    </row>
    <row r="691" spans="1:51" x14ac:dyDescent="0.25">
      <c r="A691" s="32">
        <v>44498</v>
      </c>
      <c r="B691" s="33">
        <v>18</v>
      </c>
      <c r="C691" s="34">
        <v>35288.743462002923</v>
      </c>
      <c r="D691" s="34">
        <v>43789.000323812506</v>
      </c>
      <c r="E691" s="34">
        <v>18065.693935156272</v>
      </c>
      <c r="F691" s="34">
        <v>67135.331807854993</v>
      </c>
      <c r="G691" s="34">
        <v>39692.485907467402</v>
      </c>
      <c r="H691" s="34">
        <v>9505.6687740625166</v>
      </c>
      <c r="I691" s="34">
        <v>38137.872053398452</v>
      </c>
      <c r="J691" s="34">
        <v>149.42705535888669</v>
      </c>
      <c r="K691" s="34">
        <v>23493.94733107814</v>
      </c>
      <c r="L691" s="34">
        <v>10012.592980984402</v>
      </c>
      <c r="M691" s="34">
        <v>36043.963377812055</v>
      </c>
      <c r="N691" s="34">
        <v>20244.78964828125</v>
      </c>
      <c r="O691" s="34">
        <v>52829.993634517603</v>
      </c>
      <c r="P691" s="34">
        <v>5734.5294449459461</v>
      </c>
      <c r="Q691" s="34">
        <v>35.847178999999997</v>
      </c>
      <c r="R691" s="34">
        <v>6867.4923334765717</v>
      </c>
      <c r="S691" s="34">
        <v>52788.896870540913</v>
      </c>
      <c r="T691" s="34">
        <v>16605.06829850002</v>
      </c>
      <c r="U691" s="34">
        <v>8737.6256572812599</v>
      </c>
      <c r="V691" s="34">
        <v>42518.390857374994</v>
      </c>
      <c r="W691" s="34">
        <v>2661.7740167265702</v>
      </c>
      <c r="X691" s="34">
        <v>10655.38958610291</v>
      </c>
      <c r="Y691" s="34">
        <v>27068.356281009008</v>
      </c>
      <c r="Z691" s="34">
        <v>151.75412902832034</v>
      </c>
      <c r="AA691" s="34">
        <v>26388.565908546876</v>
      </c>
      <c r="AB691" s="34">
        <v>21487.882742375008</v>
      </c>
      <c r="AC691" s="34">
        <v>28555.800493548712</v>
      </c>
      <c r="AD691" s="34">
        <v>42390.433268906243</v>
      </c>
      <c r="AE691" s="34">
        <v>9202.6698533181425</v>
      </c>
      <c r="AF691" s="34">
        <v>17.629778225806451</v>
      </c>
      <c r="AG691" s="34">
        <v>23177.455872593753</v>
      </c>
      <c r="AH691" s="34">
        <v>47045.555887625007</v>
      </c>
      <c r="AI691" s="34">
        <v>6669.3486987360338</v>
      </c>
      <c r="AJ691" s="34">
        <v>86.936122761232639</v>
      </c>
      <c r="AK691" s="34">
        <v>7773.4650705933036</v>
      </c>
      <c r="AL691" s="34">
        <v>24046.238983181134</v>
      </c>
      <c r="AM691" s="34">
        <v>17113.746836625003</v>
      </c>
      <c r="AN691" s="34">
        <v>12971.766074749999</v>
      </c>
      <c r="AO691" s="34">
        <v>53793.24284391015</v>
      </c>
      <c r="AP691" s="34">
        <v>1528.0811462000001</v>
      </c>
      <c r="AQ691" s="34">
        <v>62262.03168483125</v>
      </c>
      <c r="AR691" s="34">
        <v>56171.419991212213</v>
      </c>
      <c r="AS691" s="34">
        <v>55487.470790562533</v>
      </c>
      <c r="AT691" s="34">
        <v>28800.575165692004</v>
      </c>
      <c r="AU691" s="34">
        <v>56498.729515999992</v>
      </c>
      <c r="AV691" s="34">
        <v>25085.045343241916</v>
      </c>
      <c r="AW691" s="34">
        <v>1879.0013933324167</v>
      </c>
      <c r="AX691" s="34">
        <v>49189.666790812531</v>
      </c>
      <c r="AY691" s="34">
        <v>57876.660013352965</v>
      </c>
    </row>
    <row r="692" spans="1:51" x14ac:dyDescent="0.25">
      <c r="A692" s="32">
        <v>44498</v>
      </c>
      <c r="B692" s="33">
        <v>19</v>
      </c>
      <c r="C692" s="34">
        <v>33205.013451846709</v>
      </c>
      <c r="D692" s="34">
        <v>40508.381669468741</v>
      </c>
      <c r="E692" s="34">
        <v>16914.605547734376</v>
      </c>
      <c r="F692" s="34">
        <v>63400.779090438751</v>
      </c>
      <c r="G692" s="34">
        <v>36277.504736989176</v>
      </c>
      <c r="H692" s="34">
        <v>8867.0145437968877</v>
      </c>
      <c r="I692" s="34">
        <v>34955.717019968746</v>
      </c>
      <c r="J692" s="34">
        <v>156.65463638305658</v>
      </c>
      <c r="K692" s="34">
        <v>22094.70895767189</v>
      </c>
      <c r="L692" s="34">
        <v>9082.5950255078278</v>
      </c>
      <c r="M692" s="34">
        <v>32318.643814433519</v>
      </c>
      <c r="N692" s="34">
        <v>18140.077087124999</v>
      </c>
      <c r="O692" s="34">
        <v>48584.907063783234</v>
      </c>
      <c r="P692" s="34">
        <v>6051.2267604935596</v>
      </c>
      <c r="Q692" s="34">
        <v>36.271196000000003</v>
      </c>
      <c r="R692" s="34">
        <v>6748.6254099375028</v>
      </c>
      <c r="S692" s="34">
        <v>50688.048638244036</v>
      </c>
      <c r="T692" s="34">
        <v>15103.598953843781</v>
      </c>
      <c r="U692" s="34">
        <v>8025.8587345000196</v>
      </c>
      <c r="V692" s="34">
        <v>41348.05080228125</v>
      </c>
      <c r="W692" s="34">
        <v>2472.0495952031297</v>
      </c>
      <c r="X692" s="34">
        <v>6194.0148936499081</v>
      </c>
      <c r="Y692" s="34">
        <v>26269.060361536391</v>
      </c>
      <c r="Z692" s="34">
        <v>143.45171783447265</v>
      </c>
      <c r="AA692" s="34">
        <v>25772.103377406274</v>
      </c>
      <c r="AB692" s="34">
        <v>19527.60510318751</v>
      </c>
      <c r="AC692" s="34">
        <v>26376.531467393088</v>
      </c>
      <c r="AD692" s="34">
        <v>40701.778002968771</v>
      </c>
      <c r="AE692" s="34">
        <v>8680.2076600144501</v>
      </c>
      <c r="AF692" s="34">
        <v>17.629778225806451</v>
      </c>
      <c r="AG692" s="34">
        <v>22135.991562187501</v>
      </c>
      <c r="AH692" s="34">
        <v>46557.082086312497</v>
      </c>
      <c r="AI692" s="34">
        <v>6344.3249984155973</v>
      </c>
      <c r="AJ692" s="34">
        <v>59.378628588321305</v>
      </c>
      <c r="AK692" s="34">
        <v>6709.6324618937733</v>
      </c>
      <c r="AL692" s="34">
        <v>24302.459229415523</v>
      </c>
      <c r="AM692" s="34">
        <v>15487.130933218757</v>
      </c>
      <c r="AN692" s="34">
        <v>12637.72478590625</v>
      </c>
      <c r="AO692" s="34">
        <v>51302.148182433593</v>
      </c>
      <c r="AP692" s="34">
        <v>586.82504280000001</v>
      </c>
      <c r="AQ692" s="34">
        <v>56201.262572143787</v>
      </c>
      <c r="AR692" s="34">
        <v>53334.923681391927</v>
      </c>
      <c r="AS692" s="34">
        <v>54251.387082156267</v>
      </c>
      <c r="AT692" s="34">
        <v>25846.695424598242</v>
      </c>
      <c r="AU692" s="34">
        <v>53429.452411999999</v>
      </c>
      <c r="AV692" s="34">
        <v>25105.428071804428</v>
      </c>
      <c r="AW692" s="34">
        <v>1948.3181469563312</v>
      </c>
      <c r="AX692" s="34">
        <v>45574.372865793011</v>
      </c>
      <c r="AY692" s="34">
        <v>50926.517886727932</v>
      </c>
    </row>
    <row r="693" spans="1:51" x14ac:dyDescent="0.25">
      <c r="A693" s="32">
        <v>44498</v>
      </c>
      <c r="B693" s="33">
        <v>20</v>
      </c>
      <c r="C693" s="34">
        <v>29427.145822502975</v>
      </c>
      <c r="D693" s="34">
        <v>39808.158051000006</v>
      </c>
      <c r="E693" s="34">
        <v>16311.279288921896</v>
      </c>
      <c r="F693" s="34">
        <v>59011.812446147502</v>
      </c>
      <c r="G693" s="34">
        <v>34090.790085728819</v>
      </c>
      <c r="H693" s="34">
        <v>8210.8130282500133</v>
      </c>
      <c r="I693" s="34">
        <v>32798.017619585931</v>
      </c>
      <c r="J693" s="34">
        <v>173.4250221252442</v>
      </c>
      <c r="K693" s="34">
        <v>21640.881562687518</v>
      </c>
      <c r="L693" s="34">
        <v>8867.2504593671893</v>
      </c>
      <c r="M693" s="34">
        <v>30423.581613685754</v>
      </c>
      <c r="N693" s="34">
        <v>17184.66121309375</v>
      </c>
      <c r="O693" s="34">
        <v>46006.202217892598</v>
      </c>
      <c r="P693" s="34">
        <v>7439.7855840542388</v>
      </c>
      <c r="Q693" s="34">
        <v>36.804986</v>
      </c>
      <c r="R693" s="34">
        <v>6583.9020743554829</v>
      </c>
      <c r="S693" s="34">
        <v>49547.776241900283</v>
      </c>
      <c r="T693" s="34">
        <v>14436.201832640651</v>
      </c>
      <c r="U693" s="34">
        <v>7716.8701248281304</v>
      </c>
      <c r="V693" s="34">
        <v>41726.292971218754</v>
      </c>
      <c r="W693" s="34">
        <v>2338.4078826796949</v>
      </c>
      <c r="X693" s="34">
        <v>2112.9470754314511</v>
      </c>
      <c r="Y693" s="34">
        <v>25739.203308539018</v>
      </c>
      <c r="Z693" s="34">
        <v>188.46178756713866</v>
      </c>
      <c r="AA693" s="34">
        <v>29542.500561250021</v>
      </c>
      <c r="AB693" s="34">
        <v>18710.434754671889</v>
      </c>
      <c r="AC693" s="34">
        <v>23989.080923267938</v>
      </c>
      <c r="AD693" s="34">
        <v>39422.197139656259</v>
      </c>
      <c r="AE693" s="34">
        <v>8740.0310515937617</v>
      </c>
      <c r="AF693" s="34">
        <v>17.629778225806451</v>
      </c>
      <c r="AG693" s="34">
        <v>22228.669808343751</v>
      </c>
      <c r="AH693" s="34">
        <v>47795.964514812498</v>
      </c>
      <c r="AI693" s="34">
        <v>6449.4873587693801</v>
      </c>
      <c r="AJ693" s="34">
        <v>29.556396100569145</v>
      </c>
      <c r="AK693" s="34">
        <v>5291.1787066859169</v>
      </c>
      <c r="AL693" s="34">
        <v>24844.858068665515</v>
      </c>
      <c r="AM693" s="34">
        <v>14438.692781000025</v>
      </c>
      <c r="AN693" s="34">
        <v>12612.71411184375</v>
      </c>
      <c r="AO693" s="34">
        <v>49152.2241468789</v>
      </c>
      <c r="AP693" s="34">
        <v>444.80293749999998</v>
      </c>
      <c r="AQ693" s="34">
        <v>50121.41630373754</v>
      </c>
      <c r="AR693" s="34">
        <v>51367.066701110663</v>
      </c>
      <c r="AS693" s="34">
        <v>55513.808596500021</v>
      </c>
      <c r="AT693" s="34">
        <v>24524.541891067012</v>
      </c>
      <c r="AU693" s="34">
        <v>52360.566021999999</v>
      </c>
      <c r="AV693" s="34">
        <v>25139.338658491914</v>
      </c>
      <c r="AW693" s="34">
        <v>3515.6652909621384</v>
      </c>
      <c r="AX693" s="34">
        <v>45804.358058753925</v>
      </c>
      <c r="AY693" s="34">
        <v>44700.97431238422</v>
      </c>
    </row>
    <row r="694" spans="1:51" x14ac:dyDescent="0.25">
      <c r="A694" s="32">
        <v>44498</v>
      </c>
      <c r="B694" s="33">
        <v>21</v>
      </c>
      <c r="C694" s="34">
        <v>30843.819025237332</v>
      </c>
      <c r="D694" s="34">
        <v>43149.269374343756</v>
      </c>
      <c r="E694" s="34">
        <v>18985.008989390648</v>
      </c>
      <c r="F694" s="34">
        <v>59839.949681587503</v>
      </c>
      <c r="G694" s="34">
        <v>37682.261946630686</v>
      </c>
      <c r="H694" s="34">
        <v>7963.5057778281425</v>
      </c>
      <c r="I694" s="34">
        <v>30700.776382812517</v>
      </c>
      <c r="J694" s="34">
        <v>193.57796859741211</v>
      </c>
      <c r="K694" s="34">
        <v>23356.391117593776</v>
      </c>
      <c r="L694" s="34">
        <v>8845.7031108750234</v>
      </c>
      <c r="M694" s="34">
        <v>32144.938501997931</v>
      </c>
      <c r="N694" s="34">
        <v>18929.2656560625</v>
      </c>
      <c r="O694" s="34">
        <v>46715.868615626976</v>
      </c>
      <c r="P694" s="34">
        <v>8717.1779534031557</v>
      </c>
      <c r="Q694" s="34">
        <v>36.406894000000001</v>
      </c>
      <c r="R694" s="34">
        <v>7460.056317152349</v>
      </c>
      <c r="S694" s="34">
        <v>54535.938893415907</v>
      </c>
      <c r="T694" s="34">
        <v>16360.54014825002</v>
      </c>
      <c r="U694" s="34">
        <v>9213.4834292187697</v>
      </c>
      <c r="V694" s="34">
        <v>46598.720131156253</v>
      </c>
      <c r="W694" s="34">
        <v>2453.7559739726703</v>
      </c>
      <c r="X694" s="34">
        <v>4404.9016145494352</v>
      </c>
      <c r="Y694" s="34">
        <v>26712.926263485773</v>
      </c>
      <c r="Z694" s="34">
        <v>171.0767779541016</v>
      </c>
      <c r="AA694" s="34">
        <v>33162.155495343766</v>
      </c>
      <c r="AB694" s="34">
        <v>18139.718548031262</v>
      </c>
      <c r="AC694" s="34">
        <v>26398.088856310602</v>
      </c>
      <c r="AD694" s="34">
        <v>44840.031894687505</v>
      </c>
      <c r="AE694" s="34">
        <v>10098.305460921887</v>
      </c>
      <c r="AF694" s="34">
        <v>17.629778225806451</v>
      </c>
      <c r="AG694" s="34">
        <v>24896.484937968751</v>
      </c>
      <c r="AH694" s="34">
        <v>54112.404541218755</v>
      </c>
      <c r="AI694" s="34">
        <v>7433.5248934525735</v>
      </c>
      <c r="AJ694" s="34">
        <v>41.790398864183999</v>
      </c>
      <c r="AK694" s="34">
        <v>4988.2040641582071</v>
      </c>
      <c r="AL694" s="34">
        <v>27612.56747880613</v>
      </c>
      <c r="AM694" s="34">
        <v>16419.471418218774</v>
      </c>
      <c r="AN694" s="34">
        <v>13299.1687098125</v>
      </c>
      <c r="AO694" s="34">
        <v>52729.727395355469</v>
      </c>
      <c r="AP694" s="34">
        <v>752.51023570000007</v>
      </c>
      <c r="AQ694" s="34">
        <v>48118.093135596879</v>
      </c>
      <c r="AR694" s="34">
        <v>55136.154191141912</v>
      </c>
      <c r="AS694" s="34">
        <v>61633.607193125004</v>
      </c>
      <c r="AT694" s="34">
        <v>24653.459643535753</v>
      </c>
      <c r="AU694" s="34">
        <v>55273.687360000004</v>
      </c>
      <c r="AV694" s="34">
        <v>28924.547785116916</v>
      </c>
      <c r="AW694" s="34">
        <v>4550.2513149340775</v>
      </c>
      <c r="AX694" s="34">
        <v>51245.532416484391</v>
      </c>
      <c r="AY694" s="34">
        <v>41824.597926884177</v>
      </c>
    </row>
    <row r="695" spans="1:51" x14ac:dyDescent="0.25">
      <c r="A695" s="32">
        <v>44498</v>
      </c>
      <c r="B695" s="33">
        <v>22</v>
      </c>
      <c r="C695" s="34">
        <v>30205.828269346712</v>
      </c>
      <c r="D695" s="34">
        <v>43368.734461812506</v>
      </c>
      <c r="E695" s="34">
        <v>17988.182014093763</v>
      </c>
      <c r="F695" s="34">
        <v>58176.206160851259</v>
      </c>
      <c r="G695" s="34">
        <v>37957.29367834374</v>
      </c>
      <c r="H695" s="34">
        <v>7422.4662923593951</v>
      </c>
      <c r="I695" s="34">
        <v>29281.241211804689</v>
      </c>
      <c r="J695" s="34">
        <v>197.3896217346192</v>
      </c>
      <c r="K695" s="34">
        <v>23524.55528112502</v>
      </c>
      <c r="L695" s="34">
        <v>8947.5255332265733</v>
      </c>
      <c r="M695" s="34">
        <v>32620.088548304026</v>
      </c>
      <c r="N695" s="34">
        <v>19058.241387343751</v>
      </c>
      <c r="O695" s="34">
        <v>46140.070173767606</v>
      </c>
      <c r="P695" s="34">
        <v>8851.3847675898505</v>
      </c>
      <c r="Q695" s="34">
        <v>35.534714999999998</v>
      </c>
      <c r="R695" s="34">
        <v>7706.6361936953072</v>
      </c>
      <c r="S695" s="34">
        <v>55874.92387500967</v>
      </c>
      <c r="T695" s="34">
        <v>16781.398698867211</v>
      </c>
      <c r="U695" s="34">
        <v>9704.2142645468793</v>
      </c>
      <c r="V695" s="34">
        <v>47468.338140687498</v>
      </c>
      <c r="W695" s="34">
        <v>2579.3527958593704</v>
      </c>
      <c r="X695" s="34">
        <v>3349.8424699843927</v>
      </c>
      <c r="Y695" s="34">
        <v>26649.121702404744</v>
      </c>
      <c r="Z695" s="34">
        <v>52.400204467773335</v>
      </c>
      <c r="AA695" s="34">
        <v>34276.294951578144</v>
      </c>
      <c r="AB695" s="34">
        <v>16701.539544171879</v>
      </c>
      <c r="AC695" s="34">
        <v>26849.424837884479</v>
      </c>
      <c r="AD695" s="34">
        <v>46116.730930437509</v>
      </c>
      <c r="AE695" s="34">
        <v>10292.374531046902</v>
      </c>
      <c r="AF695" s="34">
        <v>17.629778225806451</v>
      </c>
      <c r="AG695" s="34">
        <v>25722.912857281248</v>
      </c>
      <c r="AH695" s="34">
        <v>54628.432979687495</v>
      </c>
      <c r="AI695" s="34">
        <v>7923.7416503906297</v>
      </c>
      <c r="AJ695" s="34">
        <v>56.107433135763017</v>
      </c>
      <c r="AK695" s="34">
        <v>5030.5372849765699</v>
      </c>
      <c r="AL695" s="34">
        <v>28464.281300774866</v>
      </c>
      <c r="AM695" s="34">
        <v>16951.495164187501</v>
      </c>
      <c r="AN695" s="34">
        <v>13394.0309886875</v>
      </c>
      <c r="AO695" s="34">
        <v>53002.773545929689</v>
      </c>
      <c r="AP695" s="34">
        <v>824.18170169999996</v>
      </c>
      <c r="AQ695" s="34">
        <v>45749.051171885963</v>
      </c>
      <c r="AR695" s="34">
        <v>56357.804554571572</v>
      </c>
      <c r="AS695" s="34">
        <v>63252.752872593745</v>
      </c>
      <c r="AT695" s="34">
        <v>23806.755987551413</v>
      </c>
      <c r="AU695" s="34">
        <v>55361.123865000001</v>
      </c>
      <c r="AV695" s="34">
        <v>29158.256093523181</v>
      </c>
      <c r="AW695" s="34">
        <v>4683.2696276690094</v>
      </c>
      <c r="AX695" s="34">
        <v>53120.301569769545</v>
      </c>
      <c r="AY695" s="34">
        <v>38775.701951352945</v>
      </c>
    </row>
    <row r="696" spans="1:51" x14ac:dyDescent="0.25">
      <c r="A696" s="32">
        <v>44498</v>
      </c>
      <c r="B696" s="33">
        <v>23</v>
      </c>
      <c r="C696" s="34">
        <v>27112.326010190463</v>
      </c>
      <c r="D696" s="34">
        <v>41293.757420062509</v>
      </c>
      <c r="E696" s="34">
        <v>16250.468434812532</v>
      </c>
      <c r="F696" s="34">
        <v>52704.824269362492</v>
      </c>
      <c r="G696" s="34">
        <v>34933.695312437514</v>
      </c>
      <c r="H696" s="34">
        <v>7013.0504528594001</v>
      </c>
      <c r="I696" s="34">
        <v>26999.565827718769</v>
      </c>
      <c r="J696" s="34">
        <v>168.47567749023452</v>
      </c>
      <c r="K696" s="34">
        <v>22254.96796732815</v>
      </c>
      <c r="L696" s="34">
        <v>8519.1720168984284</v>
      </c>
      <c r="M696" s="34">
        <v>32111.700945516117</v>
      </c>
      <c r="N696" s="34">
        <v>17793.255761531251</v>
      </c>
      <c r="O696" s="34">
        <v>43231.710963314486</v>
      </c>
      <c r="P696" s="34">
        <v>8341.8553730039221</v>
      </c>
      <c r="Q696" s="34">
        <v>34.212994000000002</v>
      </c>
      <c r="R696" s="34">
        <v>7278.5494753867233</v>
      </c>
      <c r="S696" s="34">
        <v>53246.128776650294</v>
      </c>
      <c r="T696" s="34">
        <v>15220.421518742223</v>
      </c>
      <c r="U696" s="34">
        <v>8930.236990984391</v>
      </c>
      <c r="V696" s="34">
        <v>44383.688046999989</v>
      </c>
      <c r="W696" s="34">
        <v>2571.62259268751</v>
      </c>
      <c r="X696" s="34">
        <v>4855.8781172187701</v>
      </c>
      <c r="Y696" s="34">
        <v>25867.603358907028</v>
      </c>
      <c r="Z696" s="34">
        <v>78.027254333496145</v>
      </c>
      <c r="AA696" s="34">
        <v>30453.215717093764</v>
      </c>
      <c r="AB696" s="34">
        <v>15544.049203187509</v>
      </c>
      <c r="AC696" s="34">
        <v>24972.47995692163</v>
      </c>
      <c r="AD696" s="34">
        <v>43467.985471343753</v>
      </c>
      <c r="AE696" s="34">
        <v>9483.583306796887</v>
      </c>
      <c r="AF696" s="34">
        <v>17.629778225806451</v>
      </c>
      <c r="AG696" s="34">
        <v>24026.976492562502</v>
      </c>
      <c r="AH696" s="34">
        <v>52132.930899531246</v>
      </c>
      <c r="AI696" s="34">
        <v>7467.0935302734397</v>
      </c>
      <c r="AJ696" s="34">
        <v>54.738827665483086</v>
      </c>
      <c r="AK696" s="34">
        <v>4940.6550305156297</v>
      </c>
      <c r="AL696" s="34">
        <v>27143.785110509252</v>
      </c>
      <c r="AM696" s="34">
        <v>15585.329579093783</v>
      </c>
      <c r="AN696" s="34">
        <v>12579.162283593749</v>
      </c>
      <c r="AO696" s="34">
        <v>50199.075071148436</v>
      </c>
      <c r="AP696" s="34">
        <v>870.39259340000001</v>
      </c>
      <c r="AQ696" s="34">
        <v>42594.6580807141</v>
      </c>
      <c r="AR696" s="34">
        <v>53734.34820600129</v>
      </c>
      <c r="AS696" s="34">
        <v>59838.074184796889</v>
      </c>
      <c r="AT696" s="34">
        <v>22889.037413848302</v>
      </c>
      <c r="AU696" s="34">
        <v>51395.902135000004</v>
      </c>
      <c r="AV696" s="34">
        <v>28639.507274304407</v>
      </c>
      <c r="AW696" s="34">
        <v>5118.3208241401999</v>
      </c>
      <c r="AX696" s="34">
        <v>50503.079801375032</v>
      </c>
      <c r="AY696" s="34">
        <v>35864.242704149852</v>
      </c>
    </row>
    <row r="697" spans="1:51" x14ac:dyDescent="0.25">
      <c r="A697" s="32">
        <v>44498</v>
      </c>
      <c r="B697" s="33">
        <v>24</v>
      </c>
      <c r="C697" s="34">
        <v>24311.23768106545</v>
      </c>
      <c r="D697" s="34">
        <v>38367.424065625004</v>
      </c>
      <c r="E697" s="34">
        <v>14371.809943968772</v>
      </c>
      <c r="F697" s="34">
        <v>47328.378418205</v>
      </c>
      <c r="G697" s="34">
        <v>32383.352081312514</v>
      </c>
      <c r="H697" s="34">
        <v>7103.1702892343947</v>
      </c>
      <c r="I697" s="34">
        <v>25062.740419390633</v>
      </c>
      <c r="J697" s="34">
        <v>143.25732803344721</v>
      </c>
      <c r="K697" s="34">
        <v>20585.48268018751</v>
      </c>
      <c r="L697" s="34">
        <v>8075.4095381875004</v>
      </c>
      <c r="M697" s="34">
        <v>31159.068812400779</v>
      </c>
      <c r="N697" s="34">
        <v>16334.5727471875</v>
      </c>
      <c r="O697" s="34">
        <v>39667.753266228538</v>
      </c>
      <c r="P697" s="34">
        <v>7691.8265596171923</v>
      </c>
      <c r="Q697" s="34">
        <v>34.085953999999994</v>
      </c>
      <c r="R697" s="34">
        <v>6680.6020860898352</v>
      </c>
      <c r="S697" s="34">
        <v>49031.838178447164</v>
      </c>
      <c r="T697" s="34">
        <v>13992.30529311721</v>
      </c>
      <c r="U697" s="34">
        <v>8139.1982955312596</v>
      </c>
      <c r="V697" s="34">
        <v>42375.430578187501</v>
      </c>
      <c r="W697" s="34">
        <v>2419.7347256601597</v>
      </c>
      <c r="X697" s="34">
        <v>5281.6412278594107</v>
      </c>
      <c r="Y697" s="34">
        <v>24650.043892522062</v>
      </c>
      <c r="Z697" s="34">
        <v>37.278212127685492</v>
      </c>
      <c r="AA697" s="34">
        <v>27692.900238765666</v>
      </c>
      <c r="AB697" s="34">
        <v>14384.914860687513</v>
      </c>
      <c r="AC697" s="34">
        <v>23509.199790023897</v>
      </c>
      <c r="AD697" s="34">
        <v>39548.638253031255</v>
      </c>
      <c r="AE697" s="34">
        <v>9531.0136060937621</v>
      </c>
      <c r="AF697" s="34">
        <v>17.629778225806451</v>
      </c>
      <c r="AG697" s="34">
        <v>22013.071001593747</v>
      </c>
      <c r="AH697" s="34">
        <v>44325.880485906251</v>
      </c>
      <c r="AI697" s="34">
        <v>6832.7585937499998</v>
      </c>
      <c r="AJ697" s="34">
        <v>52.714371432256826</v>
      </c>
      <c r="AK697" s="34">
        <v>4793.4202760312501</v>
      </c>
      <c r="AL697" s="34">
        <v>25563.693170524894</v>
      </c>
      <c r="AM697" s="34">
        <v>12410.539507226587</v>
      </c>
      <c r="AN697" s="34">
        <v>11859.261443125</v>
      </c>
      <c r="AO697" s="34">
        <v>46397.133094996097</v>
      </c>
      <c r="AP697" s="34">
        <v>838.90531929999997</v>
      </c>
      <c r="AQ697" s="34">
        <v>39979.585814034413</v>
      </c>
      <c r="AR697" s="34">
        <v>49925.305097477823</v>
      </c>
      <c r="AS697" s="34">
        <v>55019.673801234378</v>
      </c>
      <c r="AT697" s="34">
        <v>21628.572738566967</v>
      </c>
      <c r="AU697" s="34">
        <v>47002.663145999999</v>
      </c>
      <c r="AV697" s="34">
        <v>21262.391361929418</v>
      </c>
      <c r="AW697" s="34">
        <v>14024.874663566548</v>
      </c>
      <c r="AX697" s="34">
        <v>46505.516377667998</v>
      </c>
      <c r="AY697" s="34">
        <v>33043.159973462345</v>
      </c>
    </row>
    <row r="698" spans="1:51" x14ac:dyDescent="0.25">
      <c r="A698" s="32">
        <v>44499</v>
      </c>
      <c r="B698" s="33">
        <v>1</v>
      </c>
      <c r="C698" s="34">
        <v>21971.465179377974</v>
      </c>
      <c r="D698" s="34">
        <v>34343.617114281253</v>
      </c>
      <c r="E698" s="34">
        <v>13549.584872390655</v>
      </c>
      <c r="F698" s="34">
        <v>42222.046958627507</v>
      </c>
      <c r="G698" s="34">
        <v>28249.386117656279</v>
      </c>
      <c r="H698" s="34">
        <v>6746.4675303047097</v>
      </c>
      <c r="I698" s="34">
        <v>22937.279391425793</v>
      </c>
      <c r="J698" s="34">
        <v>126.29673004150399</v>
      </c>
      <c r="K698" s="34">
        <v>18479.30362025003</v>
      </c>
      <c r="L698" s="34">
        <v>7833.1721252343614</v>
      </c>
      <c r="M698" s="34">
        <v>28767.160637655943</v>
      </c>
      <c r="N698" s="34">
        <v>14705.928949453131</v>
      </c>
      <c r="O698" s="34">
        <v>35879.553832361358</v>
      </c>
      <c r="P698" s="34">
        <v>6924.1759730976701</v>
      </c>
      <c r="Q698" s="34">
        <v>33.647833000000006</v>
      </c>
      <c r="R698" s="34">
        <v>5859.1660086171923</v>
      </c>
      <c r="S698" s="34">
        <v>43744.473814790908</v>
      </c>
      <c r="T698" s="34">
        <v>12674.34912064846</v>
      </c>
      <c r="U698" s="34">
        <v>7474.9332657656305</v>
      </c>
      <c r="V698" s="34">
        <v>36643.778192687503</v>
      </c>
      <c r="W698" s="34">
        <v>-736.81931175076284</v>
      </c>
      <c r="X698" s="34">
        <v>5783.8899354531604</v>
      </c>
      <c r="Y698" s="34">
        <v>22246.580633195663</v>
      </c>
      <c r="Z698" s="34">
        <v>28.781401214599612</v>
      </c>
      <c r="AA698" s="34">
        <v>22219.478902500017</v>
      </c>
      <c r="AB698" s="34">
        <v>13384.042675109382</v>
      </c>
      <c r="AC698" s="34">
        <v>21160.534207603498</v>
      </c>
      <c r="AD698" s="34">
        <v>35130.802201812498</v>
      </c>
      <c r="AE698" s="34">
        <v>9240.2103159687595</v>
      </c>
      <c r="AF698" s="34">
        <v>17.629778225806451</v>
      </c>
      <c r="AG698" s="34">
        <v>19347.250516250002</v>
      </c>
      <c r="AH698" s="34">
        <v>38937.180210812512</v>
      </c>
      <c r="AI698" s="34">
        <v>6069.1925292968699</v>
      </c>
      <c r="AJ698" s="34">
        <v>53.857601369443557</v>
      </c>
      <c r="AK698" s="34">
        <v>4449.1523935078203</v>
      </c>
      <c r="AL698" s="34">
        <v>22364.016310290524</v>
      </c>
      <c r="AM698" s="34">
        <v>9996.79063535159</v>
      </c>
      <c r="AN698" s="34">
        <v>11786.15174806251</v>
      </c>
      <c r="AO698" s="34">
        <v>42114.883075550781</v>
      </c>
      <c r="AP698" s="34">
        <v>735.16467290000003</v>
      </c>
      <c r="AQ698" s="34">
        <v>37102.245987081267</v>
      </c>
      <c r="AR698" s="34">
        <v>45255.825041688768</v>
      </c>
      <c r="AS698" s="34">
        <v>48486.350017906268</v>
      </c>
      <c r="AT698" s="34">
        <v>23371.435546160763</v>
      </c>
      <c r="AU698" s="34">
        <v>42504.001704000009</v>
      </c>
      <c r="AV698" s="34">
        <v>14220.17657477317</v>
      </c>
      <c r="AW698" s="34">
        <v>17564.291321332032</v>
      </c>
      <c r="AX698" s="34">
        <v>40900.890195796892</v>
      </c>
      <c r="AY698" s="34">
        <v>30361.080918024858</v>
      </c>
    </row>
    <row r="699" spans="1:51" x14ac:dyDescent="0.25">
      <c r="A699" s="32">
        <v>44499</v>
      </c>
      <c r="B699" s="33">
        <v>2</v>
      </c>
      <c r="C699" s="34">
        <v>20093.382611471712</v>
      </c>
      <c r="D699" s="34">
        <v>30892.265217437496</v>
      </c>
      <c r="E699" s="34">
        <v>11791.465946562534</v>
      </c>
      <c r="F699" s="34">
        <v>37990.604733203145</v>
      </c>
      <c r="G699" s="34">
        <v>24208.508293562511</v>
      </c>
      <c r="H699" s="34">
        <v>6461.0604776406308</v>
      </c>
      <c r="I699" s="34">
        <v>20857.959150160175</v>
      </c>
      <c r="J699" s="34">
        <v>109.84125328063969</v>
      </c>
      <c r="K699" s="34">
        <v>16360.019318531273</v>
      </c>
      <c r="L699" s="34">
        <v>7425.7907019374979</v>
      </c>
      <c r="M699" s="34">
        <v>26559.847926676688</v>
      </c>
      <c r="N699" s="34">
        <v>13084.756161609381</v>
      </c>
      <c r="O699" s="34">
        <v>32765.866016533255</v>
      </c>
      <c r="P699" s="34">
        <v>6376.8160946171956</v>
      </c>
      <c r="Q699" s="34">
        <v>33.366028999999997</v>
      </c>
      <c r="R699" s="34">
        <v>5027.5818422187504</v>
      </c>
      <c r="S699" s="34">
        <v>38241.995434290933</v>
      </c>
      <c r="T699" s="34">
        <v>11421.654848101582</v>
      </c>
      <c r="U699" s="34">
        <v>6822.8709797968695</v>
      </c>
      <c r="V699" s="34">
        <v>31780.886391390624</v>
      </c>
      <c r="W699" s="34">
        <v>-1725.7054812535705</v>
      </c>
      <c r="X699" s="34">
        <v>7270.8880629219238</v>
      </c>
      <c r="Y699" s="34">
        <v>21575.999955567924</v>
      </c>
      <c r="Z699" s="34">
        <v>51.118343505859478</v>
      </c>
      <c r="AA699" s="34">
        <v>17480.217560765628</v>
      </c>
      <c r="AB699" s="34">
        <v>12532.124854156262</v>
      </c>
      <c r="AC699" s="34">
        <v>19183.062985861823</v>
      </c>
      <c r="AD699" s="34">
        <v>30003.093644062501</v>
      </c>
      <c r="AE699" s="34">
        <v>7211.2733261093927</v>
      </c>
      <c r="AF699" s="34">
        <v>17.629778225806451</v>
      </c>
      <c r="AG699" s="34">
        <v>16893.951735093749</v>
      </c>
      <c r="AH699" s="34">
        <v>33815.22428734375</v>
      </c>
      <c r="AI699" s="34">
        <v>5187.2625244140709</v>
      </c>
      <c r="AJ699" s="34">
        <v>55.351645321250203</v>
      </c>
      <c r="AK699" s="34">
        <v>4224.3871568515697</v>
      </c>
      <c r="AL699" s="34">
        <v>19246.814119181134</v>
      </c>
      <c r="AM699" s="34">
        <v>7923.8251423906349</v>
      </c>
      <c r="AN699" s="34">
        <v>10633.70935698438</v>
      </c>
      <c r="AO699" s="34">
        <v>37426.357502960942</v>
      </c>
      <c r="AP699" s="34">
        <v>667.7395325</v>
      </c>
      <c r="AQ699" s="34">
        <v>34256.291247167232</v>
      </c>
      <c r="AR699" s="34">
        <v>40304.268703204361</v>
      </c>
      <c r="AS699" s="34">
        <v>41855.91745420314</v>
      </c>
      <c r="AT699" s="34">
        <v>22756.792495973263</v>
      </c>
      <c r="AU699" s="34">
        <v>38210.895338000002</v>
      </c>
      <c r="AV699" s="34">
        <v>11179.619673898171</v>
      </c>
      <c r="AW699" s="34">
        <v>14129.063462151373</v>
      </c>
      <c r="AX699" s="34">
        <v>35072.699058324251</v>
      </c>
      <c r="AY699" s="34">
        <v>28150.863944962355</v>
      </c>
    </row>
    <row r="700" spans="1:51" x14ac:dyDescent="0.25">
      <c r="A700" s="32">
        <v>44499</v>
      </c>
      <c r="B700" s="33">
        <v>3</v>
      </c>
      <c r="C700" s="34">
        <v>18794.025136893597</v>
      </c>
      <c r="D700" s="34">
        <v>28113.420182500009</v>
      </c>
      <c r="E700" s="34">
        <v>10208.346396632811</v>
      </c>
      <c r="F700" s="34">
        <v>35174.573984421884</v>
      </c>
      <c r="G700" s="34">
        <v>20869.254068390645</v>
      </c>
      <c r="H700" s="34">
        <v>6121.7920080547019</v>
      </c>
      <c r="I700" s="34">
        <v>19446.427337445341</v>
      </c>
      <c r="J700" s="34">
        <v>102.78943824768071</v>
      </c>
      <c r="K700" s="34">
        <v>15013.218420375022</v>
      </c>
      <c r="L700" s="34">
        <v>6951.0973493906331</v>
      </c>
      <c r="M700" s="34">
        <v>25520.848345507191</v>
      </c>
      <c r="N700" s="34">
        <v>11915.523699546889</v>
      </c>
      <c r="O700" s="34">
        <v>30397.024094494194</v>
      </c>
      <c r="P700" s="34">
        <v>5918.1787180664014</v>
      </c>
      <c r="Q700" s="34">
        <v>32.386076000000003</v>
      </c>
      <c r="R700" s="34">
        <v>4504.2026247929707</v>
      </c>
      <c r="S700" s="34">
        <v>33966.184287134674</v>
      </c>
      <c r="T700" s="34">
        <v>10935.77072210939</v>
      </c>
      <c r="U700" s="34">
        <v>6323.6268122187603</v>
      </c>
      <c r="V700" s="34">
        <v>28976.039827500008</v>
      </c>
      <c r="W700" s="34">
        <v>-1692.3000884881594</v>
      </c>
      <c r="X700" s="34">
        <v>6441.9023589375574</v>
      </c>
      <c r="Y700" s="34">
        <v>20492.412965051957</v>
      </c>
      <c r="Z700" s="34">
        <v>21.871204986572323</v>
      </c>
      <c r="AA700" s="34">
        <v>15706.187415718769</v>
      </c>
      <c r="AB700" s="34">
        <v>11981.326106640628</v>
      </c>
      <c r="AC700" s="34">
        <v>17455.194322880547</v>
      </c>
      <c r="AD700" s="34">
        <v>26823.809441187492</v>
      </c>
      <c r="AE700" s="34">
        <v>6056.4729593594002</v>
      </c>
      <c r="AF700" s="34">
        <v>17.629778225806451</v>
      </c>
      <c r="AG700" s="34">
        <v>14706.495727500002</v>
      </c>
      <c r="AH700" s="34">
        <v>30914.268202812505</v>
      </c>
      <c r="AI700" s="34">
        <v>4542.86506347657</v>
      </c>
      <c r="AJ700" s="34">
        <v>52.794370493458928</v>
      </c>
      <c r="AK700" s="34">
        <v>4102.0926618515596</v>
      </c>
      <c r="AL700" s="34">
        <v>17139.992411743639</v>
      </c>
      <c r="AM700" s="34">
        <v>6493.0304336797108</v>
      </c>
      <c r="AN700" s="34">
        <v>10036.51097040626</v>
      </c>
      <c r="AO700" s="34">
        <v>33624.948716726562</v>
      </c>
      <c r="AP700" s="34">
        <v>619.6200867</v>
      </c>
      <c r="AQ700" s="34">
        <v>32429.325818479727</v>
      </c>
      <c r="AR700" s="34">
        <v>36429.720565305965</v>
      </c>
      <c r="AS700" s="34">
        <v>36939.13882535939</v>
      </c>
      <c r="AT700" s="34">
        <v>21728.343353942044</v>
      </c>
      <c r="AU700" s="34">
        <v>35223.274315999995</v>
      </c>
      <c r="AV700" s="34">
        <v>13467.899867366908</v>
      </c>
      <c r="AW700" s="34">
        <v>7126.1063988681744</v>
      </c>
      <c r="AX700" s="34">
        <v>30574.101475642579</v>
      </c>
      <c r="AY700" s="34">
        <v>26962.802075524844</v>
      </c>
    </row>
    <row r="701" spans="1:51" x14ac:dyDescent="0.25">
      <c r="A701" s="32">
        <v>44499</v>
      </c>
      <c r="B701" s="33">
        <v>4</v>
      </c>
      <c r="C701" s="34">
        <v>18131.042709252979</v>
      </c>
      <c r="D701" s="34">
        <v>26044.899221500003</v>
      </c>
      <c r="E701" s="34">
        <v>10121.856836953142</v>
      </c>
      <c r="F701" s="34">
        <v>33126.429159724386</v>
      </c>
      <c r="G701" s="34">
        <v>19229.702080703159</v>
      </c>
      <c r="H701" s="34">
        <v>6387.6063275468941</v>
      </c>
      <c r="I701" s="34">
        <v>18665.68751991797</v>
      </c>
      <c r="J701" s="34">
        <v>97.485742568969684</v>
      </c>
      <c r="K701" s="34">
        <v>13926.17767926564</v>
      </c>
      <c r="L701" s="34">
        <v>6764.3089469374972</v>
      </c>
      <c r="M701" s="34">
        <v>25022.611824320862</v>
      </c>
      <c r="N701" s="34">
        <v>11290.210357812521</v>
      </c>
      <c r="O701" s="34">
        <v>28680.24218629887</v>
      </c>
      <c r="P701" s="34">
        <v>5534.9063374179696</v>
      </c>
      <c r="Q701" s="34">
        <v>31.818567000000002</v>
      </c>
      <c r="R701" s="34">
        <v>4069.7310055781263</v>
      </c>
      <c r="S701" s="34">
        <v>31173.507305759678</v>
      </c>
      <c r="T701" s="34">
        <v>10434.565507312513</v>
      </c>
      <c r="U701" s="34">
        <v>6057.7872319062599</v>
      </c>
      <c r="V701" s="34">
        <v>27485.755073359385</v>
      </c>
      <c r="W701" s="34">
        <v>-1624.2640376291804</v>
      </c>
      <c r="X701" s="34">
        <v>6390.8915752344328</v>
      </c>
      <c r="Y701" s="34">
        <v>19780.771425739582</v>
      </c>
      <c r="Z701" s="34">
        <v>110.23995910644521</v>
      </c>
      <c r="AA701" s="34">
        <v>13228.490072585946</v>
      </c>
      <c r="AB701" s="34">
        <v>11719.30626406251</v>
      </c>
      <c r="AC701" s="34">
        <v>17020.652197370669</v>
      </c>
      <c r="AD701" s="34">
        <v>24660.590134781243</v>
      </c>
      <c r="AE701" s="34">
        <v>5365.2260491953166</v>
      </c>
      <c r="AF701" s="34">
        <v>17.629778225806451</v>
      </c>
      <c r="AG701" s="34">
        <v>13499.749560718748</v>
      </c>
      <c r="AH701" s="34">
        <v>27798.898043375004</v>
      </c>
      <c r="AI701" s="34">
        <v>4130.4994384765705</v>
      </c>
      <c r="AJ701" s="34">
        <v>49.487175699403281</v>
      </c>
      <c r="AK701" s="34">
        <v>4008.7608393515798</v>
      </c>
      <c r="AL701" s="34">
        <v>15455.461772806128</v>
      </c>
      <c r="AM701" s="34">
        <v>5408.5088610937528</v>
      </c>
      <c r="AN701" s="34">
        <v>9526.1059299687513</v>
      </c>
      <c r="AO701" s="34">
        <v>31034.813885007818</v>
      </c>
      <c r="AP701" s="34">
        <v>592.1584319000001</v>
      </c>
      <c r="AQ701" s="34">
        <v>31216.682929757084</v>
      </c>
      <c r="AR701" s="34">
        <v>34120.55568729034</v>
      </c>
      <c r="AS701" s="34">
        <v>33874.616099992199</v>
      </c>
      <c r="AT701" s="34">
        <v>21017.485690692032</v>
      </c>
      <c r="AU701" s="34">
        <v>32978.211347999997</v>
      </c>
      <c r="AV701" s="34">
        <v>14191.972673116918</v>
      </c>
      <c r="AW701" s="34">
        <v>4289.3444903145182</v>
      </c>
      <c r="AX701" s="34">
        <v>27759.712760457031</v>
      </c>
      <c r="AY701" s="34">
        <v>26082.15163235299</v>
      </c>
    </row>
    <row r="702" spans="1:51" x14ac:dyDescent="0.25">
      <c r="A702" s="32">
        <v>44499</v>
      </c>
      <c r="B702" s="33">
        <v>5</v>
      </c>
      <c r="C702" s="34">
        <v>17481.784823752976</v>
      </c>
      <c r="D702" s="34">
        <v>25050.306084093761</v>
      </c>
      <c r="E702" s="34">
        <v>10444.961102218751</v>
      </c>
      <c r="F702" s="34">
        <v>32001.469741962526</v>
      </c>
      <c r="G702" s="34">
        <v>18637.842343906272</v>
      </c>
      <c r="H702" s="34">
        <v>6654.3388516562718</v>
      </c>
      <c r="I702" s="34">
        <v>18267.26040264063</v>
      </c>
      <c r="J702" s="34">
        <v>88.221307754516616</v>
      </c>
      <c r="K702" s="34">
        <v>13343.56652760157</v>
      </c>
      <c r="L702" s="34">
        <v>6924.0691383203202</v>
      </c>
      <c r="M702" s="34">
        <v>25849.727348370179</v>
      </c>
      <c r="N702" s="34">
        <v>10930.80253817188</v>
      </c>
      <c r="O702" s="34">
        <v>27934.940970150423</v>
      </c>
      <c r="P702" s="34">
        <v>5296.2119018554768</v>
      </c>
      <c r="Q702" s="34">
        <v>31.690593000000003</v>
      </c>
      <c r="R702" s="34">
        <v>3884.6290712578148</v>
      </c>
      <c r="S702" s="34">
        <v>29424.059848408117</v>
      </c>
      <c r="T702" s="34">
        <v>10277.175355906269</v>
      </c>
      <c r="U702" s="34">
        <v>5848.9208638437503</v>
      </c>
      <c r="V702" s="34">
        <v>26575.763381468758</v>
      </c>
      <c r="W702" s="34">
        <v>277.07114867938276</v>
      </c>
      <c r="X702" s="34">
        <v>5761.7728688906682</v>
      </c>
      <c r="Y702" s="34">
        <v>19137.337514178402</v>
      </c>
      <c r="Z702" s="34">
        <v>131.99521621704105</v>
      </c>
      <c r="AA702" s="34">
        <v>12963.717093359379</v>
      </c>
      <c r="AB702" s="34">
        <v>11543.983581093749</v>
      </c>
      <c r="AC702" s="34">
        <v>16430.949325097481</v>
      </c>
      <c r="AD702" s="34">
        <v>23443.456783000001</v>
      </c>
      <c r="AE702" s="34">
        <v>5517.534365109389</v>
      </c>
      <c r="AF702" s="34">
        <v>17.629778225806451</v>
      </c>
      <c r="AG702" s="34">
        <v>12802.767413156251</v>
      </c>
      <c r="AH702" s="34">
        <v>26077.234918187496</v>
      </c>
      <c r="AI702" s="34">
        <v>3868.7</v>
      </c>
      <c r="AJ702" s="34">
        <v>52.755092448890423</v>
      </c>
      <c r="AK702" s="34">
        <v>3983.1457601874999</v>
      </c>
      <c r="AL702" s="34">
        <v>14331.098793384268</v>
      </c>
      <c r="AM702" s="34">
        <v>4644.7884251406431</v>
      </c>
      <c r="AN702" s="34">
        <v>7294.2821045312594</v>
      </c>
      <c r="AO702" s="34">
        <v>29436.448369378919</v>
      </c>
      <c r="AP702" s="34">
        <v>568.73020939999992</v>
      </c>
      <c r="AQ702" s="34">
        <v>30437.099928698477</v>
      </c>
      <c r="AR702" s="34">
        <v>32655.054067446566</v>
      </c>
      <c r="AS702" s="34">
        <v>31512.149322187532</v>
      </c>
      <c r="AT702" s="34">
        <v>18506.868348395161</v>
      </c>
      <c r="AU702" s="34">
        <v>31960.173850000003</v>
      </c>
      <c r="AV702" s="34">
        <v>14077.204996241904</v>
      </c>
      <c r="AW702" s="34">
        <v>3498.6530019292845</v>
      </c>
      <c r="AX702" s="34">
        <v>26118.595749584012</v>
      </c>
      <c r="AY702" s="34">
        <v>25091.42749089987</v>
      </c>
    </row>
    <row r="703" spans="1:51" x14ac:dyDescent="0.25">
      <c r="A703" s="32">
        <v>44499</v>
      </c>
      <c r="B703" s="33">
        <v>6</v>
      </c>
      <c r="C703" s="34">
        <v>16919.614569674843</v>
      </c>
      <c r="D703" s="34">
        <v>24771.564943359383</v>
      </c>
      <c r="E703" s="34">
        <v>9783.6333471953203</v>
      </c>
      <c r="F703" s="34">
        <v>32973.764367095668</v>
      </c>
      <c r="G703" s="34">
        <v>18599.195796437532</v>
      </c>
      <c r="H703" s="34">
        <v>6108.8364264218781</v>
      </c>
      <c r="I703" s="34">
        <v>18241.708815300786</v>
      </c>
      <c r="J703" s="34">
        <v>88.037866592407298</v>
      </c>
      <c r="K703" s="34">
        <v>13278.90688842189</v>
      </c>
      <c r="L703" s="34">
        <v>7418.1595307421758</v>
      </c>
      <c r="M703" s="34">
        <v>24990.197795266798</v>
      </c>
      <c r="N703" s="34">
        <v>10933.130121015629</v>
      </c>
      <c r="O703" s="34">
        <v>27564.810667291033</v>
      </c>
      <c r="P703" s="34">
        <v>5214.2794759570315</v>
      </c>
      <c r="Q703" s="34">
        <v>31.677066000000003</v>
      </c>
      <c r="R703" s="34">
        <v>3766.2893525195332</v>
      </c>
      <c r="S703" s="34">
        <v>28843.723813439356</v>
      </c>
      <c r="T703" s="34">
        <v>10068.403563500024</v>
      </c>
      <c r="U703" s="34">
        <v>5773.1749660078203</v>
      </c>
      <c r="V703" s="34">
        <v>26358.019683421877</v>
      </c>
      <c r="W703" s="34">
        <v>1253.1227119453129</v>
      </c>
      <c r="X703" s="34">
        <v>5261.8585807813033</v>
      </c>
      <c r="Y703" s="34">
        <v>19528.359858840977</v>
      </c>
      <c r="Z703" s="34">
        <v>178.25388351440421</v>
      </c>
      <c r="AA703" s="34">
        <v>12870.698936851561</v>
      </c>
      <c r="AB703" s="34">
        <v>11624.536672742181</v>
      </c>
      <c r="AC703" s="34">
        <v>15258.818527073308</v>
      </c>
      <c r="AD703" s="34">
        <v>23074.645168875002</v>
      </c>
      <c r="AE703" s="34">
        <v>5440.4576785937525</v>
      </c>
      <c r="AF703" s="34">
        <v>17.629778225806451</v>
      </c>
      <c r="AG703" s="34">
        <v>12716.983379593748</v>
      </c>
      <c r="AH703" s="34">
        <v>25109.372159781262</v>
      </c>
      <c r="AI703" s="34">
        <v>3812.7798095703197</v>
      </c>
      <c r="AJ703" s="34">
        <v>47.005063086059579</v>
      </c>
      <c r="AK703" s="34">
        <v>3799.6703298359398</v>
      </c>
      <c r="AL703" s="34">
        <v>13939.517169368628</v>
      </c>
      <c r="AM703" s="34">
        <v>4789.8206839218783</v>
      </c>
      <c r="AN703" s="34">
        <v>7851.8410111953208</v>
      </c>
      <c r="AO703" s="34">
        <v>28414.609138179687</v>
      </c>
      <c r="AP703" s="34">
        <v>604.33236699999998</v>
      </c>
      <c r="AQ703" s="34">
        <v>29970.853146421123</v>
      </c>
      <c r="AR703" s="34">
        <v>32045.323244087216</v>
      </c>
      <c r="AS703" s="34">
        <v>31063.14387878908</v>
      </c>
      <c r="AT703" s="34">
        <v>17511.671890551424</v>
      </c>
      <c r="AU703" s="34">
        <v>31959.328453999995</v>
      </c>
      <c r="AV703" s="34">
        <v>12190.501422991918</v>
      </c>
      <c r="AW703" s="34">
        <v>5186.9239346377217</v>
      </c>
      <c r="AX703" s="34">
        <v>25563.165852417991</v>
      </c>
      <c r="AY703" s="34">
        <v>25439.109473915494</v>
      </c>
    </row>
    <row r="704" spans="1:51" x14ac:dyDescent="0.25">
      <c r="A704" s="32">
        <v>44499</v>
      </c>
      <c r="B704" s="33">
        <v>7</v>
      </c>
      <c r="C704" s="34">
        <v>16875.27575639361</v>
      </c>
      <c r="D704" s="34">
        <v>24959.204977328125</v>
      </c>
      <c r="E704" s="34">
        <v>9530.6038149140586</v>
      </c>
      <c r="F704" s="34">
        <v>34932.324614544414</v>
      </c>
      <c r="G704" s="34">
        <v>17730.460976500242</v>
      </c>
      <c r="H704" s="34">
        <v>5717.7747843906518</v>
      </c>
      <c r="I704" s="34">
        <v>18507.676665027353</v>
      </c>
      <c r="J704" s="34">
        <v>92.782054901123004</v>
      </c>
      <c r="K704" s="34">
        <v>13410.56173739845</v>
      </c>
      <c r="L704" s="34">
        <v>8224.1016453828397</v>
      </c>
      <c r="M704" s="34">
        <v>23263.679823840132</v>
      </c>
      <c r="N704" s="34">
        <v>10654.40838610938</v>
      </c>
      <c r="O704" s="34">
        <v>28088.760327275424</v>
      </c>
      <c r="P704" s="34">
        <v>5241.0476364277101</v>
      </c>
      <c r="Q704" s="34">
        <v>31.642848999999998</v>
      </c>
      <c r="R704" s="34">
        <v>3660.3924010683595</v>
      </c>
      <c r="S704" s="34">
        <v>28997.438842423748</v>
      </c>
      <c r="T704" s="34">
        <v>9710.7366263828389</v>
      </c>
      <c r="U704" s="34">
        <v>5494.52441427345</v>
      </c>
      <c r="V704" s="34">
        <v>24797.393849828135</v>
      </c>
      <c r="W704" s="34">
        <v>1204.5635813945332</v>
      </c>
      <c r="X704" s="34">
        <v>4550.0368073273939</v>
      </c>
      <c r="Y704" s="34">
        <v>19203.960518178017</v>
      </c>
      <c r="Z704" s="34">
        <v>175.0072816467285</v>
      </c>
      <c r="AA704" s="34">
        <v>12842.553172429685</v>
      </c>
      <c r="AB704" s="34">
        <v>11731.649769195321</v>
      </c>
      <c r="AC704" s="34">
        <v>15853.057444062841</v>
      </c>
      <c r="AD704" s="34">
        <v>22473.371613968753</v>
      </c>
      <c r="AE704" s="34">
        <v>4855.8276756875021</v>
      </c>
      <c r="AF704" s="34">
        <v>17.629778225806451</v>
      </c>
      <c r="AG704" s="34">
        <v>12745.606639687499</v>
      </c>
      <c r="AH704" s="34">
        <v>25069.548833593752</v>
      </c>
      <c r="AI704" s="34">
        <v>3684.2275011630049</v>
      </c>
      <c r="AJ704" s="34">
        <v>30.364684840397501</v>
      </c>
      <c r="AK704" s="34">
        <v>3381.439641150806</v>
      </c>
      <c r="AL704" s="34">
        <v>13826.439962071767</v>
      </c>
      <c r="AM704" s="34">
        <v>4530.2942310234366</v>
      </c>
      <c r="AN704" s="34">
        <v>7720.5124658125096</v>
      </c>
      <c r="AO704" s="34">
        <v>27567.964800687507</v>
      </c>
      <c r="AP704" s="34">
        <v>590.40165890000003</v>
      </c>
      <c r="AQ704" s="34">
        <v>30176.10268550316</v>
      </c>
      <c r="AR704" s="34">
        <v>31790.257498493458</v>
      </c>
      <c r="AS704" s="34">
        <v>31081.726542414079</v>
      </c>
      <c r="AT704" s="34">
        <v>17095.640194410797</v>
      </c>
      <c r="AU704" s="34">
        <v>31335.467761000004</v>
      </c>
      <c r="AV704" s="34">
        <v>10527.560225601295</v>
      </c>
      <c r="AW704" s="34">
        <v>5171.163459615881</v>
      </c>
      <c r="AX704" s="34">
        <v>25018.890020775412</v>
      </c>
      <c r="AY704" s="34">
        <v>25312.80111772798</v>
      </c>
    </row>
    <row r="705" spans="1:51" x14ac:dyDescent="0.25">
      <c r="A705" s="32">
        <v>44499</v>
      </c>
      <c r="B705" s="33">
        <v>8</v>
      </c>
      <c r="C705" s="34">
        <v>16731.109355893608</v>
      </c>
      <c r="D705" s="34">
        <v>23709.69168335939</v>
      </c>
      <c r="E705" s="34">
        <v>9447.8071688828222</v>
      </c>
      <c r="F705" s="34">
        <v>36277.707236092516</v>
      </c>
      <c r="G705" s="34">
        <v>17297.064915860414</v>
      </c>
      <c r="H705" s="34">
        <v>5442.3045698125243</v>
      </c>
      <c r="I705" s="34">
        <v>19684.724959570325</v>
      </c>
      <c r="J705" s="34">
        <v>109.0034942626954</v>
      </c>
      <c r="K705" s="34">
        <v>13868.939583101572</v>
      </c>
      <c r="L705" s="34">
        <v>4457.5383666484404</v>
      </c>
      <c r="M705" s="34">
        <v>22618.726255202881</v>
      </c>
      <c r="N705" s="34">
        <v>10096.794543640641</v>
      </c>
      <c r="O705" s="34">
        <v>29562.373769916063</v>
      </c>
      <c r="P705" s="34">
        <v>5349.3087260391621</v>
      </c>
      <c r="Q705" s="34">
        <v>33.292670999999999</v>
      </c>
      <c r="R705" s="34">
        <v>3469.5423640820309</v>
      </c>
      <c r="S705" s="34">
        <v>28314.22477546279</v>
      </c>
      <c r="T705" s="34">
        <v>8535.3459478906389</v>
      </c>
      <c r="U705" s="34">
        <v>4820.3967865234399</v>
      </c>
      <c r="V705" s="34">
        <v>22925.971327250005</v>
      </c>
      <c r="W705" s="34">
        <v>1453.2955804921871</v>
      </c>
      <c r="X705" s="34">
        <v>3430.3514193233932</v>
      </c>
      <c r="Y705" s="34">
        <v>19360.858536034902</v>
      </c>
      <c r="Z705" s="34">
        <v>104.01059951782231</v>
      </c>
      <c r="AA705" s="34">
        <v>11732.733866898463</v>
      </c>
      <c r="AB705" s="34">
        <v>12177.379098796891</v>
      </c>
      <c r="AC705" s="34">
        <v>15810.641024248198</v>
      </c>
      <c r="AD705" s="34">
        <v>21746.535498375008</v>
      </c>
      <c r="AE705" s="34">
        <v>4210.9906778515888</v>
      </c>
      <c r="AF705" s="34">
        <v>17.629778225806451</v>
      </c>
      <c r="AG705" s="34">
        <v>13151.599468187498</v>
      </c>
      <c r="AH705" s="34">
        <v>23322.350606093751</v>
      </c>
      <c r="AI705" s="34">
        <v>3514.7043350031877</v>
      </c>
      <c r="AJ705" s="34">
        <v>17.795988459107264</v>
      </c>
      <c r="AK705" s="34">
        <v>3898.7911545915908</v>
      </c>
      <c r="AL705" s="34">
        <v>13700.796160806147</v>
      </c>
      <c r="AM705" s="34">
        <v>3786.1354620781367</v>
      </c>
      <c r="AN705" s="34">
        <v>7745.1950928515698</v>
      </c>
      <c r="AO705" s="34">
        <v>27452.492538144532</v>
      </c>
      <c r="AP705" s="34">
        <v>604.89378499999998</v>
      </c>
      <c r="AQ705" s="34">
        <v>31196.317346370372</v>
      </c>
      <c r="AR705" s="34">
        <v>31602.577418220008</v>
      </c>
      <c r="AS705" s="34">
        <v>31348.730034867189</v>
      </c>
      <c r="AT705" s="34">
        <v>16973.254623723282</v>
      </c>
      <c r="AU705" s="34">
        <v>31837.971316000006</v>
      </c>
      <c r="AV705" s="34">
        <v>10263.952449070044</v>
      </c>
      <c r="AW705" s="34">
        <v>3014.0865606376819</v>
      </c>
      <c r="AX705" s="34">
        <v>24071.250195250021</v>
      </c>
      <c r="AY705" s="34">
        <v>26176.067394368605</v>
      </c>
    </row>
    <row r="706" spans="1:51" x14ac:dyDescent="0.25">
      <c r="A706" s="32">
        <v>44499</v>
      </c>
      <c r="B706" s="33">
        <v>9</v>
      </c>
      <c r="C706" s="34">
        <v>20002.809552755651</v>
      </c>
      <c r="D706" s="34">
        <v>27371.326616671879</v>
      </c>
      <c r="E706" s="34">
        <v>10986.119190523459</v>
      </c>
      <c r="F706" s="34">
        <v>42166.114428294401</v>
      </c>
      <c r="G706" s="34">
        <v>21506.339117930886</v>
      </c>
      <c r="H706" s="34">
        <v>5919.9834354375216</v>
      </c>
      <c r="I706" s="34">
        <v>22983.26573709376</v>
      </c>
      <c r="J706" s="34">
        <v>129.92231750488281</v>
      </c>
      <c r="K706" s="34">
        <v>15974.161027046892</v>
      </c>
      <c r="L706" s="34">
        <v>5919.6931985312549</v>
      </c>
      <c r="M706" s="34">
        <v>24701.724644228991</v>
      </c>
      <c r="N706" s="34">
        <v>11086.057458765641</v>
      </c>
      <c r="O706" s="34">
        <v>34193.937612126989</v>
      </c>
      <c r="P706" s="34">
        <v>4829.1141823828311</v>
      </c>
      <c r="Q706" s="34">
        <v>33.987717000000004</v>
      </c>
      <c r="R706" s="34">
        <v>3926.7485756015635</v>
      </c>
      <c r="S706" s="34">
        <v>32162.26575799405</v>
      </c>
      <c r="T706" s="34">
        <v>9717.4695868984581</v>
      </c>
      <c r="U706" s="34">
        <v>5533.9574395859399</v>
      </c>
      <c r="V706" s="34">
        <v>26093.737063234377</v>
      </c>
      <c r="W706" s="34">
        <v>1670.3611968632829</v>
      </c>
      <c r="X706" s="34">
        <v>5164.4144902614107</v>
      </c>
      <c r="Y706" s="34">
        <v>20605.551359719309</v>
      </c>
      <c r="Z706" s="34">
        <v>35.991601104736375</v>
      </c>
      <c r="AA706" s="34">
        <v>14507.853886414066</v>
      </c>
      <c r="AB706" s="34">
        <v>13910.281572031263</v>
      </c>
      <c r="AC706" s="34">
        <v>18361.257464768471</v>
      </c>
      <c r="AD706" s="34">
        <v>25223.101001125</v>
      </c>
      <c r="AE706" s="34">
        <v>5162.1986418828365</v>
      </c>
      <c r="AF706" s="34">
        <v>17.629778225806451</v>
      </c>
      <c r="AG706" s="34">
        <v>15590.862967281249</v>
      </c>
      <c r="AH706" s="34">
        <v>26743.9586795625</v>
      </c>
      <c r="AI706" s="34">
        <v>4160.6020348379452</v>
      </c>
      <c r="AJ706" s="34">
        <v>24.91550467274044</v>
      </c>
      <c r="AK706" s="34">
        <v>6074.3871596410254</v>
      </c>
      <c r="AL706" s="34">
        <v>15265.672767337377</v>
      </c>
      <c r="AM706" s="34">
        <v>5257.6645832031427</v>
      </c>
      <c r="AN706" s="34">
        <v>7950.1433793593897</v>
      </c>
      <c r="AO706" s="34">
        <v>31106.566810207034</v>
      </c>
      <c r="AP706" s="34">
        <v>832.14456219999988</v>
      </c>
      <c r="AQ706" s="34">
        <v>36063.947299503183</v>
      </c>
      <c r="AR706" s="34">
        <v>36299.013771563754</v>
      </c>
      <c r="AS706" s="34">
        <v>35579.347431140653</v>
      </c>
      <c r="AT706" s="34">
        <v>18891.125868551411</v>
      </c>
      <c r="AU706" s="34">
        <v>37084.37758</v>
      </c>
      <c r="AV706" s="34">
        <v>15375.525986085664</v>
      </c>
      <c r="AW706" s="34">
        <v>1018.8230935204533</v>
      </c>
      <c r="AX706" s="34">
        <v>27802.674874527362</v>
      </c>
      <c r="AY706" s="34">
        <v>30586.066504368577</v>
      </c>
    </row>
    <row r="707" spans="1:51" x14ac:dyDescent="0.25">
      <c r="A707" s="32">
        <v>44499</v>
      </c>
      <c r="B707" s="33">
        <v>10</v>
      </c>
      <c r="C707" s="34">
        <v>23149.908859355161</v>
      </c>
      <c r="D707" s="34">
        <v>31691.672545437497</v>
      </c>
      <c r="E707" s="34">
        <v>11768.474252890639</v>
      </c>
      <c r="F707" s="34">
        <v>49155.215062409996</v>
      </c>
      <c r="G707" s="34">
        <v>26875.461562659548</v>
      </c>
      <c r="H707" s="34">
        <v>6512.1608811015722</v>
      </c>
      <c r="I707" s="34">
        <v>26776.224730582049</v>
      </c>
      <c r="J707" s="34">
        <v>138.26467132568359</v>
      </c>
      <c r="K707" s="34">
        <v>17979.068155156259</v>
      </c>
      <c r="L707" s="34">
        <v>7040.8620857109363</v>
      </c>
      <c r="M707" s="34">
        <v>26663.082897925058</v>
      </c>
      <c r="N707" s="34">
        <v>11894.33097248438</v>
      </c>
      <c r="O707" s="34">
        <v>39584.182424244158</v>
      </c>
      <c r="P707" s="34">
        <v>4469.8145876906947</v>
      </c>
      <c r="Q707" s="34">
        <v>34.173529000000002</v>
      </c>
      <c r="R707" s="34">
        <v>4620.3429255117198</v>
      </c>
      <c r="S707" s="34">
        <v>37591.855540322162</v>
      </c>
      <c r="T707" s="34">
        <v>11650.889438742191</v>
      </c>
      <c r="U707" s="34">
        <v>6230.5341419297001</v>
      </c>
      <c r="V707" s="34">
        <v>30387.618783250004</v>
      </c>
      <c r="W707" s="34">
        <v>1829.6540309492191</v>
      </c>
      <c r="X707" s="34">
        <v>7411.156029399539</v>
      </c>
      <c r="Y707" s="34">
        <v>21920.926878996233</v>
      </c>
      <c r="Z707" s="34">
        <v>75.776951904296808</v>
      </c>
      <c r="AA707" s="34">
        <v>17948.09833135939</v>
      </c>
      <c r="AB707" s="34">
        <v>15780.841558187522</v>
      </c>
      <c r="AC707" s="34">
        <v>19975.583198184529</v>
      </c>
      <c r="AD707" s="34">
        <v>29688.056991375008</v>
      </c>
      <c r="AE707" s="34">
        <v>5214.4907620911617</v>
      </c>
      <c r="AF707" s="34">
        <v>17.629778225806451</v>
      </c>
      <c r="AG707" s="34">
        <v>18043.691711343752</v>
      </c>
      <c r="AH707" s="34">
        <v>31451.830432250004</v>
      </c>
      <c r="AI707" s="34">
        <v>4826.8783512436312</v>
      </c>
      <c r="AJ707" s="34">
        <v>36.793501144640061</v>
      </c>
      <c r="AK707" s="34">
        <v>7098.3574484700421</v>
      </c>
      <c r="AL707" s="34">
        <v>17409.048093243648</v>
      </c>
      <c r="AM707" s="34">
        <v>6636.4992447500645</v>
      </c>
      <c r="AN707" s="34">
        <v>7686.1617586093907</v>
      </c>
      <c r="AO707" s="34">
        <v>35918.961465507811</v>
      </c>
      <c r="AP707" s="34">
        <v>1543.0449053000002</v>
      </c>
      <c r="AQ707" s="34">
        <v>41953.316676846909</v>
      </c>
      <c r="AR707" s="34">
        <v>41869.69310661067</v>
      </c>
      <c r="AS707" s="34">
        <v>41311.323567921892</v>
      </c>
      <c r="AT707" s="34">
        <v>20124.402206473289</v>
      </c>
      <c r="AU707" s="34">
        <v>42982.748726000013</v>
      </c>
      <c r="AV707" s="34">
        <v>17656.76003605442</v>
      </c>
      <c r="AW707" s="34">
        <v>994.92428622035948</v>
      </c>
      <c r="AX707" s="34">
        <v>32202.772497533217</v>
      </c>
      <c r="AY707" s="34">
        <v>34622.914638602924</v>
      </c>
    </row>
    <row r="708" spans="1:51" x14ac:dyDescent="0.25">
      <c r="A708" s="32">
        <v>44499</v>
      </c>
      <c r="B708" s="33">
        <v>11</v>
      </c>
      <c r="C708" s="34">
        <v>25643.743953409637</v>
      </c>
      <c r="D708" s="34">
        <v>34568.814229187497</v>
      </c>
      <c r="E708" s="34">
        <v>13102.736711750009</v>
      </c>
      <c r="F708" s="34">
        <v>55093.6074274575</v>
      </c>
      <c r="G708" s="34">
        <v>30641.51246708383</v>
      </c>
      <c r="H708" s="34">
        <v>7302.4227893437728</v>
      </c>
      <c r="I708" s="34">
        <v>30713.787910492189</v>
      </c>
      <c r="J708" s="34">
        <v>147.1489830017089</v>
      </c>
      <c r="K708" s="34">
        <v>19768.64786390627</v>
      </c>
      <c r="L708" s="34">
        <v>8004.4270829609468</v>
      </c>
      <c r="M708" s="34">
        <v>29194.873755875484</v>
      </c>
      <c r="N708" s="34">
        <v>14022.38618162501</v>
      </c>
      <c r="O708" s="34">
        <v>44068.689727205106</v>
      </c>
      <c r="P708" s="34">
        <v>4844.8918784523912</v>
      </c>
      <c r="Q708" s="34">
        <v>34.654851999999998</v>
      </c>
      <c r="R708" s="34">
        <v>5272.0675530234384</v>
      </c>
      <c r="S708" s="34">
        <v>40966.751051056548</v>
      </c>
      <c r="T708" s="34">
        <v>13662.337225156271</v>
      </c>
      <c r="U708" s="34">
        <v>6938.4564051953203</v>
      </c>
      <c r="V708" s="34">
        <v>34035.815599281246</v>
      </c>
      <c r="W708" s="34">
        <v>1809.2526614101573</v>
      </c>
      <c r="X708" s="34">
        <v>6958.1215950726892</v>
      </c>
      <c r="Y708" s="34">
        <v>23317.6509131571</v>
      </c>
      <c r="Z708" s="34">
        <v>90.458599548339762</v>
      </c>
      <c r="AA708" s="34">
        <v>20289.685707554701</v>
      </c>
      <c r="AB708" s="34">
        <v>16861.612811765634</v>
      </c>
      <c r="AC708" s="34">
        <v>23079.194667353953</v>
      </c>
      <c r="AD708" s="34">
        <v>33272.164049718755</v>
      </c>
      <c r="AE708" s="34">
        <v>6158.8633272298048</v>
      </c>
      <c r="AF708" s="34">
        <v>17.629778225806451</v>
      </c>
      <c r="AG708" s="34">
        <v>19622.89040909375</v>
      </c>
      <c r="AH708" s="34">
        <v>35271.498642125007</v>
      </c>
      <c r="AI708" s="34">
        <v>5373.5145577898093</v>
      </c>
      <c r="AJ708" s="34">
        <v>42.249251650406222</v>
      </c>
      <c r="AK708" s="34">
        <v>7416.4645717252652</v>
      </c>
      <c r="AL708" s="34">
        <v>19184.116230337375</v>
      </c>
      <c r="AM708" s="34">
        <v>8556.8647113125153</v>
      </c>
      <c r="AN708" s="34">
        <v>8284.6623985937604</v>
      </c>
      <c r="AO708" s="34">
        <v>39519.333313480471</v>
      </c>
      <c r="AP708" s="34">
        <v>1648.5697630000004</v>
      </c>
      <c r="AQ708" s="34">
        <v>46830.352920354708</v>
      </c>
      <c r="AR708" s="34">
        <v>45604.858223821575</v>
      </c>
      <c r="AS708" s="34">
        <v>45431.121884046901</v>
      </c>
      <c r="AT708" s="34">
        <v>21541.07175803577</v>
      </c>
      <c r="AU708" s="34">
        <v>46517.897892000001</v>
      </c>
      <c r="AV708" s="34">
        <v>19435.63353161691</v>
      </c>
      <c r="AW708" s="34">
        <v>1440.4890613446335</v>
      </c>
      <c r="AX708" s="34">
        <v>36007.450636976566</v>
      </c>
      <c r="AY708" s="34">
        <v>38313.567562352953</v>
      </c>
    </row>
    <row r="709" spans="1:51" x14ac:dyDescent="0.25">
      <c r="A709" s="32">
        <v>44499</v>
      </c>
      <c r="B709" s="33">
        <v>12</v>
      </c>
      <c r="C709" s="34">
        <v>27340.366672975906</v>
      </c>
      <c r="D709" s="34">
        <v>36428.064201374997</v>
      </c>
      <c r="E709" s="34">
        <v>14625.606474578151</v>
      </c>
      <c r="F709" s="34">
        <v>58765.513419001261</v>
      </c>
      <c r="G709" s="34">
        <v>32615.55171107018</v>
      </c>
      <c r="H709" s="34">
        <v>7691.095977828134</v>
      </c>
      <c r="I709" s="34">
        <v>32163.734925226552</v>
      </c>
      <c r="J709" s="34">
        <v>155.93270492553711</v>
      </c>
      <c r="K709" s="34">
        <v>20582.100067000018</v>
      </c>
      <c r="L709" s="34">
        <v>8449.2541840078193</v>
      </c>
      <c r="M709" s="34">
        <v>30228.707061321737</v>
      </c>
      <c r="N709" s="34">
        <v>15612.38978609375</v>
      </c>
      <c r="O709" s="34">
        <v>46323.136837861355</v>
      </c>
      <c r="P709" s="34">
        <v>4808.7335352052842</v>
      </c>
      <c r="Q709" s="34">
        <v>34.931533999999999</v>
      </c>
      <c r="R709" s="34">
        <v>5766.7127976601623</v>
      </c>
      <c r="S709" s="34">
        <v>43693.331573353411</v>
      </c>
      <c r="T709" s="34">
        <v>15035.775078437522</v>
      </c>
      <c r="U709" s="34">
        <v>7766.7540891171902</v>
      </c>
      <c r="V709" s="34">
        <v>37064.880347999999</v>
      </c>
      <c r="W709" s="34">
        <v>1980.4109239687498</v>
      </c>
      <c r="X709" s="34">
        <v>7446.5582658597395</v>
      </c>
      <c r="Y709" s="34">
        <v>23724.611729976921</v>
      </c>
      <c r="Z709" s="34">
        <v>60.248546600341797</v>
      </c>
      <c r="AA709" s="34">
        <v>21735.464826320331</v>
      </c>
      <c r="AB709" s="34">
        <v>17130.404896140641</v>
      </c>
      <c r="AC709" s="34">
        <v>25060.649608392265</v>
      </c>
      <c r="AD709" s="34">
        <v>35774.515871781252</v>
      </c>
      <c r="AE709" s="34">
        <v>7013.7497900743329</v>
      </c>
      <c r="AF709" s="34">
        <v>17.629778225806451</v>
      </c>
      <c r="AG709" s="34">
        <v>20224.619035249998</v>
      </c>
      <c r="AH709" s="34">
        <v>37747.255924750003</v>
      </c>
      <c r="AI709" s="34">
        <v>5700.1051026717723</v>
      </c>
      <c r="AJ709" s="34">
        <v>41.114685043997895</v>
      </c>
      <c r="AK709" s="34">
        <v>7438.5412798852722</v>
      </c>
      <c r="AL709" s="34">
        <v>20999.921890649883</v>
      </c>
      <c r="AM709" s="34">
        <v>10209.500300843763</v>
      </c>
      <c r="AN709" s="34">
        <v>8876.7479776718901</v>
      </c>
      <c r="AO709" s="34">
        <v>42408.573369574224</v>
      </c>
      <c r="AP709" s="34">
        <v>1698.2976840000001</v>
      </c>
      <c r="AQ709" s="34">
        <v>49770.393394385952</v>
      </c>
      <c r="AR709" s="34">
        <v>48115.695769532547</v>
      </c>
      <c r="AS709" s="34">
        <v>48404.452582953149</v>
      </c>
      <c r="AT709" s="34">
        <v>22394.771327223276</v>
      </c>
      <c r="AU709" s="34">
        <v>48762.515473999993</v>
      </c>
      <c r="AV709" s="34">
        <v>21182.709247023162</v>
      </c>
      <c r="AW709" s="34">
        <v>1800.8489379219659</v>
      </c>
      <c r="AX709" s="34">
        <v>38444.286824226583</v>
      </c>
      <c r="AY709" s="34">
        <v>40766.395400368558</v>
      </c>
    </row>
    <row r="710" spans="1:51" x14ac:dyDescent="0.25">
      <c r="A710" s="32">
        <v>44499</v>
      </c>
      <c r="B710" s="33">
        <v>13</v>
      </c>
      <c r="C710" s="34">
        <v>28728.298125643178</v>
      </c>
      <c r="D710" s="34">
        <v>37944.813463375001</v>
      </c>
      <c r="E710" s="34">
        <v>16101.296382859397</v>
      </c>
      <c r="F710" s="34">
        <v>62191.700998885004</v>
      </c>
      <c r="G710" s="34">
        <v>35408.483362972649</v>
      </c>
      <c r="H710" s="34">
        <v>7449.7117556406538</v>
      </c>
      <c r="I710" s="34">
        <v>33290.612092484385</v>
      </c>
      <c r="J710" s="34">
        <v>161.60455703735352</v>
      </c>
      <c r="K710" s="34">
        <v>21343.093648781269</v>
      </c>
      <c r="L710" s="34">
        <v>8440.7877524921878</v>
      </c>
      <c r="M710" s="34">
        <v>30468.066418493123</v>
      </c>
      <c r="N710" s="34">
        <v>17013.68599596875</v>
      </c>
      <c r="O710" s="34">
        <v>47843.964856642604</v>
      </c>
      <c r="P710" s="34">
        <v>5015.6144129290542</v>
      </c>
      <c r="Q710" s="34">
        <v>35.465241000000006</v>
      </c>
      <c r="R710" s="34">
        <v>6200.622215195317</v>
      </c>
      <c r="S710" s="34">
        <v>46472.705980306549</v>
      </c>
      <c r="T710" s="34">
        <v>16298.105030187528</v>
      </c>
      <c r="U710" s="34">
        <v>8616.3839717187602</v>
      </c>
      <c r="V710" s="34">
        <v>39324.503071093743</v>
      </c>
      <c r="W710" s="34">
        <v>2088.9183096445313</v>
      </c>
      <c r="X710" s="34">
        <v>7644.5616912253299</v>
      </c>
      <c r="Y710" s="34">
        <v>23568.339459655839</v>
      </c>
      <c r="Z710" s="34">
        <v>112.71745834350577</v>
      </c>
      <c r="AA710" s="34">
        <v>23509.673285703127</v>
      </c>
      <c r="AB710" s="34">
        <v>17270.177094515642</v>
      </c>
      <c r="AC710" s="34">
        <v>26358.864927917923</v>
      </c>
      <c r="AD710" s="34">
        <v>38971.360707125001</v>
      </c>
      <c r="AE710" s="34">
        <v>7497.8159752055562</v>
      </c>
      <c r="AF710" s="34">
        <v>17.629778225806451</v>
      </c>
      <c r="AG710" s="34">
        <v>21545.734826656251</v>
      </c>
      <c r="AH710" s="34">
        <v>41537.786621000007</v>
      </c>
      <c r="AI710" s="34">
        <v>6095.3456219436939</v>
      </c>
      <c r="AJ710" s="34">
        <v>52.716586272898439</v>
      </c>
      <c r="AK710" s="34">
        <v>7764.9251304600493</v>
      </c>
      <c r="AL710" s="34">
        <v>22404.530008899892</v>
      </c>
      <c r="AM710" s="34">
        <v>12202.73046192189</v>
      </c>
      <c r="AN710" s="34">
        <v>8849.67207154688</v>
      </c>
      <c r="AO710" s="34">
        <v>45519.200931183601</v>
      </c>
      <c r="AP710" s="34">
        <v>1693.7733149000001</v>
      </c>
      <c r="AQ710" s="34">
        <v>51521.726216807845</v>
      </c>
      <c r="AR710" s="34">
        <v>50050.443652720031</v>
      </c>
      <c r="AS710" s="34">
        <v>51137.893508437512</v>
      </c>
      <c r="AT710" s="34">
        <v>23200.211379020162</v>
      </c>
      <c r="AU710" s="34">
        <v>50935.012525999991</v>
      </c>
      <c r="AV710" s="34">
        <v>23070.397881898156</v>
      </c>
      <c r="AW710" s="34">
        <v>2660.8758689202527</v>
      </c>
      <c r="AX710" s="34">
        <v>41416.517561023458</v>
      </c>
      <c r="AY710" s="34">
        <v>42331.832627696705</v>
      </c>
    </row>
    <row r="711" spans="1:51" x14ac:dyDescent="0.25">
      <c r="A711" s="32">
        <v>44499</v>
      </c>
      <c r="B711" s="33">
        <v>14</v>
      </c>
      <c r="C711" s="34">
        <v>29979.850811970449</v>
      </c>
      <c r="D711" s="34">
        <v>39290.158867406251</v>
      </c>
      <c r="E711" s="34">
        <v>17597.585458140646</v>
      </c>
      <c r="F711" s="34">
        <v>64824.661430530003</v>
      </c>
      <c r="G711" s="34">
        <v>36196.179154426783</v>
      </c>
      <c r="H711" s="34">
        <v>7605.0613722031467</v>
      </c>
      <c r="I711" s="34">
        <v>33955.831973890621</v>
      </c>
      <c r="J711" s="34">
        <v>162.19330215454102</v>
      </c>
      <c r="K711" s="34">
        <v>21856.528550328137</v>
      </c>
      <c r="L711" s="34">
        <v>8692.3722950703159</v>
      </c>
      <c r="M711" s="34">
        <v>28246.083119390158</v>
      </c>
      <c r="N711" s="34">
        <v>18323.89210134375</v>
      </c>
      <c r="O711" s="34">
        <v>49013.360199658229</v>
      </c>
      <c r="P711" s="34">
        <v>5555.1163389727926</v>
      </c>
      <c r="Q711" s="34">
        <v>35.440736000000001</v>
      </c>
      <c r="R711" s="34">
        <v>6777.2683474023597</v>
      </c>
      <c r="S711" s="34">
        <v>49235.539500228406</v>
      </c>
      <c r="T711" s="34">
        <v>17315.623557281262</v>
      </c>
      <c r="U711" s="34">
        <v>9200.704804078141</v>
      </c>
      <c r="V711" s="34">
        <v>42717.703584749994</v>
      </c>
      <c r="W711" s="34">
        <v>2241.3903860351597</v>
      </c>
      <c r="X711" s="34">
        <v>8409.6870307298432</v>
      </c>
      <c r="Y711" s="34">
        <v>24431.344102883537</v>
      </c>
      <c r="Z711" s="34">
        <v>123.10243438720707</v>
      </c>
      <c r="AA711" s="34">
        <v>25157.691495468775</v>
      </c>
      <c r="AB711" s="34">
        <v>17354.152748500012</v>
      </c>
      <c r="AC711" s="34">
        <v>27782.579857234599</v>
      </c>
      <c r="AD711" s="34">
        <v>42407.85743656251</v>
      </c>
      <c r="AE711" s="34">
        <v>8381.7303797462228</v>
      </c>
      <c r="AF711" s="34">
        <v>17.629778225806451</v>
      </c>
      <c r="AG711" s="34">
        <v>22804.248806874999</v>
      </c>
      <c r="AH711" s="34">
        <v>45084.717737249986</v>
      </c>
      <c r="AI711" s="34">
        <v>6275.8668986183657</v>
      </c>
      <c r="AJ711" s="34">
        <v>47.932424773070693</v>
      </c>
      <c r="AK711" s="34">
        <v>7060.017127260192</v>
      </c>
      <c r="AL711" s="34">
        <v>24090.478254728016</v>
      </c>
      <c r="AM711" s="34">
        <v>13538.887468843774</v>
      </c>
      <c r="AN711" s="34">
        <v>12585.54413559376</v>
      </c>
      <c r="AO711" s="34">
        <v>48175.628758374987</v>
      </c>
      <c r="AP711" s="34">
        <v>1725.8307184999996</v>
      </c>
      <c r="AQ711" s="34">
        <v>52489.183438010965</v>
      </c>
      <c r="AR711" s="34">
        <v>52394.758754751281</v>
      </c>
      <c r="AS711" s="34">
        <v>54330.230544546888</v>
      </c>
      <c r="AT711" s="34">
        <v>23332.178726707643</v>
      </c>
      <c r="AU711" s="34">
        <v>53526.094131000005</v>
      </c>
      <c r="AV711" s="34">
        <v>25715.399538210662</v>
      </c>
      <c r="AW711" s="34">
        <v>3745.38655153126</v>
      </c>
      <c r="AX711" s="34">
        <v>45024.200232144562</v>
      </c>
      <c r="AY711" s="34">
        <v>43375.516267040439</v>
      </c>
    </row>
    <row r="712" spans="1:51" x14ac:dyDescent="0.25">
      <c r="A712" s="32">
        <v>44499</v>
      </c>
      <c r="B712" s="33">
        <v>15</v>
      </c>
      <c r="C712" s="34">
        <v>28877.046670311207</v>
      </c>
      <c r="D712" s="34">
        <v>39583.835609593749</v>
      </c>
      <c r="E712" s="34">
        <v>17645.82747698441</v>
      </c>
      <c r="F712" s="34">
        <v>63333.164546196247</v>
      </c>
      <c r="G712" s="34">
        <v>36196.349300199508</v>
      </c>
      <c r="H712" s="34">
        <v>7175.8245122656381</v>
      </c>
      <c r="I712" s="34">
        <v>33414.526907195293</v>
      </c>
      <c r="J712" s="34">
        <v>160.08296966552729</v>
      </c>
      <c r="K712" s="34">
        <v>21934.264392078137</v>
      </c>
      <c r="L712" s="34">
        <v>8758.0792957109243</v>
      </c>
      <c r="M712" s="34">
        <v>27572.607920481802</v>
      </c>
      <c r="N712" s="34">
        <v>18512.601559968749</v>
      </c>
      <c r="O712" s="34">
        <v>48401.163218001981</v>
      </c>
      <c r="P712" s="34">
        <v>5691.4846780552843</v>
      </c>
      <c r="Q712" s="34">
        <v>35.585856</v>
      </c>
      <c r="R712" s="34">
        <v>7068.8790465156326</v>
      </c>
      <c r="S712" s="34">
        <v>49900.807746072162</v>
      </c>
      <c r="T712" s="34">
        <v>17240.045004078151</v>
      </c>
      <c r="U712" s="34">
        <v>9325.4055636250105</v>
      </c>
      <c r="V712" s="34">
        <v>43573.462221031245</v>
      </c>
      <c r="W712" s="34">
        <v>2191.1516120312499</v>
      </c>
      <c r="X712" s="34">
        <v>7938.2473677608696</v>
      </c>
      <c r="Y712" s="34">
        <v>24501.166869720055</v>
      </c>
      <c r="Z712" s="34">
        <v>183.28415039062509</v>
      </c>
      <c r="AA712" s="34">
        <v>25523.988524468761</v>
      </c>
      <c r="AB712" s="34">
        <v>16743.470201390639</v>
      </c>
      <c r="AC712" s="34">
        <v>27275.886639087876</v>
      </c>
      <c r="AD712" s="34">
        <v>43467.263084093749</v>
      </c>
      <c r="AE712" s="34">
        <v>9483.6634405558198</v>
      </c>
      <c r="AF712" s="34">
        <v>17.629778225806451</v>
      </c>
      <c r="AG712" s="34">
        <v>22415.175702281253</v>
      </c>
      <c r="AH712" s="34">
        <v>46696.487271499995</v>
      </c>
      <c r="AI712" s="34">
        <v>6285.4866085824324</v>
      </c>
      <c r="AJ712" s="34">
        <v>44.774298482205353</v>
      </c>
      <c r="AK712" s="34">
        <v>7319.2052966790034</v>
      </c>
      <c r="AL712" s="34">
        <v>24910.155427103015</v>
      </c>
      <c r="AM712" s="34">
        <v>13923.190905312513</v>
      </c>
      <c r="AN712" s="34">
        <v>13146.066895000011</v>
      </c>
      <c r="AO712" s="34">
        <v>49093.561676417965</v>
      </c>
      <c r="AP712" s="34">
        <v>1733.6374037999999</v>
      </c>
      <c r="AQ712" s="34">
        <v>51653.61134379221</v>
      </c>
      <c r="AR712" s="34">
        <v>52659.791459704407</v>
      </c>
      <c r="AS712" s="34">
        <v>55284.253152109399</v>
      </c>
      <c r="AT712" s="34">
        <v>22976.351575379544</v>
      </c>
      <c r="AU712" s="34">
        <v>53658.440763000006</v>
      </c>
      <c r="AV712" s="34">
        <v>25745.326061616914</v>
      </c>
      <c r="AW712" s="34">
        <v>4324.3381655136855</v>
      </c>
      <c r="AX712" s="34">
        <v>46331.142937414101</v>
      </c>
      <c r="AY712" s="34">
        <v>42082.171034931089</v>
      </c>
    </row>
    <row r="713" spans="1:51" x14ac:dyDescent="0.25">
      <c r="A713" s="32">
        <v>44499</v>
      </c>
      <c r="B713" s="33">
        <v>16</v>
      </c>
      <c r="C713" s="34">
        <v>27595.665978621932</v>
      </c>
      <c r="D713" s="34">
        <v>38739.603089218748</v>
      </c>
      <c r="E713" s="34">
        <v>16786.333162718773</v>
      </c>
      <c r="F713" s="34">
        <v>61051.8598500925</v>
      </c>
      <c r="G713" s="34">
        <v>36839.413661811035</v>
      </c>
      <c r="H713" s="34">
        <v>6961.018584218772</v>
      </c>
      <c r="I713" s="34">
        <v>32289.624735640624</v>
      </c>
      <c r="J713" s="34">
        <v>148.1322135925293</v>
      </c>
      <c r="K713" s="34">
        <v>21501.776152015649</v>
      </c>
      <c r="L713" s="34">
        <v>9087.6831157031211</v>
      </c>
      <c r="M713" s="34">
        <v>26248.001329876217</v>
      </c>
      <c r="N713" s="34">
        <v>18745.2819943125</v>
      </c>
      <c r="O713" s="34">
        <v>45891.804788345733</v>
      </c>
      <c r="P713" s="34">
        <v>5779.1564347253316</v>
      </c>
      <c r="Q713" s="34">
        <v>36.324944000000002</v>
      </c>
      <c r="R713" s="34">
        <v>7065.1050239921833</v>
      </c>
      <c r="S713" s="34">
        <v>48949.119968447165</v>
      </c>
      <c r="T713" s="34">
        <v>16291.647942640642</v>
      </c>
      <c r="U713" s="34">
        <v>9009.3618622968897</v>
      </c>
      <c r="V713" s="34">
        <v>43353.018188250004</v>
      </c>
      <c r="W713" s="34">
        <v>2243.630079691407</v>
      </c>
      <c r="X713" s="34">
        <v>8283.5891907191108</v>
      </c>
      <c r="Y713" s="34">
        <v>23913.944318543286</v>
      </c>
      <c r="Z713" s="34">
        <v>228.77765319824221</v>
      </c>
      <c r="AA713" s="34">
        <v>25236.608159765656</v>
      </c>
      <c r="AB713" s="34">
        <v>16049.340125406256</v>
      </c>
      <c r="AC713" s="34">
        <v>26286.881672015767</v>
      </c>
      <c r="AD713" s="34">
        <v>42535.651116031244</v>
      </c>
      <c r="AE713" s="34">
        <v>8064.7267576968352</v>
      </c>
      <c r="AF713" s="34">
        <v>17.629778225806451</v>
      </c>
      <c r="AG713" s="34">
        <v>22097.033875968751</v>
      </c>
      <c r="AH713" s="34">
        <v>45693.628720312496</v>
      </c>
      <c r="AI713" s="34">
        <v>6191.9797194778794</v>
      </c>
      <c r="AJ713" s="34">
        <v>67.452659544501699</v>
      </c>
      <c r="AK713" s="34">
        <v>7350.4129304775997</v>
      </c>
      <c r="AL713" s="34">
        <v>24610.245734712385</v>
      </c>
      <c r="AM713" s="34">
        <v>13753.590126781271</v>
      </c>
      <c r="AN713" s="34">
        <v>13955.26550382813</v>
      </c>
      <c r="AO713" s="34">
        <v>48696.710612124996</v>
      </c>
      <c r="AP713" s="34">
        <v>1694.8722383999998</v>
      </c>
      <c r="AQ713" s="34">
        <v>49711.530575487523</v>
      </c>
      <c r="AR713" s="34">
        <v>51449.083195876279</v>
      </c>
      <c r="AS713" s="34">
        <v>54402.584268390638</v>
      </c>
      <c r="AT713" s="34">
        <v>22773.591625754525</v>
      </c>
      <c r="AU713" s="34">
        <v>51781.784549999997</v>
      </c>
      <c r="AV713" s="34">
        <v>24974.970455679428</v>
      </c>
      <c r="AW713" s="34">
        <v>4180.1811421562616</v>
      </c>
      <c r="AX713" s="34">
        <v>45882.337416984388</v>
      </c>
      <c r="AY713" s="34">
        <v>40503.868558915477</v>
      </c>
    </row>
    <row r="714" spans="1:51" x14ac:dyDescent="0.25">
      <c r="A714" s="32">
        <v>44499</v>
      </c>
      <c r="B714" s="33">
        <v>17</v>
      </c>
      <c r="C714" s="34">
        <v>26537.28242915505</v>
      </c>
      <c r="D714" s="34">
        <v>37999.013095999995</v>
      </c>
      <c r="E714" s="34">
        <v>16804.874475593766</v>
      </c>
      <c r="F714" s="34">
        <v>59932.441134166249</v>
      </c>
      <c r="G714" s="34">
        <v>35464.124087900338</v>
      </c>
      <c r="H714" s="34">
        <v>7087.6238644687728</v>
      </c>
      <c r="I714" s="34">
        <v>31293.410804781255</v>
      </c>
      <c r="J714" s="34">
        <v>155.069709777832</v>
      </c>
      <c r="K714" s="34">
        <v>21021.43165357814</v>
      </c>
      <c r="L714" s="34">
        <v>8917.9259515000012</v>
      </c>
      <c r="M714" s="34">
        <v>25529.143723320416</v>
      </c>
      <c r="N714" s="34">
        <v>19627.729507312499</v>
      </c>
      <c r="O714" s="34">
        <v>43853.728390345728</v>
      </c>
      <c r="P714" s="34">
        <v>5982.1202440475518</v>
      </c>
      <c r="Q714" s="34">
        <v>35.939366999999997</v>
      </c>
      <c r="R714" s="34">
        <v>7100.0036380976544</v>
      </c>
      <c r="S714" s="34">
        <v>47872.624330384664</v>
      </c>
      <c r="T714" s="34">
        <v>15712.202743312508</v>
      </c>
      <c r="U714" s="34">
        <v>8825.0171662031298</v>
      </c>
      <c r="V714" s="34">
        <v>42694.761814343758</v>
      </c>
      <c r="W714" s="34">
        <v>2229.2292713789075</v>
      </c>
      <c r="X714" s="34">
        <v>8660.9693268542978</v>
      </c>
      <c r="Y714" s="34">
        <v>22542.602029016089</v>
      </c>
      <c r="Z714" s="34">
        <v>260.96128997802737</v>
      </c>
      <c r="AA714" s="34">
        <v>24483.178937625038</v>
      </c>
      <c r="AB714" s="34">
        <v>15455.356815296889</v>
      </c>
      <c r="AC714" s="34">
        <v>24490.019927406698</v>
      </c>
      <c r="AD714" s="34">
        <v>41793.143066250006</v>
      </c>
      <c r="AE714" s="34">
        <v>7521.1494453780961</v>
      </c>
      <c r="AF714" s="34">
        <v>17.629778225806451</v>
      </c>
      <c r="AG714" s="34">
        <v>21869.374774625001</v>
      </c>
      <c r="AH714" s="34">
        <v>46382.485356125006</v>
      </c>
      <c r="AI714" s="34">
        <v>6168.2492928996808</v>
      </c>
      <c r="AJ714" s="34">
        <v>75.123887644689717</v>
      </c>
      <c r="AK714" s="34">
        <v>7153.5097261556475</v>
      </c>
      <c r="AL714" s="34">
        <v>24346.875735228008</v>
      </c>
      <c r="AM714" s="34">
        <v>13766.465427546882</v>
      </c>
      <c r="AN714" s="34">
        <v>13946.90380914064</v>
      </c>
      <c r="AO714" s="34">
        <v>48341.579704410156</v>
      </c>
      <c r="AP714" s="34">
        <v>1563.7807153000003</v>
      </c>
      <c r="AQ714" s="34">
        <v>48270.399692542218</v>
      </c>
      <c r="AR714" s="34">
        <v>49877.893156368482</v>
      </c>
      <c r="AS714" s="34">
        <v>54013.358625859386</v>
      </c>
      <c r="AT714" s="34">
        <v>22253.405957363932</v>
      </c>
      <c r="AU714" s="34">
        <v>50154.318751000006</v>
      </c>
      <c r="AV714" s="34">
        <v>23594.334334116927</v>
      </c>
      <c r="AW714" s="34">
        <v>4626.4504694804764</v>
      </c>
      <c r="AX714" s="34">
        <v>45493.207348996104</v>
      </c>
      <c r="AY714" s="34">
        <v>39297.618592399842</v>
      </c>
    </row>
    <row r="715" spans="1:51" x14ac:dyDescent="0.25">
      <c r="A715" s="32">
        <v>44499</v>
      </c>
      <c r="B715" s="33">
        <v>18</v>
      </c>
      <c r="C715" s="34">
        <v>26102.204638715477</v>
      </c>
      <c r="D715" s="34">
        <v>36904.106151687505</v>
      </c>
      <c r="E715" s="34">
        <v>16599.818335359385</v>
      </c>
      <c r="F715" s="34">
        <v>58986.842524517495</v>
      </c>
      <c r="G715" s="34">
        <v>34083.345804490411</v>
      </c>
      <c r="H715" s="34">
        <v>6662.4091652031439</v>
      </c>
      <c r="I715" s="34">
        <v>30089.813233070319</v>
      </c>
      <c r="J715" s="34">
        <v>153.1082382202149</v>
      </c>
      <c r="K715" s="34">
        <v>20409.723660687501</v>
      </c>
      <c r="L715" s="34">
        <v>8651.774091109377</v>
      </c>
      <c r="M715" s="34">
        <v>25906.927099926394</v>
      </c>
      <c r="N715" s="34">
        <v>19447.641679812499</v>
      </c>
      <c r="O715" s="34">
        <v>43101.35244767386</v>
      </c>
      <c r="P715" s="34">
        <v>6114.9860082370251</v>
      </c>
      <c r="Q715" s="34">
        <v>35.885224999999991</v>
      </c>
      <c r="R715" s="34">
        <v>7021.6177495976581</v>
      </c>
      <c r="S715" s="34">
        <v>47008.014861665921</v>
      </c>
      <c r="T715" s="34">
        <v>14941.913775687524</v>
      </c>
      <c r="U715" s="34">
        <v>8405.27754232814</v>
      </c>
      <c r="V715" s="34">
        <v>41052.367712281251</v>
      </c>
      <c r="W715" s="34">
        <v>2231.2005312226574</v>
      </c>
      <c r="X715" s="34">
        <v>10056.510763382539</v>
      </c>
      <c r="Y715" s="34">
        <v>21335.475258346603</v>
      </c>
      <c r="Z715" s="34">
        <v>259.63892547607418</v>
      </c>
      <c r="AA715" s="34">
        <v>23975.651395039062</v>
      </c>
      <c r="AB715" s="34">
        <v>15197.544199312511</v>
      </c>
      <c r="AC715" s="34">
        <v>24246.610046524271</v>
      </c>
      <c r="AD715" s="34">
        <v>41335.193962218749</v>
      </c>
      <c r="AE715" s="34">
        <v>7318.6400956026973</v>
      </c>
      <c r="AF715" s="34">
        <v>17.629778225806451</v>
      </c>
      <c r="AG715" s="34">
        <v>21141.369683281249</v>
      </c>
      <c r="AH715" s="34">
        <v>46921.631870781246</v>
      </c>
      <c r="AI715" s="34">
        <v>6145.747470500035</v>
      </c>
      <c r="AJ715" s="34">
        <v>70.557698300235415</v>
      </c>
      <c r="AK715" s="34">
        <v>6600.8051104116876</v>
      </c>
      <c r="AL715" s="34">
        <v>24406.548917290507</v>
      </c>
      <c r="AM715" s="34">
        <v>14076.988345000025</v>
      </c>
      <c r="AN715" s="34">
        <v>14047.317428171891</v>
      </c>
      <c r="AO715" s="34">
        <v>47741.349747714848</v>
      </c>
      <c r="AP715" s="34">
        <v>1379.7571869000001</v>
      </c>
      <c r="AQ715" s="34">
        <v>47064.98785663594</v>
      </c>
      <c r="AR715" s="34">
        <v>48895.717014243462</v>
      </c>
      <c r="AS715" s="34">
        <v>53348.203903265661</v>
      </c>
      <c r="AT715" s="34">
        <v>21845.314632754529</v>
      </c>
      <c r="AU715" s="34">
        <v>48953.878088000005</v>
      </c>
      <c r="AV715" s="34">
        <v>25101.484753866913</v>
      </c>
      <c r="AW715" s="34">
        <v>2653.8536154492235</v>
      </c>
      <c r="AX715" s="34">
        <v>45403.547912675815</v>
      </c>
      <c r="AY715" s="34">
        <v>38352.94276874356</v>
      </c>
    </row>
    <row r="716" spans="1:51" x14ac:dyDescent="0.25">
      <c r="A716" s="32">
        <v>44499</v>
      </c>
      <c r="B716" s="33">
        <v>19</v>
      </c>
      <c r="C716" s="34">
        <v>25509.54094934672</v>
      </c>
      <c r="D716" s="34">
        <v>36561.850162093746</v>
      </c>
      <c r="E716" s="34">
        <v>16194.39807314065</v>
      </c>
      <c r="F716" s="34">
        <v>56957.714828921249</v>
      </c>
      <c r="G716" s="34">
        <v>32788.881594970095</v>
      </c>
      <c r="H716" s="34">
        <v>6115.9968300156379</v>
      </c>
      <c r="I716" s="34">
        <v>29380.168226171878</v>
      </c>
      <c r="J716" s="34">
        <v>156.76163864135742</v>
      </c>
      <c r="K716" s="34">
        <v>20006.975822562519</v>
      </c>
      <c r="L716" s="34">
        <v>8636.6221939140578</v>
      </c>
      <c r="M716" s="34">
        <v>24847.899973931075</v>
      </c>
      <c r="N716" s="34">
        <v>17826.703628968749</v>
      </c>
      <c r="O716" s="34">
        <v>42362.805062783227</v>
      </c>
      <c r="P716" s="34">
        <v>6345.2688724925974</v>
      </c>
      <c r="Q716" s="34">
        <v>36.562815000000001</v>
      </c>
      <c r="R716" s="34">
        <v>6864.2800855468831</v>
      </c>
      <c r="S716" s="34">
        <v>46482.741492244044</v>
      </c>
      <c r="T716" s="34">
        <v>13954.603162156271</v>
      </c>
      <c r="U716" s="34">
        <v>7718.7965709374994</v>
      </c>
      <c r="V716" s="34">
        <v>40207.717134062499</v>
      </c>
      <c r="W716" s="34">
        <v>2146.2351987070319</v>
      </c>
      <c r="X716" s="34">
        <v>10046.533189234329</v>
      </c>
      <c r="Y716" s="34">
        <v>20875.806322834036</v>
      </c>
      <c r="Z716" s="34">
        <v>238.18032852172851</v>
      </c>
      <c r="AA716" s="34">
        <v>23298.94747891408</v>
      </c>
      <c r="AB716" s="34">
        <v>15082.24966073438</v>
      </c>
      <c r="AC716" s="34">
        <v>23775.360392884591</v>
      </c>
      <c r="AD716" s="34">
        <v>40357.256433843751</v>
      </c>
      <c r="AE716" s="34">
        <v>7474.0397592941308</v>
      </c>
      <c r="AF716" s="34">
        <v>17.629778225806451</v>
      </c>
      <c r="AG716" s="34">
        <v>20741.477596624998</v>
      </c>
      <c r="AH716" s="34">
        <v>46367.50688212501</v>
      </c>
      <c r="AI716" s="34">
        <v>5527.4789729578497</v>
      </c>
      <c r="AJ716" s="34">
        <v>35.285065326818255</v>
      </c>
      <c r="AK716" s="34">
        <v>5816.4933631388194</v>
      </c>
      <c r="AL716" s="34">
        <v>24428.673046899894</v>
      </c>
      <c r="AM716" s="34">
        <v>14090.241833906273</v>
      </c>
      <c r="AN716" s="34">
        <v>13672.17786251564</v>
      </c>
      <c r="AO716" s="34">
        <v>46810.191425453129</v>
      </c>
      <c r="AP716" s="34">
        <v>584.5407024000001</v>
      </c>
      <c r="AQ716" s="34">
        <v>46189.868739753154</v>
      </c>
      <c r="AR716" s="34">
        <v>47407.580454009076</v>
      </c>
      <c r="AS716" s="34">
        <v>52852.571249984394</v>
      </c>
      <c r="AT716" s="34">
        <v>20592.981156582653</v>
      </c>
      <c r="AU716" s="34">
        <v>48452.804631999999</v>
      </c>
      <c r="AV716" s="34">
        <v>25315.626245366908</v>
      </c>
      <c r="AW716" s="34">
        <v>2583.8138302519556</v>
      </c>
      <c r="AX716" s="34">
        <v>45082.061942308625</v>
      </c>
      <c r="AY716" s="34">
        <v>37445.853280102936</v>
      </c>
    </row>
    <row r="717" spans="1:51" x14ac:dyDescent="0.25">
      <c r="A717" s="32">
        <v>44499</v>
      </c>
      <c r="B717" s="33">
        <v>20</v>
      </c>
      <c r="C717" s="34">
        <v>25318.45542359673</v>
      </c>
      <c r="D717" s="34">
        <v>35826.070605343746</v>
      </c>
      <c r="E717" s="34">
        <v>15954.50329642189</v>
      </c>
      <c r="F717" s="34">
        <v>53847.145781988758</v>
      </c>
      <c r="G717" s="34">
        <v>32203.672776636889</v>
      </c>
      <c r="H717" s="34">
        <v>6181.2572726328344</v>
      </c>
      <c r="I717" s="34">
        <v>28407.122397464867</v>
      </c>
      <c r="J717" s="34">
        <v>172.09659576416018</v>
      </c>
      <c r="K717" s="34">
        <v>19621.887183031267</v>
      </c>
      <c r="L717" s="34">
        <v>8967.5635080781467</v>
      </c>
      <c r="M717" s="34">
        <v>23858.675094149905</v>
      </c>
      <c r="N717" s="34">
        <v>16848.809182062501</v>
      </c>
      <c r="O717" s="34">
        <v>40862.918283916035</v>
      </c>
      <c r="P717" s="34">
        <v>7615.1666020266221</v>
      </c>
      <c r="Q717" s="34">
        <v>35.885576</v>
      </c>
      <c r="R717" s="34">
        <v>6593.6388186796839</v>
      </c>
      <c r="S717" s="34">
        <v>45468.919272915911</v>
      </c>
      <c r="T717" s="34">
        <v>13353.006442437521</v>
      </c>
      <c r="U717" s="34">
        <v>7167.6972887421898</v>
      </c>
      <c r="V717" s="34">
        <v>40308.408070687503</v>
      </c>
      <c r="W717" s="34">
        <v>2042.9274335781261</v>
      </c>
      <c r="X717" s="34">
        <v>9950.7794693021751</v>
      </c>
      <c r="Y717" s="34">
        <v>20110.757829869548</v>
      </c>
      <c r="Z717" s="34">
        <v>221.17485305786141</v>
      </c>
      <c r="AA717" s="34">
        <v>23520.273098843758</v>
      </c>
      <c r="AB717" s="34">
        <v>15444.72232479688</v>
      </c>
      <c r="AC717" s="34">
        <v>23454.588553308469</v>
      </c>
      <c r="AD717" s="34">
        <v>38803.484784062501</v>
      </c>
      <c r="AE717" s="34">
        <v>7137.3401896721907</v>
      </c>
      <c r="AF717" s="34">
        <v>17.629778225806451</v>
      </c>
      <c r="AG717" s="34">
        <v>20581.163093031249</v>
      </c>
      <c r="AH717" s="34">
        <v>46895.857197625002</v>
      </c>
      <c r="AI717" s="34">
        <v>5798.5382420263222</v>
      </c>
      <c r="AJ717" s="34">
        <v>43.021823779915735</v>
      </c>
      <c r="AK717" s="34">
        <v>4582.2381831281664</v>
      </c>
      <c r="AL717" s="34">
        <v>24370.157998181134</v>
      </c>
      <c r="AM717" s="34">
        <v>13355.462301328153</v>
      </c>
      <c r="AN717" s="34">
        <v>13046.497201359391</v>
      </c>
      <c r="AO717" s="34">
        <v>45488.54000392968</v>
      </c>
      <c r="AP717" s="34">
        <v>463.55304319999993</v>
      </c>
      <c r="AQ717" s="34">
        <v>44774.211225112522</v>
      </c>
      <c r="AR717" s="34">
        <v>46325.441831001262</v>
      </c>
      <c r="AS717" s="34">
        <v>52886.43922439064</v>
      </c>
      <c r="AT717" s="34">
        <v>20350.646502926404</v>
      </c>
      <c r="AU717" s="34">
        <v>47856.449644</v>
      </c>
      <c r="AV717" s="34">
        <v>24616.133406116911</v>
      </c>
      <c r="AW717" s="34">
        <v>3612.9778444804806</v>
      </c>
      <c r="AX717" s="34">
        <v>44572.424101515659</v>
      </c>
      <c r="AY717" s="34">
        <v>36405.851068368574</v>
      </c>
    </row>
    <row r="718" spans="1:51" x14ac:dyDescent="0.25">
      <c r="A718" s="32">
        <v>44499</v>
      </c>
      <c r="B718" s="33">
        <v>21</v>
      </c>
      <c r="C718" s="34">
        <v>28836.767023627966</v>
      </c>
      <c r="D718" s="34">
        <v>39547.928027437498</v>
      </c>
      <c r="E718" s="34">
        <v>17842.824573000024</v>
      </c>
      <c r="F718" s="34">
        <v>55865.473818817503</v>
      </c>
      <c r="G718" s="34">
        <v>35538.444913421874</v>
      </c>
      <c r="H718" s="34">
        <v>5878.50830514064</v>
      </c>
      <c r="I718" s="34">
        <v>27845.451747167983</v>
      </c>
      <c r="J718" s="34">
        <v>195.2003898620606</v>
      </c>
      <c r="K718" s="34">
        <v>21482.923133906268</v>
      </c>
      <c r="L718" s="34">
        <v>9378.9047473125211</v>
      </c>
      <c r="M718" s="34">
        <v>25454.003304510959</v>
      </c>
      <c r="N718" s="34">
        <v>18745.887167718749</v>
      </c>
      <c r="O718" s="34">
        <v>42590.663368837915</v>
      </c>
      <c r="P718" s="34">
        <v>8799.0886459936319</v>
      </c>
      <c r="Q718" s="34">
        <v>36.232111000000003</v>
      </c>
      <c r="R718" s="34">
        <v>7342.1870113007726</v>
      </c>
      <c r="S718" s="34">
        <v>50627.277505447164</v>
      </c>
      <c r="T718" s="34">
        <v>15408.12211168752</v>
      </c>
      <c r="U718" s="34">
        <v>8611.3517374140702</v>
      </c>
      <c r="V718" s="34">
        <v>45205.0572770625</v>
      </c>
      <c r="W718" s="34">
        <v>2765.116172402345</v>
      </c>
      <c r="X718" s="34">
        <v>11587.108833491908</v>
      </c>
      <c r="Y718" s="34">
        <v>20484.968973545194</v>
      </c>
      <c r="Z718" s="34">
        <v>233.95281127929678</v>
      </c>
      <c r="AA718" s="34">
        <v>26637.044532312539</v>
      </c>
      <c r="AB718" s="34">
        <v>15647.320467468764</v>
      </c>
      <c r="AC718" s="34">
        <v>25123.344665756875</v>
      </c>
      <c r="AD718" s="34">
        <v>43881.61749328125</v>
      </c>
      <c r="AE718" s="34">
        <v>8631.2301386250238</v>
      </c>
      <c r="AF718" s="34">
        <v>17.629778225806451</v>
      </c>
      <c r="AG718" s="34">
        <v>23250.797227406252</v>
      </c>
      <c r="AH718" s="34">
        <v>52417.130466937495</v>
      </c>
      <c r="AI718" s="34">
        <v>7352.4421274538581</v>
      </c>
      <c r="AJ718" s="34">
        <v>47.872867918900511</v>
      </c>
      <c r="AK718" s="34">
        <v>4422.7005469619753</v>
      </c>
      <c r="AL718" s="34">
        <v>27273.301422056134</v>
      </c>
      <c r="AM718" s="34">
        <v>15372.768161390661</v>
      </c>
      <c r="AN718" s="34">
        <v>13668.404152421881</v>
      </c>
      <c r="AO718" s="34">
        <v>49124.815632988277</v>
      </c>
      <c r="AP718" s="34">
        <v>749.84433749999994</v>
      </c>
      <c r="AQ718" s="34">
        <v>44879.588695768776</v>
      </c>
      <c r="AR718" s="34">
        <v>49975.831795188751</v>
      </c>
      <c r="AS718" s="34">
        <v>58305.964582343746</v>
      </c>
      <c r="AT718" s="34">
        <v>20640.45135728578</v>
      </c>
      <c r="AU718" s="34">
        <v>51645.545215999999</v>
      </c>
      <c r="AV718" s="34">
        <v>28677.496886116911</v>
      </c>
      <c r="AW718" s="34">
        <v>4541.678589183608</v>
      </c>
      <c r="AX718" s="34">
        <v>49724.436372152384</v>
      </c>
      <c r="AY718" s="34">
        <v>37627.320226962351</v>
      </c>
    </row>
    <row r="719" spans="1:51" x14ac:dyDescent="0.25">
      <c r="A719" s="32">
        <v>44499</v>
      </c>
      <c r="B719" s="33">
        <v>22</v>
      </c>
      <c r="C719" s="34">
        <v>28583.015209159217</v>
      </c>
      <c r="D719" s="34">
        <v>39870.397438156244</v>
      </c>
      <c r="E719" s="34">
        <v>16751.466838593773</v>
      </c>
      <c r="F719" s="34">
        <v>55418.393667403754</v>
      </c>
      <c r="G719" s="34">
        <v>35325.267788015626</v>
      </c>
      <c r="H719" s="34">
        <v>5051.7260025156165</v>
      </c>
      <c r="I719" s="34">
        <v>27340.040557183602</v>
      </c>
      <c r="J719" s="34">
        <v>202.28946685791021</v>
      </c>
      <c r="K719" s="34">
        <v>21762.795901203157</v>
      </c>
      <c r="L719" s="34">
        <v>9595.2776267968729</v>
      </c>
      <c r="M719" s="34">
        <v>25946.105231381582</v>
      </c>
      <c r="N719" s="34">
        <v>19157.937241</v>
      </c>
      <c r="O719" s="34">
        <v>42243.970345572285</v>
      </c>
      <c r="P719" s="34">
        <v>9047.3078893007914</v>
      </c>
      <c r="Q719" s="34">
        <v>35.985399000000001</v>
      </c>
      <c r="R719" s="34">
        <v>7683.429806578135</v>
      </c>
      <c r="S719" s="34">
        <v>52068.498873369041</v>
      </c>
      <c r="T719" s="34">
        <v>16166.840493515641</v>
      </c>
      <c r="U719" s="34">
        <v>9443.6564068437601</v>
      </c>
      <c r="V719" s="34">
        <v>46444.808968687503</v>
      </c>
      <c r="W719" s="34">
        <v>2830.1387372851568</v>
      </c>
      <c r="X719" s="34">
        <v>12094.510396257809</v>
      </c>
      <c r="Y719" s="34">
        <v>20204.759707138688</v>
      </c>
      <c r="Z719" s="34">
        <v>247.25649261474604</v>
      </c>
      <c r="AA719" s="34">
        <v>28096.616222796903</v>
      </c>
      <c r="AB719" s="34">
        <v>15392.76741226563</v>
      </c>
      <c r="AC719" s="34">
        <v>26216.98770215852</v>
      </c>
      <c r="AD719" s="34">
        <v>44985.040040124994</v>
      </c>
      <c r="AE719" s="34">
        <v>9560.0560389140755</v>
      </c>
      <c r="AF719" s="34">
        <v>17.629778225806451</v>
      </c>
      <c r="AG719" s="34">
        <v>24395.320476593748</v>
      </c>
      <c r="AH719" s="34">
        <v>53684.8433343125</v>
      </c>
      <c r="AI719" s="34">
        <v>7819.6128417968803</v>
      </c>
      <c r="AJ719" s="34">
        <v>52.491375844882441</v>
      </c>
      <c r="AK719" s="34">
        <v>4414.5572105000101</v>
      </c>
      <c r="AL719" s="34">
        <v>28113.628210806128</v>
      </c>
      <c r="AM719" s="34">
        <v>16088.405081671917</v>
      </c>
      <c r="AN719" s="34">
        <v>13600.19828100001</v>
      </c>
      <c r="AO719" s="34">
        <v>50389.036943503903</v>
      </c>
      <c r="AP719" s="34">
        <v>801.18899540000007</v>
      </c>
      <c r="AQ719" s="34">
        <v>43812.370582745345</v>
      </c>
      <c r="AR719" s="34">
        <v>51003.386299032507</v>
      </c>
      <c r="AS719" s="34">
        <v>60147.719387906269</v>
      </c>
      <c r="AT719" s="34">
        <v>19276.955372348297</v>
      </c>
      <c r="AU719" s="34">
        <v>51814.635616000007</v>
      </c>
      <c r="AV719" s="34">
        <v>29006.985119741912</v>
      </c>
      <c r="AW719" s="34">
        <v>4286.4965199648523</v>
      </c>
      <c r="AX719" s="34">
        <v>51773.495251964872</v>
      </c>
      <c r="AY719" s="34">
        <v>36663.452356259208</v>
      </c>
    </row>
    <row r="720" spans="1:51" x14ac:dyDescent="0.25">
      <c r="A720" s="32">
        <v>44499</v>
      </c>
      <c r="B720" s="33">
        <v>23</v>
      </c>
      <c r="C720" s="34">
        <v>26477.374061721715</v>
      </c>
      <c r="D720" s="34">
        <v>37423.520648749996</v>
      </c>
      <c r="E720" s="34">
        <v>15529.976934421882</v>
      </c>
      <c r="F720" s="34">
        <v>50857.020143031259</v>
      </c>
      <c r="G720" s="34">
        <v>33307.600311296876</v>
      </c>
      <c r="H720" s="34">
        <v>4021.9007202382918</v>
      </c>
      <c r="I720" s="34">
        <v>25678.509889300789</v>
      </c>
      <c r="J720" s="34">
        <v>181.10868072509771</v>
      </c>
      <c r="K720" s="34">
        <v>20963.366099250019</v>
      </c>
      <c r="L720" s="34">
        <v>9366.1172415312703</v>
      </c>
      <c r="M720" s="34">
        <v>24343.104251236717</v>
      </c>
      <c r="N720" s="34">
        <v>17801.1012744375</v>
      </c>
      <c r="O720" s="34">
        <v>39495.013817275409</v>
      </c>
      <c r="P720" s="34">
        <v>8535.7212343085994</v>
      </c>
      <c r="Q720" s="34">
        <v>35.518478000000002</v>
      </c>
      <c r="R720" s="34">
        <v>7258.9229218945375</v>
      </c>
      <c r="S720" s="34">
        <v>49702.772679244044</v>
      </c>
      <c r="T720" s="34">
        <v>14992.213747859383</v>
      </c>
      <c r="U720" s="34">
        <v>8744.0743914843915</v>
      </c>
      <c r="V720" s="34">
        <v>43385.219223374996</v>
      </c>
      <c r="W720" s="34">
        <v>2763.4592188554689</v>
      </c>
      <c r="X720" s="34">
        <v>11709.88955157031</v>
      </c>
      <c r="Y720" s="34">
        <v>19146.398172927551</v>
      </c>
      <c r="Z720" s="34">
        <v>267.1350918579102</v>
      </c>
      <c r="AA720" s="34">
        <v>26588.285059718761</v>
      </c>
      <c r="AB720" s="34">
        <v>14680.667144546891</v>
      </c>
      <c r="AC720" s="34">
        <v>24303.383180261775</v>
      </c>
      <c r="AD720" s="34">
        <v>42383.264679437496</v>
      </c>
      <c r="AE720" s="34">
        <v>9198.3332144765664</v>
      </c>
      <c r="AF720" s="34">
        <v>17.629778225806451</v>
      </c>
      <c r="AG720" s="34">
        <v>23820.690610812497</v>
      </c>
      <c r="AH720" s="34">
        <v>51251.27720996875</v>
      </c>
      <c r="AI720" s="34">
        <v>7501.09733886719</v>
      </c>
      <c r="AJ720" s="34">
        <v>50.528443897157217</v>
      </c>
      <c r="AK720" s="34">
        <v>4358.53554617188</v>
      </c>
      <c r="AL720" s="34">
        <v>27194.293229540504</v>
      </c>
      <c r="AM720" s="34">
        <v>15280.748884421891</v>
      </c>
      <c r="AN720" s="34">
        <v>13099.55819739063</v>
      </c>
      <c r="AO720" s="34">
        <v>48324.396622277345</v>
      </c>
      <c r="AP720" s="34">
        <v>796.6770782000001</v>
      </c>
      <c r="AQ720" s="34">
        <v>41588.666819698468</v>
      </c>
      <c r="AR720" s="34">
        <v>48567.160446024689</v>
      </c>
      <c r="AS720" s="34">
        <v>57301.233883859401</v>
      </c>
      <c r="AT720" s="34">
        <v>18263.76718597328</v>
      </c>
      <c r="AU720" s="34">
        <v>48909.728284999997</v>
      </c>
      <c r="AV720" s="34">
        <v>27276.545867898159</v>
      </c>
      <c r="AW720" s="34">
        <v>5748.1758584316485</v>
      </c>
      <c r="AX720" s="34">
        <v>49449.049227335956</v>
      </c>
      <c r="AY720" s="34">
        <v>34343.152146477973</v>
      </c>
    </row>
    <row r="721" spans="1:51" x14ac:dyDescent="0.25">
      <c r="A721" s="32">
        <v>44499</v>
      </c>
      <c r="B721" s="33">
        <v>24</v>
      </c>
      <c r="C721" s="34">
        <v>24089.368076815466</v>
      </c>
      <c r="D721" s="34">
        <v>35342.907370437504</v>
      </c>
      <c r="E721" s="34">
        <v>14843.373573000021</v>
      </c>
      <c r="F721" s="34">
        <v>46368.348873794996</v>
      </c>
      <c r="G721" s="34">
        <v>30504.880229515627</v>
      </c>
      <c r="H721" s="34">
        <v>3605.2302773906476</v>
      </c>
      <c r="I721" s="34">
        <v>23740.96093638282</v>
      </c>
      <c r="J721" s="34">
        <v>156.2480773925781</v>
      </c>
      <c r="K721" s="34">
        <v>19326.481001843771</v>
      </c>
      <c r="L721" s="34">
        <v>8914.2023217187416</v>
      </c>
      <c r="M721" s="34">
        <v>23030.442518150736</v>
      </c>
      <c r="N721" s="34">
        <v>16409.510492593748</v>
      </c>
      <c r="O721" s="34">
        <v>36618.097919556669</v>
      </c>
      <c r="P721" s="34">
        <v>7811.7321917343834</v>
      </c>
      <c r="Q721" s="34">
        <v>34.650171999999998</v>
      </c>
      <c r="R721" s="34">
        <v>6657.0802925429707</v>
      </c>
      <c r="S721" s="34">
        <v>44038.11628900966</v>
      </c>
      <c r="T721" s="34">
        <v>13833.32655835158</v>
      </c>
      <c r="U721" s="34">
        <v>7942.8595944765602</v>
      </c>
      <c r="V721" s="34">
        <v>41473.52183025</v>
      </c>
      <c r="W721" s="34">
        <v>2596.6291625039066</v>
      </c>
      <c r="X721" s="34">
        <v>10871.815064351527</v>
      </c>
      <c r="Y721" s="34">
        <v>17700.474210614637</v>
      </c>
      <c r="Z721" s="34">
        <v>234.77049835205082</v>
      </c>
      <c r="AA721" s="34">
        <v>24375.830794164096</v>
      </c>
      <c r="AB721" s="34">
        <v>13864.958857078129</v>
      </c>
      <c r="AC721" s="34">
        <v>22562.539328812934</v>
      </c>
      <c r="AD721" s="34">
        <v>39141.566705500001</v>
      </c>
      <c r="AE721" s="34">
        <v>8686.616778273441</v>
      </c>
      <c r="AF721" s="34">
        <v>17.629778225806451</v>
      </c>
      <c r="AG721" s="34">
        <v>22096.7155470625</v>
      </c>
      <c r="AH721" s="34">
        <v>43689.938059812506</v>
      </c>
      <c r="AI721" s="34">
        <v>6973.8512207031299</v>
      </c>
      <c r="AJ721" s="34">
        <v>62.970693643235961</v>
      </c>
      <c r="AK721" s="34">
        <v>4043.5362617734399</v>
      </c>
      <c r="AL721" s="34">
        <v>25577.628123384256</v>
      </c>
      <c r="AM721" s="34">
        <v>13452.045737367212</v>
      </c>
      <c r="AN721" s="34">
        <v>12394.726308062522</v>
      </c>
      <c r="AO721" s="34">
        <v>45083.691538609375</v>
      </c>
      <c r="AP721" s="34">
        <v>735.95651239999995</v>
      </c>
      <c r="AQ721" s="34">
        <v>39376.391190370341</v>
      </c>
      <c r="AR721" s="34">
        <v>44648.644796774708</v>
      </c>
      <c r="AS721" s="34">
        <v>52727.100442843774</v>
      </c>
      <c r="AT721" s="34">
        <v>17037.704526379595</v>
      </c>
      <c r="AU721" s="34">
        <v>45842.994746999997</v>
      </c>
      <c r="AV721" s="34">
        <v>23295.684711960661</v>
      </c>
      <c r="AW721" s="34">
        <v>11547.131089219736</v>
      </c>
      <c r="AX721" s="34">
        <v>46653.697606136731</v>
      </c>
      <c r="AY721" s="34">
        <v>32234.78829696235</v>
      </c>
    </row>
    <row r="722" spans="1:51" s="30" customFormat="1" x14ac:dyDescent="0.25">
      <c r="A722" s="32">
        <v>44500</v>
      </c>
      <c r="B722" s="33">
        <v>1</v>
      </c>
      <c r="C722" s="34">
        <v>21944.996569627951</v>
      </c>
      <c r="D722" s="34">
        <v>32177.668889609376</v>
      </c>
      <c r="E722" s="34">
        <v>13735.879182796911</v>
      </c>
      <c r="F722" s="34">
        <v>41825.589955290641</v>
      </c>
      <c r="G722" s="34">
        <v>26351.491767609379</v>
      </c>
      <c r="H722" s="34">
        <v>3419.2723403867235</v>
      </c>
      <c r="I722" s="34">
        <v>21870.749341066428</v>
      </c>
      <c r="J722" s="34">
        <v>142.15937042236331</v>
      </c>
      <c r="K722" s="34">
        <v>17479.93004078127</v>
      </c>
      <c r="L722" s="34">
        <v>8710.2182349765681</v>
      </c>
      <c r="M722" s="34">
        <v>21780.659613156498</v>
      </c>
      <c r="N722" s="34">
        <v>14943.43249845313</v>
      </c>
      <c r="O722" s="34">
        <v>33750.619889283233</v>
      </c>
      <c r="P722" s="34">
        <v>7112.8537165390535</v>
      </c>
      <c r="Q722" s="34">
        <v>34.318724000000003</v>
      </c>
      <c r="R722" s="34">
        <v>5909.1319862929668</v>
      </c>
      <c r="S722" s="34">
        <v>40204.590325322177</v>
      </c>
      <c r="T722" s="34">
        <v>12783.89072126563</v>
      </c>
      <c r="U722" s="34">
        <v>7331.3823941718802</v>
      </c>
      <c r="V722" s="34">
        <v>37215.318918218749</v>
      </c>
      <c r="W722" s="34">
        <v>2293.0806824492201</v>
      </c>
      <c r="X722" s="34">
        <v>9691.7244256249869</v>
      </c>
      <c r="Y722" s="34">
        <v>16228.963321465559</v>
      </c>
      <c r="Z722" s="34">
        <v>202.85972290039069</v>
      </c>
      <c r="AA722" s="34">
        <v>21486.447672875005</v>
      </c>
      <c r="AB722" s="34">
        <v>13182.371387562524</v>
      </c>
      <c r="AC722" s="34">
        <v>20816.41621083684</v>
      </c>
      <c r="AD722" s="34">
        <v>34953.388569406248</v>
      </c>
      <c r="AE722" s="34">
        <v>7874.8920657890776</v>
      </c>
      <c r="AF722" s="34">
        <v>17.629778225806451</v>
      </c>
      <c r="AG722" s="34">
        <v>19947.239383718752</v>
      </c>
      <c r="AH722" s="34">
        <v>39377.891636875007</v>
      </c>
      <c r="AI722" s="34">
        <v>6258.4357910156295</v>
      </c>
      <c r="AJ722" s="34">
        <v>57.068194283333128</v>
      </c>
      <c r="AK722" s="34">
        <v>3820.6164671875003</v>
      </c>
      <c r="AL722" s="34">
        <v>22884.436082384265</v>
      </c>
      <c r="AM722" s="34">
        <v>11774.258906937532</v>
      </c>
      <c r="AN722" s="34">
        <v>11632.803260687509</v>
      </c>
      <c r="AO722" s="34">
        <v>41116.066347292974</v>
      </c>
      <c r="AP722" s="34">
        <v>673.69300840000005</v>
      </c>
      <c r="AQ722" s="34">
        <v>36872.653600292237</v>
      </c>
      <c r="AR722" s="34">
        <v>41455.45470718095</v>
      </c>
      <c r="AS722" s="34">
        <v>47292.627519937523</v>
      </c>
      <c r="AT722" s="34">
        <v>16755.100527020182</v>
      </c>
      <c r="AU722" s="34">
        <v>41425.416167999996</v>
      </c>
      <c r="AV722" s="34">
        <v>17316.124330351304</v>
      </c>
      <c r="AW722" s="34">
        <v>14233.547806252935</v>
      </c>
      <c r="AX722" s="34">
        <v>41903.766113429709</v>
      </c>
      <c r="AY722" s="34">
        <v>30147.607348384223</v>
      </c>
    </row>
    <row r="723" spans="1:51" x14ac:dyDescent="0.25">
      <c r="A723" s="32">
        <v>44500</v>
      </c>
      <c r="B723" s="33">
        <v>2</v>
      </c>
      <c r="C723" s="34">
        <v>20133.754023987352</v>
      </c>
      <c r="D723" s="34">
        <v>28903.092071390631</v>
      </c>
      <c r="E723" s="34">
        <v>11545.131273210951</v>
      </c>
      <c r="F723" s="34">
        <v>37900.76793707563</v>
      </c>
      <c r="G723" s="34">
        <v>22308.432857234395</v>
      </c>
      <c r="H723" s="34">
        <v>3276.8852442656316</v>
      </c>
      <c r="I723" s="34">
        <v>20197.864119460955</v>
      </c>
      <c r="J723" s="34">
        <v>115.49856376647961</v>
      </c>
      <c r="K723" s="34">
        <v>15760.328185046901</v>
      </c>
      <c r="L723" s="34">
        <v>8272.284481140623</v>
      </c>
      <c r="M723" s="34">
        <v>20689.37923237601</v>
      </c>
      <c r="N723" s="34">
        <v>13338.526373406261</v>
      </c>
      <c r="O723" s="34">
        <v>30945.977222478563</v>
      </c>
      <c r="P723" s="34">
        <v>6205.0634996640674</v>
      </c>
      <c r="Q723" s="34">
        <v>33.286881999999999</v>
      </c>
      <c r="R723" s="34">
        <v>5169.7450016015637</v>
      </c>
      <c r="S723" s="34">
        <v>35127.505716197185</v>
      </c>
      <c r="T723" s="34">
        <v>11718.073387750019</v>
      </c>
      <c r="U723" s="34">
        <v>6677.2800817109401</v>
      </c>
      <c r="V723" s="34">
        <v>33210.336743531247</v>
      </c>
      <c r="W723" s="34">
        <v>2120.9256249921882</v>
      </c>
      <c r="X723" s="34">
        <v>9366.3348761484394</v>
      </c>
      <c r="Y723" s="34">
        <v>16454.881821796305</v>
      </c>
      <c r="Z723" s="34">
        <v>197.5611547851563</v>
      </c>
      <c r="AA723" s="34">
        <v>18591.432338750012</v>
      </c>
      <c r="AB723" s="34">
        <v>12493.601419367193</v>
      </c>
      <c r="AC723" s="34">
        <v>18767.877439311531</v>
      </c>
      <c r="AD723" s="34">
        <v>30510.305201250005</v>
      </c>
      <c r="AE723" s="34">
        <v>7045.2861047890819</v>
      </c>
      <c r="AF723" s="34">
        <v>17.629778225806451</v>
      </c>
      <c r="AG723" s="34">
        <v>17677.949881781249</v>
      </c>
      <c r="AH723" s="34">
        <v>34695.477341999998</v>
      </c>
      <c r="AI723" s="34">
        <v>5444.30029296875</v>
      </c>
      <c r="AJ723" s="34">
        <v>69.174835404738587</v>
      </c>
      <c r="AK723" s="34">
        <v>3555.7617436093801</v>
      </c>
      <c r="AL723" s="34">
        <v>20266.118305306136</v>
      </c>
      <c r="AM723" s="34">
        <v>9912.7390392656489</v>
      </c>
      <c r="AN723" s="34">
        <v>10543.11608126564</v>
      </c>
      <c r="AO723" s="34">
        <v>36872.060328359374</v>
      </c>
      <c r="AP723" s="34">
        <v>627.75341800000001</v>
      </c>
      <c r="AQ723" s="34">
        <v>34523.652328499265</v>
      </c>
      <c r="AR723" s="34">
        <v>37479.627650016897</v>
      </c>
      <c r="AS723" s="34">
        <v>41624.415878296888</v>
      </c>
      <c r="AT723" s="34">
        <v>16079.496023129532</v>
      </c>
      <c r="AU723" s="34">
        <v>37393.439233999998</v>
      </c>
      <c r="AV723" s="34">
        <v>13811.198721616915</v>
      </c>
      <c r="AW723" s="34">
        <v>12280.068161378918</v>
      </c>
      <c r="AX723" s="34">
        <v>36339.781501250007</v>
      </c>
      <c r="AY723" s="34">
        <v>28176.672481446734</v>
      </c>
    </row>
    <row r="724" spans="1:51" x14ac:dyDescent="0.25">
      <c r="A724" s="32">
        <v>44500</v>
      </c>
      <c r="B724" s="33">
        <v>3</v>
      </c>
      <c r="C724" s="34">
        <v>19041.279968768598</v>
      </c>
      <c r="D724" s="34">
        <v>26082.323973078142</v>
      </c>
      <c r="E724" s="34">
        <v>10719.67689436721</v>
      </c>
      <c r="F724" s="34">
        <v>35012.298910545622</v>
      </c>
      <c r="G724" s="34">
        <v>19183.812072718782</v>
      </c>
      <c r="H724" s="34">
        <v>3238.9809951523539</v>
      </c>
      <c r="I724" s="34">
        <v>18934.557264160176</v>
      </c>
      <c r="J724" s="34">
        <v>102.9370250701905</v>
      </c>
      <c r="K724" s="34">
        <v>14293.959260460952</v>
      </c>
      <c r="L724" s="34">
        <v>7606.9268131953222</v>
      </c>
      <c r="M724" s="34">
        <v>19562.773500602449</v>
      </c>
      <c r="N724" s="34">
        <v>12197.713582859391</v>
      </c>
      <c r="O724" s="34">
        <v>28744.739942142613</v>
      </c>
      <c r="P724" s="34">
        <v>5600.4432868632866</v>
      </c>
      <c r="Q724" s="34">
        <v>32.741582000000001</v>
      </c>
      <c r="R724" s="34">
        <v>4585.8679876093765</v>
      </c>
      <c r="S724" s="34">
        <v>30973.361624337802</v>
      </c>
      <c r="T724" s="34">
        <v>10952.3202049922</v>
      </c>
      <c r="U724" s="34">
        <v>6189.90087090626</v>
      </c>
      <c r="V724" s="34">
        <v>29882.738677234378</v>
      </c>
      <c r="W724" s="34">
        <v>1858.174408453126</v>
      </c>
      <c r="X724" s="34">
        <v>8721.8283246015653</v>
      </c>
      <c r="Y724" s="34">
        <v>15095.46029420655</v>
      </c>
      <c r="Z724" s="34">
        <v>185.93274322509779</v>
      </c>
      <c r="AA724" s="34">
        <v>15910.14378870313</v>
      </c>
      <c r="AB724" s="34">
        <v>11871.832556750011</v>
      </c>
      <c r="AC724" s="34">
        <v>17289.397721023073</v>
      </c>
      <c r="AD724" s="34">
        <v>27054.387804968752</v>
      </c>
      <c r="AE724" s="34">
        <v>6270.9161112187785</v>
      </c>
      <c r="AF724" s="34">
        <v>17.629778225806451</v>
      </c>
      <c r="AG724" s="34">
        <v>15899.016744093749</v>
      </c>
      <c r="AH724" s="34">
        <v>31645.879992968759</v>
      </c>
      <c r="AI724" s="34">
        <v>4792.3319335937504</v>
      </c>
      <c r="AJ724" s="34">
        <v>59.937885152224055</v>
      </c>
      <c r="AK724" s="34">
        <v>3522.7232369687499</v>
      </c>
      <c r="AL724" s="34">
        <v>17974.821659728019</v>
      </c>
      <c r="AM724" s="34">
        <v>8706.0922807265797</v>
      </c>
      <c r="AN724" s="34">
        <v>9796.3445275468803</v>
      </c>
      <c r="AO724" s="34">
        <v>33001.594028222651</v>
      </c>
      <c r="AP724" s="34">
        <v>604.30461119999995</v>
      </c>
      <c r="AQ724" s="34">
        <v>32572.851231010973</v>
      </c>
      <c r="AR724" s="34">
        <v>33799.634116360648</v>
      </c>
      <c r="AS724" s="34">
        <v>36749.711408812524</v>
      </c>
      <c r="AT724" s="34">
        <v>14605.161384707666</v>
      </c>
      <c r="AU724" s="34">
        <v>34455.912508999994</v>
      </c>
      <c r="AV724" s="34">
        <v>14555.307793476299</v>
      </c>
      <c r="AW724" s="34">
        <v>7180.9374688417993</v>
      </c>
      <c r="AX724" s="34">
        <v>31964.699421613295</v>
      </c>
      <c r="AY724" s="34">
        <v>26747.160655978001</v>
      </c>
    </row>
    <row r="725" spans="1:51" x14ac:dyDescent="0.25">
      <c r="A725" s="32">
        <v>44500</v>
      </c>
      <c r="B725" s="33">
        <v>4</v>
      </c>
      <c r="C725" s="34">
        <v>18311.243446721703</v>
      </c>
      <c r="D725" s="34">
        <v>24135.183077968763</v>
      </c>
      <c r="E725" s="34">
        <v>10632.372843476571</v>
      </c>
      <c r="F725" s="34">
        <v>33093.658582398137</v>
      </c>
      <c r="G725" s="34">
        <v>17424.495312390634</v>
      </c>
      <c r="H725" s="34">
        <v>3140.7289861914192</v>
      </c>
      <c r="I725" s="34">
        <v>18024.324963789073</v>
      </c>
      <c r="J725" s="34">
        <v>99.48976707458489</v>
      </c>
      <c r="K725" s="34">
        <v>13361.338041398441</v>
      </c>
      <c r="L725" s="34">
        <v>7991.4676951171814</v>
      </c>
      <c r="M725" s="34">
        <v>18679.284937736316</v>
      </c>
      <c r="N725" s="34">
        <v>11416.49904185939</v>
      </c>
      <c r="O725" s="34">
        <v>27158.789791025421</v>
      </c>
      <c r="P725" s="34">
        <v>5118.8549870312581</v>
      </c>
      <c r="Q725" s="34">
        <v>32.332964000000004</v>
      </c>
      <c r="R725" s="34">
        <v>4163.7678048593762</v>
      </c>
      <c r="S725" s="34">
        <v>28597.194525704999</v>
      </c>
      <c r="T725" s="34">
        <v>10587.200857265638</v>
      </c>
      <c r="U725" s="34">
        <v>5963.8978839922001</v>
      </c>
      <c r="V725" s="34">
        <v>27300.185659250004</v>
      </c>
      <c r="W725" s="34">
        <v>1899.5936243945312</v>
      </c>
      <c r="X725" s="34">
        <v>8368.5604141562653</v>
      </c>
      <c r="Y725" s="34">
        <v>14631.308829351919</v>
      </c>
      <c r="Z725" s="34">
        <v>185.06492492675767</v>
      </c>
      <c r="AA725" s="34">
        <v>14108.802319414079</v>
      </c>
      <c r="AB725" s="34">
        <v>11498.244443796881</v>
      </c>
      <c r="AC725" s="34">
        <v>16402.52988438608</v>
      </c>
      <c r="AD725" s="34">
        <v>24960.001965343748</v>
      </c>
      <c r="AE725" s="34">
        <v>5603.1299796797011</v>
      </c>
      <c r="AF725" s="34">
        <v>17.629778225806451</v>
      </c>
      <c r="AG725" s="34">
        <v>14692.67105515625</v>
      </c>
      <c r="AH725" s="34">
        <v>29535.21875621875</v>
      </c>
      <c r="AI725" s="34">
        <v>4368.1211181640701</v>
      </c>
      <c r="AJ725" s="34">
        <v>69.834517221375222</v>
      </c>
      <c r="AK725" s="34">
        <v>3595.7957837968897</v>
      </c>
      <c r="AL725" s="34">
        <v>16254.865772884268</v>
      </c>
      <c r="AM725" s="34">
        <v>7686.1434039609594</v>
      </c>
      <c r="AN725" s="34">
        <v>8979.0767578437608</v>
      </c>
      <c r="AO725" s="34">
        <v>30178.110585539063</v>
      </c>
      <c r="AP725" s="34">
        <v>559.35461429999998</v>
      </c>
      <c r="AQ725" s="34">
        <v>31252.623740421153</v>
      </c>
      <c r="AR725" s="34">
        <v>31453.417197524697</v>
      </c>
      <c r="AS725" s="34">
        <v>33374.550646382821</v>
      </c>
      <c r="AT725" s="34">
        <v>14086.899091020163</v>
      </c>
      <c r="AU725" s="34">
        <v>32505.793168</v>
      </c>
      <c r="AV725" s="34">
        <v>13374.082712257554</v>
      </c>
      <c r="AW725" s="34">
        <v>4426.0479668232501</v>
      </c>
      <c r="AX725" s="34">
        <v>29047.410749164083</v>
      </c>
      <c r="AY725" s="34">
        <v>26045.394711681114</v>
      </c>
    </row>
    <row r="726" spans="1:51" x14ac:dyDescent="0.25">
      <c r="A726" s="32">
        <v>44500</v>
      </c>
      <c r="B726" s="33">
        <v>5</v>
      </c>
      <c r="C726" s="34">
        <v>17749.804516252967</v>
      </c>
      <c r="D726" s="34">
        <v>22919.886730500002</v>
      </c>
      <c r="E726" s="34">
        <v>10325.48717409376</v>
      </c>
      <c r="F726" s="34">
        <v>31838.873166246271</v>
      </c>
      <c r="G726" s="34">
        <v>16047.088513570343</v>
      </c>
      <c r="H726" s="34">
        <v>3247.6810021562674</v>
      </c>
      <c r="I726" s="34">
        <v>17585.152048925789</v>
      </c>
      <c r="J726" s="34">
        <v>93.576770782470703</v>
      </c>
      <c r="K726" s="34">
        <v>12925.08438796094</v>
      </c>
      <c r="L726" s="34">
        <v>7726.2483135703233</v>
      </c>
      <c r="M726" s="34">
        <v>17917.635329523899</v>
      </c>
      <c r="N726" s="34">
        <v>10832.16289751564</v>
      </c>
      <c r="O726" s="34">
        <v>26388.412709759814</v>
      </c>
      <c r="P726" s="34">
        <v>4948.0273146054769</v>
      </c>
      <c r="Q726" s="34">
        <v>31.68683</v>
      </c>
      <c r="R726" s="34">
        <v>3924.1858424609386</v>
      </c>
      <c r="S726" s="34">
        <v>27219.733210650284</v>
      </c>
      <c r="T726" s="34">
        <v>10370.436529507826</v>
      </c>
      <c r="U726" s="34">
        <v>5772.1940123515706</v>
      </c>
      <c r="V726" s="34">
        <v>25485.022866468757</v>
      </c>
      <c r="W726" s="34">
        <v>1880.324390312501</v>
      </c>
      <c r="X726" s="34">
        <v>8098.2314973359171</v>
      </c>
      <c r="Y726" s="34">
        <v>13960.352148623617</v>
      </c>
      <c r="Z726" s="34">
        <v>197.20198760986335</v>
      </c>
      <c r="AA726" s="34">
        <v>12945.659157406286</v>
      </c>
      <c r="AB726" s="34">
        <v>11489.545262671882</v>
      </c>
      <c r="AC726" s="34">
        <v>16444.860492900763</v>
      </c>
      <c r="AD726" s="34">
        <v>23449.40673196876</v>
      </c>
      <c r="AE726" s="34">
        <v>5458.1694113203512</v>
      </c>
      <c r="AF726" s="34">
        <v>17.629778225806451</v>
      </c>
      <c r="AG726" s="34">
        <v>13964.687186375</v>
      </c>
      <c r="AH726" s="34">
        <v>27566.468227187503</v>
      </c>
      <c r="AI726" s="34">
        <v>4109.0134765625098</v>
      </c>
      <c r="AJ726" s="34">
        <v>60.271405254002104</v>
      </c>
      <c r="AK726" s="34">
        <v>3482.1512424531302</v>
      </c>
      <c r="AL726" s="34">
        <v>14898.155332743638</v>
      </c>
      <c r="AM726" s="34">
        <v>7381.5047643125235</v>
      </c>
      <c r="AN726" s="34">
        <v>8650.4840734531408</v>
      </c>
      <c r="AO726" s="34">
        <v>28391.235143707043</v>
      </c>
      <c r="AP726" s="34">
        <v>553.56979369999999</v>
      </c>
      <c r="AQ726" s="34">
        <v>30341.439712702395</v>
      </c>
      <c r="AR726" s="34">
        <v>30080.493120192663</v>
      </c>
      <c r="AS726" s="34">
        <v>31161.926756882822</v>
      </c>
      <c r="AT726" s="34">
        <v>13708.202034223279</v>
      </c>
      <c r="AU726" s="34">
        <v>31398.571129</v>
      </c>
      <c r="AV726" s="34">
        <v>13807.58210569505</v>
      </c>
      <c r="AW726" s="34">
        <v>3177.9290046835931</v>
      </c>
      <c r="AX726" s="34">
        <v>27159.480947533215</v>
      </c>
      <c r="AY726" s="34">
        <v>25214.395931649862</v>
      </c>
    </row>
    <row r="727" spans="1:51" x14ac:dyDescent="0.25">
      <c r="A727" s="32">
        <v>44500</v>
      </c>
      <c r="B727" s="33">
        <v>6</v>
      </c>
      <c r="C727" s="34">
        <v>17226.200859721706</v>
      </c>
      <c r="D727" s="34">
        <v>22492.453465703129</v>
      </c>
      <c r="E727" s="34">
        <v>9878.7153296093929</v>
      </c>
      <c r="F727" s="34">
        <v>32782.905670341905</v>
      </c>
      <c r="G727" s="34">
        <v>15722.93816912502</v>
      </c>
      <c r="H727" s="34">
        <v>3186.3820544414157</v>
      </c>
      <c r="I727" s="34">
        <v>17805.065862539079</v>
      </c>
      <c r="J727" s="34">
        <v>88.8595294952393</v>
      </c>
      <c r="K727" s="34">
        <v>12488.62696709376</v>
      </c>
      <c r="L727" s="34">
        <v>7917.7923426797033</v>
      </c>
      <c r="M727" s="34">
        <v>17872.734098736437</v>
      </c>
      <c r="N727" s="34">
        <v>10781.840366656261</v>
      </c>
      <c r="O727" s="34">
        <v>25882.367456298845</v>
      </c>
      <c r="P727" s="34">
        <v>4788.4167876914016</v>
      </c>
      <c r="Q727" s="34">
        <v>32.262311999999994</v>
      </c>
      <c r="R727" s="34">
        <v>3808.8495420898444</v>
      </c>
      <c r="S727" s="34">
        <v>25819.369632962804</v>
      </c>
      <c r="T727" s="34">
        <v>10264.583000101582</v>
      </c>
      <c r="U727" s="34">
        <v>5567.4499442812603</v>
      </c>
      <c r="V727" s="34">
        <v>24273.407612406259</v>
      </c>
      <c r="W727" s="34">
        <v>1808.4962856914069</v>
      </c>
      <c r="X727" s="34">
        <v>7742.2404418125207</v>
      </c>
      <c r="Y727" s="34">
        <v>14117.027872956494</v>
      </c>
      <c r="Z727" s="34">
        <v>202.91146926879884</v>
      </c>
      <c r="AA727" s="34">
        <v>11978.503114960962</v>
      </c>
      <c r="AB727" s="34">
        <v>11421.145455070311</v>
      </c>
      <c r="AC727" s="34">
        <v>15987.472046865161</v>
      </c>
      <c r="AD727" s="34">
        <v>23176.078762218764</v>
      </c>
      <c r="AE727" s="34">
        <v>5266.5003957265872</v>
      </c>
      <c r="AF727" s="34">
        <v>17.629778225806451</v>
      </c>
      <c r="AG727" s="34">
        <v>13599.320754875</v>
      </c>
      <c r="AH727" s="34">
        <v>27111.659398781248</v>
      </c>
      <c r="AI727" s="34">
        <v>3984.2313476562499</v>
      </c>
      <c r="AJ727" s="34">
        <v>65.304763516777143</v>
      </c>
      <c r="AK727" s="34">
        <v>3502.4113754765599</v>
      </c>
      <c r="AL727" s="34">
        <v>14341.578754556127</v>
      </c>
      <c r="AM727" s="34">
        <v>7518.041653765632</v>
      </c>
      <c r="AN727" s="34">
        <v>7988.5259966562498</v>
      </c>
      <c r="AO727" s="34">
        <v>27523.464111039077</v>
      </c>
      <c r="AP727" s="34">
        <v>541.13401799999997</v>
      </c>
      <c r="AQ727" s="34">
        <v>29948.656159464117</v>
      </c>
      <c r="AR727" s="34">
        <v>29231.889769032525</v>
      </c>
      <c r="AS727" s="34">
        <v>30145.894003875001</v>
      </c>
      <c r="AT727" s="34">
        <v>13423.110660067034</v>
      </c>
      <c r="AU727" s="34">
        <v>31109.299884</v>
      </c>
      <c r="AV727" s="34">
        <v>13706.032347132559</v>
      </c>
      <c r="AW727" s="34">
        <v>3105.53834531348</v>
      </c>
      <c r="AX727" s="34">
        <v>26285.946578238312</v>
      </c>
      <c r="AY727" s="34">
        <v>25387.514313931093</v>
      </c>
    </row>
    <row r="728" spans="1:51" x14ac:dyDescent="0.25">
      <c r="A728" s="32">
        <v>44500</v>
      </c>
      <c r="B728" s="33">
        <v>7</v>
      </c>
      <c r="C728" s="34">
        <v>17092.716957299857</v>
      </c>
      <c r="D728" s="34">
        <v>21829.438257625025</v>
      </c>
      <c r="E728" s="34">
        <v>9090.4267437968883</v>
      </c>
      <c r="F728" s="34">
        <v>34387.81225816565</v>
      </c>
      <c r="G728" s="34">
        <v>15055.235506171965</v>
      </c>
      <c r="H728" s="34">
        <v>2748.5648383515668</v>
      </c>
      <c r="I728" s="34">
        <v>17422.016031511725</v>
      </c>
      <c r="J728" s="34">
        <v>91.7486248016357</v>
      </c>
      <c r="K728" s="34">
        <v>12135.971541835948</v>
      </c>
      <c r="L728" s="34">
        <v>7730.6348412734396</v>
      </c>
      <c r="M728" s="34">
        <v>17591.493372888122</v>
      </c>
      <c r="N728" s="34">
        <v>10408.25155053126</v>
      </c>
      <c r="O728" s="34">
        <v>25744.413432162131</v>
      </c>
      <c r="P728" s="34">
        <v>4719.4823521525259</v>
      </c>
      <c r="Q728" s="34">
        <v>32.006888000000004</v>
      </c>
      <c r="R728" s="34">
        <v>3678.1092829726567</v>
      </c>
      <c r="S728" s="34">
        <v>25205.326734322174</v>
      </c>
      <c r="T728" s="34">
        <v>9829.3082485625</v>
      </c>
      <c r="U728" s="34">
        <v>5199.8731879843799</v>
      </c>
      <c r="V728" s="34">
        <v>22805.883369187519</v>
      </c>
      <c r="W728" s="34">
        <v>1649.978639425781</v>
      </c>
      <c r="X728" s="34">
        <v>7451.0916624752526</v>
      </c>
      <c r="Y728" s="34">
        <v>13713.848743524724</v>
      </c>
      <c r="Z728" s="34">
        <v>216.86551055908211</v>
      </c>
      <c r="AA728" s="34">
        <v>11924.080806984401</v>
      </c>
      <c r="AB728" s="34">
        <v>11392.41964750001</v>
      </c>
      <c r="AC728" s="34">
        <v>15365.993523205745</v>
      </c>
      <c r="AD728" s="34">
        <v>21867.825967265635</v>
      </c>
      <c r="AE728" s="34">
        <v>5081.1502469453117</v>
      </c>
      <c r="AF728" s="34">
        <v>17.629778225806451</v>
      </c>
      <c r="AG728" s="34">
        <v>13205.939699999999</v>
      </c>
      <c r="AH728" s="34">
        <v>25848.130339812502</v>
      </c>
      <c r="AI728" s="34">
        <v>3754.044909681927</v>
      </c>
      <c r="AJ728" s="34">
        <v>51.843778185985116</v>
      </c>
      <c r="AK728" s="34">
        <v>3196.0524140429502</v>
      </c>
      <c r="AL728" s="34">
        <v>14025.709530751446</v>
      </c>
      <c r="AM728" s="34">
        <v>7240.5167796328424</v>
      </c>
      <c r="AN728" s="34">
        <v>7488.0196076875091</v>
      </c>
      <c r="AO728" s="34">
        <v>26767.725195345705</v>
      </c>
      <c r="AP728" s="34">
        <v>508.76706210000009</v>
      </c>
      <c r="AQ728" s="34">
        <v>29419.570906526595</v>
      </c>
      <c r="AR728" s="34">
        <v>28680.127437243445</v>
      </c>
      <c r="AS728" s="34">
        <v>29559.10062013282</v>
      </c>
      <c r="AT728" s="34">
        <v>13218.742972410764</v>
      </c>
      <c r="AU728" s="34">
        <v>30376.987224999997</v>
      </c>
      <c r="AV728" s="34">
        <v>12690.188636695053</v>
      </c>
      <c r="AW728" s="34">
        <v>2397.7241509427545</v>
      </c>
      <c r="AX728" s="34">
        <v>25220.848507978506</v>
      </c>
      <c r="AY728" s="34">
        <v>25123.933234759217</v>
      </c>
    </row>
    <row r="729" spans="1:51" x14ac:dyDescent="0.25">
      <c r="A729" s="32">
        <v>44500</v>
      </c>
      <c r="B729" s="33">
        <v>8</v>
      </c>
      <c r="C729" s="34">
        <v>16556.88191567485</v>
      </c>
      <c r="D729" s="34">
        <v>20753.797872062529</v>
      </c>
      <c r="E729" s="34">
        <v>8571.1683192578112</v>
      </c>
      <c r="F729" s="34">
        <v>34101.563304397518</v>
      </c>
      <c r="G729" s="34">
        <v>13623.308533832062</v>
      </c>
      <c r="H729" s="34">
        <v>2662.9271375546869</v>
      </c>
      <c r="I729" s="34">
        <v>17426.323764656259</v>
      </c>
      <c r="J729" s="34">
        <v>105.7574272155761</v>
      </c>
      <c r="K729" s="34">
        <v>12077.102862632821</v>
      </c>
      <c r="L729" s="34">
        <v>7897.1761649921891</v>
      </c>
      <c r="M729" s="34">
        <v>15874.667812148889</v>
      </c>
      <c r="N729" s="34">
        <v>9390.3172768125005</v>
      </c>
      <c r="O729" s="34">
        <v>25896.049199611367</v>
      </c>
      <c r="P729" s="34">
        <v>4532.9576987067167</v>
      </c>
      <c r="Q729" s="34">
        <v>32.662633999999997</v>
      </c>
      <c r="R729" s="34">
        <v>3355.1656622968758</v>
      </c>
      <c r="S729" s="34">
        <v>24331.363133970604</v>
      </c>
      <c r="T729" s="34">
        <v>8509.1876557578198</v>
      </c>
      <c r="U729" s="34">
        <v>4464.1798855547004</v>
      </c>
      <c r="V729" s="34">
        <v>21610.257125937518</v>
      </c>
      <c r="W729" s="34">
        <v>1420.8235895937501</v>
      </c>
      <c r="X729" s="34">
        <v>6871.0631048108071</v>
      </c>
      <c r="Y729" s="34">
        <v>12692.820956375845</v>
      </c>
      <c r="Z729" s="34">
        <v>188.8186392211914</v>
      </c>
      <c r="AA729" s="34">
        <v>11166.150558203153</v>
      </c>
      <c r="AB729" s="34">
        <v>11722.566234156264</v>
      </c>
      <c r="AC729" s="34">
        <v>14188.064235863774</v>
      </c>
      <c r="AD729" s="34">
        <v>20723.03209168751</v>
      </c>
      <c r="AE729" s="34">
        <v>4594.1039982956199</v>
      </c>
      <c r="AF729" s="34">
        <v>17.629778225806451</v>
      </c>
      <c r="AG729" s="34">
        <v>12956.713087296879</v>
      </c>
      <c r="AH729" s="34">
        <v>22795.526269812508</v>
      </c>
      <c r="AI729" s="34">
        <v>3429.8230737263902</v>
      </c>
      <c r="AJ729" s="34">
        <v>64.980193962989006</v>
      </c>
      <c r="AK729" s="34">
        <v>3436.6939627017973</v>
      </c>
      <c r="AL729" s="34">
        <v>13502.670676118636</v>
      </c>
      <c r="AM729" s="34">
        <v>9365.5545955703328</v>
      </c>
      <c r="AN729" s="34">
        <v>7160.5758104296901</v>
      </c>
      <c r="AO729" s="34">
        <v>22570.539636896494</v>
      </c>
      <c r="AP729" s="34">
        <v>506.1911197</v>
      </c>
      <c r="AQ729" s="34">
        <v>29156.194198928944</v>
      </c>
      <c r="AR729" s="34">
        <v>27768.611350020808</v>
      </c>
      <c r="AS729" s="34">
        <v>28697.079275257849</v>
      </c>
      <c r="AT729" s="34">
        <v>12109.230797988897</v>
      </c>
      <c r="AU729" s="34">
        <v>29313.147988999997</v>
      </c>
      <c r="AV729" s="34">
        <v>10666.52103291381</v>
      </c>
      <c r="AW729" s="34">
        <v>1435.6773373177041</v>
      </c>
      <c r="AX729" s="34">
        <v>23450.668201236349</v>
      </c>
      <c r="AY729" s="34">
        <v>24718.946756056102</v>
      </c>
    </row>
    <row r="730" spans="1:51" x14ac:dyDescent="0.25">
      <c r="A730" s="32">
        <v>44500</v>
      </c>
      <c r="B730" s="33">
        <v>9</v>
      </c>
      <c r="C730" s="34">
        <v>18308.758482910227</v>
      </c>
      <c r="D730" s="34">
        <v>23090.471950500014</v>
      </c>
      <c r="E730" s="34">
        <v>9504.346895351573</v>
      </c>
      <c r="F730" s="34">
        <v>37840.868891509381</v>
      </c>
      <c r="G730" s="34">
        <v>16129.244908965431</v>
      </c>
      <c r="H730" s="34">
        <v>2886.3594838789213</v>
      </c>
      <c r="I730" s="34">
        <v>19157.120304863285</v>
      </c>
      <c r="J730" s="34">
        <v>132.33587837219241</v>
      </c>
      <c r="K730" s="34">
        <v>13297.810614921889</v>
      </c>
      <c r="L730" s="34">
        <v>7763.1478396718758</v>
      </c>
      <c r="M730" s="34">
        <v>16289.260030597816</v>
      </c>
      <c r="N730" s="34">
        <v>10556.42257735939</v>
      </c>
      <c r="O730" s="34">
        <v>28231.598400712934</v>
      </c>
      <c r="P730" s="34">
        <v>4163.4749652804203</v>
      </c>
      <c r="Q730" s="34">
        <v>33.615676000000001</v>
      </c>
      <c r="R730" s="34">
        <v>3741.9040004121102</v>
      </c>
      <c r="S730" s="34">
        <v>27082.11899071281</v>
      </c>
      <c r="T730" s="34">
        <v>9057.5472749453311</v>
      </c>
      <c r="U730" s="34">
        <v>4967.02782614843</v>
      </c>
      <c r="V730" s="34">
        <v>23826.938338984379</v>
      </c>
      <c r="W730" s="34">
        <v>1436.1958277851559</v>
      </c>
      <c r="X730" s="34">
        <v>8073.5673147836851</v>
      </c>
      <c r="Y730" s="34">
        <v>12303.275690983379</v>
      </c>
      <c r="Z730" s="34">
        <v>179.69005325317377</v>
      </c>
      <c r="AA730" s="34">
        <v>12581.398110609362</v>
      </c>
      <c r="AB730" s="34">
        <v>11868.602410914069</v>
      </c>
      <c r="AC730" s="34">
        <v>16429.679554172733</v>
      </c>
      <c r="AD730" s="34">
        <v>23096.801339125013</v>
      </c>
      <c r="AE730" s="34">
        <v>4898.7777989302785</v>
      </c>
      <c r="AF730" s="34">
        <v>17.629778225806451</v>
      </c>
      <c r="AG730" s="34">
        <v>14651.469899281252</v>
      </c>
      <c r="AH730" s="34">
        <v>24991.116883343755</v>
      </c>
      <c r="AI730" s="34">
        <v>3829.9054359079751</v>
      </c>
      <c r="AJ730" s="34">
        <v>32.676088032496921</v>
      </c>
      <c r="AK730" s="34">
        <v>5083.6406573518107</v>
      </c>
      <c r="AL730" s="34">
        <v>14687.555990634268</v>
      </c>
      <c r="AM730" s="34">
        <v>10455.065768335959</v>
      </c>
      <c r="AN730" s="34">
        <v>7010.7678904218801</v>
      </c>
      <c r="AO730" s="34">
        <v>24555.971624996106</v>
      </c>
      <c r="AP730" s="34">
        <v>926.81138429999987</v>
      </c>
      <c r="AQ730" s="34">
        <v>30951.825461413326</v>
      </c>
      <c r="AR730" s="34">
        <v>30468.5178583333</v>
      </c>
      <c r="AS730" s="34">
        <v>31641.874588632832</v>
      </c>
      <c r="AT730" s="34">
        <v>12330.484085082666</v>
      </c>
      <c r="AU730" s="34">
        <v>32560.678805999996</v>
      </c>
      <c r="AV730" s="34">
        <v>13212.249594007546</v>
      </c>
      <c r="AW730" s="34">
        <v>669.48642653794468</v>
      </c>
      <c r="AX730" s="34">
        <v>25972.82390324416</v>
      </c>
      <c r="AY730" s="34">
        <v>26369.983212649851</v>
      </c>
    </row>
    <row r="731" spans="1:51" x14ac:dyDescent="0.25">
      <c r="A731" s="32">
        <v>44500</v>
      </c>
      <c r="B731" s="33">
        <v>10</v>
      </c>
      <c r="C731" s="34">
        <v>20964.482420077995</v>
      </c>
      <c r="D731" s="34">
        <v>26472.890947812502</v>
      </c>
      <c r="E731" s="34">
        <v>11263.840176382826</v>
      </c>
      <c r="F731" s="34">
        <v>44390.300171260649</v>
      </c>
      <c r="G731" s="34">
        <v>20112.442382263434</v>
      </c>
      <c r="H731" s="34">
        <v>3170.8961853554829</v>
      </c>
      <c r="I731" s="34">
        <v>21700.458182203132</v>
      </c>
      <c r="J731" s="34">
        <v>151.96871566772461</v>
      </c>
      <c r="K731" s="34">
        <v>15242.755181195329</v>
      </c>
      <c r="L731" s="34">
        <v>8305.095066554708</v>
      </c>
      <c r="M731" s="34">
        <v>16979.622928883873</v>
      </c>
      <c r="N731" s="34">
        <v>12547.106759937509</v>
      </c>
      <c r="O731" s="34">
        <v>32209.275471291036</v>
      </c>
      <c r="P731" s="34">
        <v>4161.3070354459633</v>
      </c>
      <c r="Q731" s="34">
        <v>33.746715000000002</v>
      </c>
      <c r="R731" s="34">
        <v>4458.3268495039065</v>
      </c>
      <c r="S731" s="34">
        <v>31840.22718304873</v>
      </c>
      <c r="T731" s="34">
        <v>10857.873233023451</v>
      </c>
      <c r="U731" s="34">
        <v>5738.0468521406301</v>
      </c>
      <c r="V731" s="34">
        <v>27960.097787562503</v>
      </c>
      <c r="W731" s="34">
        <v>1729.1172894960948</v>
      </c>
      <c r="X731" s="34">
        <v>9306.5070535745308</v>
      </c>
      <c r="Y731" s="34">
        <v>11986.703985209744</v>
      </c>
      <c r="Z731" s="34">
        <v>166.87376647949228</v>
      </c>
      <c r="AA731" s="34">
        <v>15536.587789804697</v>
      </c>
      <c r="AB731" s="34">
        <v>13097.837916250011</v>
      </c>
      <c r="AC731" s="34">
        <v>18937.316014192053</v>
      </c>
      <c r="AD731" s="34">
        <v>27933.701565781244</v>
      </c>
      <c r="AE731" s="34">
        <v>5127.6985405815894</v>
      </c>
      <c r="AF731" s="34">
        <v>17.629778225806451</v>
      </c>
      <c r="AG731" s="34">
        <v>17160.429442031251</v>
      </c>
      <c r="AH731" s="34">
        <v>29124.550466124998</v>
      </c>
      <c r="AI731" s="34">
        <v>4381.2865391570067</v>
      </c>
      <c r="AJ731" s="34">
        <v>76.473359720729349</v>
      </c>
      <c r="AK731" s="34">
        <v>5467.6874943748307</v>
      </c>
      <c r="AL731" s="34">
        <v>16803.564034024886</v>
      </c>
      <c r="AM731" s="34">
        <v>12367.556090796908</v>
      </c>
      <c r="AN731" s="34">
        <v>7756.7763975234393</v>
      </c>
      <c r="AO731" s="34">
        <v>28036.939676550777</v>
      </c>
      <c r="AP731" s="34">
        <v>1583.1084326999999</v>
      </c>
      <c r="AQ731" s="34">
        <v>34849.736357831287</v>
      </c>
      <c r="AR731" s="34">
        <v>34743.371030102811</v>
      </c>
      <c r="AS731" s="34">
        <v>36879.506767750034</v>
      </c>
      <c r="AT731" s="34">
        <v>13734.456367863904</v>
      </c>
      <c r="AU731" s="34">
        <v>37563.479805000003</v>
      </c>
      <c r="AV731" s="34">
        <v>15352.498100913805</v>
      </c>
      <c r="AW731" s="34">
        <v>1128.3975668447231</v>
      </c>
      <c r="AX731" s="34">
        <v>30661.038936347672</v>
      </c>
      <c r="AY731" s="34">
        <v>29497.328377774833</v>
      </c>
    </row>
    <row r="732" spans="1:51" x14ac:dyDescent="0.25">
      <c r="A732" s="32">
        <v>44500</v>
      </c>
      <c r="B732" s="33">
        <v>11</v>
      </c>
      <c r="C732" s="34">
        <v>22870.546116846988</v>
      </c>
      <c r="D732" s="34">
        <v>29675.739794265639</v>
      </c>
      <c r="E732" s="34">
        <v>12582.989607578138</v>
      </c>
      <c r="F732" s="34">
        <v>49140.777075961247</v>
      </c>
      <c r="G732" s="34">
        <v>23663.115279435428</v>
      </c>
      <c r="H732" s="34">
        <v>4014.0639629609414</v>
      </c>
      <c r="I732" s="34">
        <v>24798.255235878911</v>
      </c>
      <c r="J732" s="34">
        <v>161.78395462036138</v>
      </c>
      <c r="K732" s="34">
        <v>16762.670392796888</v>
      </c>
      <c r="L732" s="34">
        <v>8316.7688399140716</v>
      </c>
      <c r="M732" s="34">
        <v>18661.827428684832</v>
      </c>
      <c r="N732" s="34">
        <v>14629.302535468749</v>
      </c>
      <c r="O732" s="34">
        <v>35472.923906884782</v>
      </c>
      <c r="P732" s="34">
        <v>3794.3145735493936</v>
      </c>
      <c r="Q732" s="34">
        <v>33.929811000000001</v>
      </c>
      <c r="R732" s="34">
        <v>5130.2353791054702</v>
      </c>
      <c r="S732" s="34">
        <v>35673.65173419717</v>
      </c>
      <c r="T732" s="34">
        <v>12695.849433812522</v>
      </c>
      <c r="U732" s="34">
        <v>6653.0167012812608</v>
      </c>
      <c r="V732" s="34">
        <v>32663.152049374996</v>
      </c>
      <c r="W732" s="34">
        <v>1871.5053318554699</v>
      </c>
      <c r="X732" s="34">
        <v>10080.862693756415</v>
      </c>
      <c r="Y732" s="34">
        <v>13375.797940678392</v>
      </c>
      <c r="Z732" s="34">
        <v>186.59706832885738</v>
      </c>
      <c r="AA732" s="34">
        <v>18291.402806890648</v>
      </c>
      <c r="AB732" s="34">
        <v>14006.389904249998</v>
      </c>
      <c r="AC732" s="34">
        <v>20841.470537761605</v>
      </c>
      <c r="AD732" s="34">
        <v>31880.81179559376</v>
      </c>
      <c r="AE732" s="34">
        <v>5391.0978721917836</v>
      </c>
      <c r="AF732" s="34">
        <v>17.629778225806451</v>
      </c>
      <c r="AG732" s="34">
        <v>18635.383462968752</v>
      </c>
      <c r="AH732" s="34">
        <v>32452.660907093748</v>
      </c>
      <c r="AI732" s="34">
        <v>5022.9297980084584</v>
      </c>
      <c r="AJ732" s="34">
        <v>56.970222177413774</v>
      </c>
      <c r="AK732" s="34">
        <v>6236.5149223737844</v>
      </c>
      <c r="AL732" s="34">
        <v>18972.841608868628</v>
      </c>
      <c r="AM732" s="34">
        <v>15409.125161640663</v>
      </c>
      <c r="AN732" s="34">
        <v>8918.0884155937601</v>
      </c>
      <c r="AO732" s="34">
        <v>31391.414573253915</v>
      </c>
      <c r="AP732" s="34">
        <v>1268.2022091999997</v>
      </c>
      <c r="AQ732" s="34">
        <v>38074.497676557876</v>
      </c>
      <c r="AR732" s="34">
        <v>38932.274290477828</v>
      </c>
      <c r="AS732" s="34">
        <v>41447.720570812526</v>
      </c>
      <c r="AT732" s="34">
        <v>14860.636620317042</v>
      </c>
      <c r="AU732" s="34">
        <v>41411.970497999995</v>
      </c>
      <c r="AV732" s="34">
        <v>17156.248622085674</v>
      </c>
      <c r="AW732" s="34">
        <v>1952.5468273418871</v>
      </c>
      <c r="AX732" s="34">
        <v>34520.176314101569</v>
      </c>
      <c r="AY732" s="34">
        <v>31900.125835931085</v>
      </c>
    </row>
    <row r="733" spans="1:51" x14ac:dyDescent="0.25">
      <c r="A733" s="32">
        <v>44500</v>
      </c>
      <c r="B733" s="33">
        <v>12</v>
      </c>
      <c r="C733" s="34">
        <v>24344.438488905729</v>
      </c>
      <c r="D733" s="34">
        <v>31489.497902203126</v>
      </c>
      <c r="E733" s="34">
        <v>14259.165789156261</v>
      </c>
      <c r="F733" s="34">
        <v>52933.566310490001</v>
      </c>
      <c r="G733" s="34">
        <v>26000.452642649394</v>
      </c>
      <c r="H733" s="34">
        <v>4001.6674991640712</v>
      </c>
      <c r="I733" s="34">
        <v>26286.430895441408</v>
      </c>
      <c r="J733" s="34">
        <v>162.94517898559582</v>
      </c>
      <c r="K733" s="34">
        <v>17596.227371718771</v>
      </c>
      <c r="L733" s="34">
        <v>8279.2674656718791</v>
      </c>
      <c r="M733" s="34">
        <v>20003.247206053406</v>
      </c>
      <c r="N733" s="34">
        <v>16692.540155125</v>
      </c>
      <c r="O733" s="34">
        <v>37656.837062845734</v>
      </c>
      <c r="P733" s="34">
        <v>4818.0221267930456</v>
      </c>
      <c r="Q733" s="34">
        <v>34.258422999999993</v>
      </c>
      <c r="R733" s="34">
        <v>5539.1196339257849</v>
      </c>
      <c r="S733" s="34">
        <v>37838.192295009685</v>
      </c>
      <c r="T733" s="34">
        <v>14163.272588015641</v>
      </c>
      <c r="U733" s="34">
        <v>7541.9573676796899</v>
      </c>
      <c r="V733" s="34">
        <v>35225.553888906245</v>
      </c>
      <c r="W733" s="34">
        <v>2000.7318787382819</v>
      </c>
      <c r="X733" s="34">
        <v>10705.900255776114</v>
      </c>
      <c r="Y733" s="34">
        <v>13853.128908923125</v>
      </c>
      <c r="Z733" s="34">
        <v>226.73823165893558</v>
      </c>
      <c r="AA733" s="34">
        <v>20243.927704046899</v>
      </c>
      <c r="AB733" s="34">
        <v>14354.582748828143</v>
      </c>
      <c r="AC733" s="34">
        <v>22820.434127543263</v>
      </c>
      <c r="AD733" s="34">
        <v>34532.353296437497</v>
      </c>
      <c r="AE733" s="34">
        <v>6052.5657579206709</v>
      </c>
      <c r="AF733" s="34">
        <v>17.629778225806451</v>
      </c>
      <c r="AG733" s="34">
        <v>19598.939681875003</v>
      </c>
      <c r="AH733" s="34">
        <v>35826.453330906246</v>
      </c>
      <c r="AI733" s="34">
        <v>5251.6387082945521</v>
      </c>
      <c r="AJ733" s="34">
        <v>71.870957528584171</v>
      </c>
      <c r="AK733" s="34">
        <v>6241.0019724115273</v>
      </c>
      <c r="AL733" s="34">
        <v>20343.236767259255</v>
      </c>
      <c r="AM733" s="34">
        <v>17248.691649359411</v>
      </c>
      <c r="AN733" s="34">
        <v>9138.9232025625097</v>
      </c>
      <c r="AO733" s="34">
        <v>33531.89886112891</v>
      </c>
      <c r="AP733" s="34">
        <v>1454.4610439999997</v>
      </c>
      <c r="AQ733" s="34">
        <v>39520.182254456275</v>
      </c>
      <c r="AR733" s="34">
        <v>41203.433094634071</v>
      </c>
      <c r="AS733" s="34">
        <v>44574.855374515631</v>
      </c>
      <c r="AT733" s="34">
        <v>16111.91226816079</v>
      </c>
      <c r="AU733" s="34">
        <v>43530.151832999996</v>
      </c>
      <c r="AV733" s="34">
        <v>18914.064534632544</v>
      </c>
      <c r="AW733" s="34">
        <v>2867.2042997675881</v>
      </c>
      <c r="AX733" s="34">
        <v>36974.2302718555</v>
      </c>
      <c r="AY733" s="34">
        <v>33483.948456009202</v>
      </c>
    </row>
    <row r="734" spans="1:51" x14ac:dyDescent="0.25">
      <c r="A734" s="32">
        <v>44500</v>
      </c>
      <c r="B734" s="33">
        <v>13</v>
      </c>
      <c r="C734" s="34">
        <v>25734.86531455431</v>
      </c>
      <c r="D734" s="34">
        <v>33301.317235000002</v>
      </c>
      <c r="E734" s="34">
        <v>15268.424526359386</v>
      </c>
      <c r="F734" s="34">
        <v>56116.079660175004</v>
      </c>
      <c r="G734" s="34">
        <v>25318.80330110768</v>
      </c>
      <c r="H734" s="34">
        <v>4132.2324720156421</v>
      </c>
      <c r="I734" s="34">
        <v>27475.968475785161</v>
      </c>
      <c r="J734" s="34">
        <v>167.3246994018555</v>
      </c>
      <c r="K734" s="34">
        <v>18499.916142937524</v>
      </c>
      <c r="L734" s="34">
        <v>8779.4488400468781</v>
      </c>
      <c r="M734" s="34">
        <v>23097.745034680538</v>
      </c>
      <c r="N734" s="34">
        <v>18202.46382515625</v>
      </c>
      <c r="O734" s="34">
        <v>39571.135604556657</v>
      </c>
      <c r="P734" s="34">
        <v>4454.8483410915387</v>
      </c>
      <c r="Q734" s="34">
        <v>34.171087999999997</v>
      </c>
      <c r="R734" s="34">
        <v>6044.3202026875133</v>
      </c>
      <c r="S734" s="34">
        <v>40751.00668085341</v>
      </c>
      <c r="T734" s="34">
        <v>15542.591491140643</v>
      </c>
      <c r="U734" s="34">
        <v>8352.1123502656301</v>
      </c>
      <c r="V734" s="34">
        <v>37043.834858937502</v>
      </c>
      <c r="W734" s="34">
        <v>2011.7671993125009</v>
      </c>
      <c r="X734" s="34">
        <v>11130.164321284179</v>
      </c>
      <c r="Y734" s="34">
        <v>13872.831787268946</v>
      </c>
      <c r="Z734" s="34">
        <v>219.90031127929689</v>
      </c>
      <c r="AA734" s="34">
        <v>21870.301065460946</v>
      </c>
      <c r="AB734" s="34">
        <v>14977.404002281261</v>
      </c>
      <c r="AC734" s="34">
        <v>24512.854759465914</v>
      </c>
      <c r="AD734" s="34">
        <v>37045.61067553125</v>
      </c>
      <c r="AE734" s="34">
        <v>6282.1464894511064</v>
      </c>
      <c r="AF734" s="34">
        <v>17.629778225806451</v>
      </c>
      <c r="AG734" s="34">
        <v>20817.84948228125</v>
      </c>
      <c r="AH734" s="34">
        <v>38791.969712312493</v>
      </c>
      <c r="AI734" s="34">
        <v>5629.7779420449724</v>
      </c>
      <c r="AJ734" s="34">
        <v>67.452682023743137</v>
      </c>
      <c r="AK734" s="34">
        <v>6493.9571804648785</v>
      </c>
      <c r="AL734" s="34">
        <v>21645.459992446755</v>
      </c>
      <c r="AM734" s="34">
        <v>18789.722272343788</v>
      </c>
      <c r="AN734" s="34">
        <v>9626.9513324531399</v>
      </c>
      <c r="AO734" s="34">
        <v>35862.812408828118</v>
      </c>
      <c r="AP734" s="34">
        <v>1561.8938139999996</v>
      </c>
      <c r="AQ734" s="34">
        <v>41549.631643206281</v>
      </c>
      <c r="AR734" s="34">
        <v>43328.54576389971</v>
      </c>
      <c r="AS734" s="34">
        <v>47433.530337640652</v>
      </c>
      <c r="AT734" s="34">
        <v>16759.754257957669</v>
      </c>
      <c r="AU734" s="34">
        <v>45656.908342999996</v>
      </c>
      <c r="AV734" s="34">
        <v>19294.212533023165</v>
      </c>
      <c r="AW734" s="34">
        <v>2866.1100835071338</v>
      </c>
      <c r="AX734" s="34">
        <v>39570.825332464861</v>
      </c>
      <c r="AY734" s="34">
        <v>34742.865942399818</v>
      </c>
    </row>
    <row r="735" spans="1:51" x14ac:dyDescent="0.25">
      <c r="A735" s="32">
        <v>44500</v>
      </c>
      <c r="B735" s="33">
        <v>14</v>
      </c>
      <c r="C735" s="34">
        <v>26948.360151040903</v>
      </c>
      <c r="D735" s="34">
        <v>34794.217717187501</v>
      </c>
      <c r="E735" s="34">
        <v>16940.842948875023</v>
      </c>
      <c r="F735" s="34">
        <v>58825.132057996256</v>
      </c>
      <c r="G735" s="34">
        <v>27461.330346737759</v>
      </c>
      <c r="H735" s="34">
        <v>4363.4529443515712</v>
      </c>
      <c r="I735" s="34">
        <v>28446.190298531263</v>
      </c>
      <c r="J735" s="34">
        <v>171.81725692749029</v>
      </c>
      <c r="K735" s="34">
        <v>19131.84293568752</v>
      </c>
      <c r="L735" s="34">
        <v>9228.4020252187584</v>
      </c>
      <c r="M735" s="34">
        <v>23777.922418512469</v>
      </c>
      <c r="N735" s="34">
        <v>19555.038483187498</v>
      </c>
      <c r="O735" s="34">
        <v>40870.703419259793</v>
      </c>
      <c r="P735" s="34">
        <v>5107.7645796241786</v>
      </c>
      <c r="Q735" s="34">
        <v>34.394677000000001</v>
      </c>
      <c r="R735" s="34">
        <v>6524.277911382821</v>
      </c>
      <c r="S735" s="34">
        <v>43681.648834212792</v>
      </c>
      <c r="T735" s="34">
        <v>16084.36975581251</v>
      </c>
      <c r="U735" s="34">
        <v>8869.4161523750208</v>
      </c>
      <c r="V735" s="34">
        <v>40897.756040468761</v>
      </c>
      <c r="W735" s="34">
        <v>2107.9882629023441</v>
      </c>
      <c r="X735" s="34">
        <v>12192.444381241714</v>
      </c>
      <c r="Y735" s="34">
        <v>14461.643080503272</v>
      </c>
      <c r="Z735" s="34">
        <v>240.1306829833984</v>
      </c>
      <c r="AA735" s="34">
        <v>23491.868967335948</v>
      </c>
      <c r="AB735" s="34">
        <v>15557.042193046893</v>
      </c>
      <c r="AC735" s="34">
        <v>25317.662410926943</v>
      </c>
      <c r="AD735" s="34">
        <v>40046.990484531256</v>
      </c>
      <c r="AE735" s="34">
        <v>6990.6345055821939</v>
      </c>
      <c r="AF735" s="34">
        <v>17.629778225806451</v>
      </c>
      <c r="AG735" s="34">
        <v>21946.984010250002</v>
      </c>
      <c r="AH735" s="34">
        <v>41513.8616740625</v>
      </c>
      <c r="AI735" s="34">
        <v>5972.620336036649</v>
      </c>
      <c r="AJ735" s="34">
        <v>89.028271731519339</v>
      </c>
      <c r="AK735" s="34">
        <v>6320.3276715568318</v>
      </c>
      <c r="AL735" s="34">
        <v>22983.773780368636</v>
      </c>
      <c r="AM735" s="34">
        <v>21124.016588625014</v>
      </c>
      <c r="AN735" s="34">
        <v>10184.32508103126</v>
      </c>
      <c r="AO735" s="34">
        <v>38156.764263808596</v>
      </c>
      <c r="AP735" s="34">
        <v>1517.5933530000002</v>
      </c>
      <c r="AQ735" s="34">
        <v>42951.777780565651</v>
      </c>
      <c r="AR735" s="34">
        <v>45748.003520298123</v>
      </c>
      <c r="AS735" s="34">
        <v>50527.516834328155</v>
      </c>
      <c r="AT735" s="34">
        <v>17171.501894160792</v>
      </c>
      <c r="AU735" s="34">
        <v>48443.651181999994</v>
      </c>
      <c r="AV735" s="34">
        <v>20186.842281882542</v>
      </c>
      <c r="AW735" s="34">
        <v>4460.292895208092</v>
      </c>
      <c r="AX735" s="34">
        <v>42351.535576550807</v>
      </c>
      <c r="AY735" s="34">
        <v>35688.050192384195</v>
      </c>
    </row>
    <row r="736" spans="1:51" x14ac:dyDescent="0.25">
      <c r="A736" s="32">
        <v>44500</v>
      </c>
      <c r="B736" s="33">
        <v>15</v>
      </c>
      <c r="C736" s="34">
        <v>26353.521954425818</v>
      </c>
      <c r="D736" s="34">
        <v>35217.807574749997</v>
      </c>
      <c r="E736" s="34">
        <v>17429.570065921896</v>
      </c>
      <c r="F736" s="34">
        <v>57951.153884023748</v>
      </c>
      <c r="G736" s="34">
        <v>27777.736649568091</v>
      </c>
      <c r="H736" s="34">
        <v>4301.5249304297013</v>
      </c>
      <c r="I736" s="34">
        <v>28212.149220167976</v>
      </c>
      <c r="J736" s="34">
        <v>163.32090759277349</v>
      </c>
      <c r="K736" s="34">
        <v>19081.230238265642</v>
      </c>
      <c r="L736" s="34">
        <v>9455.4746177578199</v>
      </c>
      <c r="M736" s="34">
        <v>23640.225369053063</v>
      </c>
      <c r="N736" s="34">
        <v>19364.88639528125</v>
      </c>
      <c r="O736" s="34">
        <v>40840.508053501973</v>
      </c>
      <c r="P736" s="34">
        <v>5114.7092127043679</v>
      </c>
      <c r="Q736" s="34">
        <v>34.622426000000004</v>
      </c>
      <c r="R736" s="34">
        <v>6606.3040534961028</v>
      </c>
      <c r="S736" s="34">
        <v>44322.695679775294</v>
      </c>
      <c r="T736" s="34">
        <v>16324.413372000023</v>
      </c>
      <c r="U736" s="34">
        <v>9043.0741421406401</v>
      </c>
      <c r="V736" s="34">
        <v>42107.766662437498</v>
      </c>
      <c r="W736" s="34">
        <v>2222.3548695820318</v>
      </c>
      <c r="X736" s="34">
        <v>11702.368988863533</v>
      </c>
      <c r="Y736" s="34">
        <v>15475.431266328143</v>
      </c>
      <c r="Z736" s="34">
        <v>249.8332621765137</v>
      </c>
      <c r="AA736" s="34">
        <v>23691.03528873438</v>
      </c>
      <c r="AB736" s="34">
        <v>15326.80341895313</v>
      </c>
      <c r="AC736" s="34">
        <v>25649.713825527375</v>
      </c>
      <c r="AD736" s="34">
        <v>40482.041612750007</v>
      </c>
      <c r="AE736" s="34">
        <v>7052.5438867623316</v>
      </c>
      <c r="AF736" s="34">
        <v>17.629778225806451</v>
      </c>
      <c r="AG736" s="34">
        <v>22074.090459999999</v>
      </c>
      <c r="AH736" s="34">
        <v>41627.769641000014</v>
      </c>
      <c r="AI736" s="34">
        <v>6079.7381668985454</v>
      </c>
      <c r="AJ736" s="34">
        <v>61.773134368973501</v>
      </c>
      <c r="AK736" s="34">
        <v>6668.4352591131665</v>
      </c>
      <c r="AL736" s="34">
        <v>23555.313792493635</v>
      </c>
      <c r="AM736" s="34">
        <v>22026.980492734401</v>
      </c>
      <c r="AN736" s="34">
        <v>10004.687126421881</v>
      </c>
      <c r="AO736" s="34">
        <v>38783.795756628904</v>
      </c>
      <c r="AP736" s="34">
        <v>1295.5749212999999</v>
      </c>
      <c r="AQ736" s="34">
        <v>42918.751998878171</v>
      </c>
      <c r="AR736" s="34">
        <v>45997.462107743449</v>
      </c>
      <c r="AS736" s="34">
        <v>50743.52811132816</v>
      </c>
      <c r="AT736" s="34">
        <v>17212.930265082665</v>
      </c>
      <c r="AU736" s="34">
        <v>48278.628831000002</v>
      </c>
      <c r="AV736" s="34">
        <v>20824.576879023185</v>
      </c>
      <c r="AW736" s="34">
        <v>3905.6237045358293</v>
      </c>
      <c r="AX736" s="34">
        <v>43475.495252824236</v>
      </c>
      <c r="AY736" s="34">
        <v>35415.796291477942</v>
      </c>
    </row>
    <row r="737" spans="1:51" x14ac:dyDescent="0.25">
      <c r="A737" s="32">
        <v>44500</v>
      </c>
      <c r="B737" s="33">
        <v>16</v>
      </c>
      <c r="C737" s="34">
        <v>24875.523033447014</v>
      </c>
      <c r="D737" s="34">
        <v>33838.656103468747</v>
      </c>
      <c r="E737" s="34">
        <v>15753.738183046898</v>
      </c>
      <c r="F737" s="34">
        <v>55196.646821295006</v>
      </c>
      <c r="G737" s="34">
        <v>27002.315183957333</v>
      </c>
      <c r="H737" s="34">
        <v>4100.9395921718806</v>
      </c>
      <c r="I737" s="34">
        <v>27256.226939800796</v>
      </c>
      <c r="J737" s="34">
        <v>156.14038848876962</v>
      </c>
      <c r="K737" s="34">
        <v>18270.400485218779</v>
      </c>
      <c r="L737" s="34">
        <v>9535.6494606718825</v>
      </c>
      <c r="M737" s="34">
        <v>23355.625777241206</v>
      </c>
      <c r="N737" s="34">
        <v>18602.90896665625</v>
      </c>
      <c r="O737" s="34">
        <v>39419.439203197282</v>
      </c>
      <c r="P737" s="34">
        <v>4876.1056813065088</v>
      </c>
      <c r="Q737" s="34">
        <v>34.631652000000003</v>
      </c>
      <c r="R737" s="34">
        <v>6336.0515619179623</v>
      </c>
      <c r="S737" s="34">
        <v>42668.44602096278</v>
      </c>
      <c r="T737" s="34">
        <v>15528.293692937525</v>
      </c>
      <c r="U737" s="34">
        <v>8718.772660656261</v>
      </c>
      <c r="V737" s="34">
        <v>40051.720487250001</v>
      </c>
      <c r="W737" s="34">
        <v>2146.8316601718761</v>
      </c>
      <c r="X737" s="34">
        <v>11583.203895249006</v>
      </c>
      <c r="Y737" s="34">
        <v>15677.225245687991</v>
      </c>
      <c r="Z737" s="34">
        <v>251.44282775878924</v>
      </c>
      <c r="AA737" s="34">
        <v>22682.892781328159</v>
      </c>
      <c r="AB737" s="34">
        <v>14873.349142671885</v>
      </c>
      <c r="AC737" s="34">
        <v>24714.987142149268</v>
      </c>
      <c r="AD737" s="34">
        <v>38922.003432343743</v>
      </c>
      <c r="AE737" s="34">
        <v>6706.2840380958005</v>
      </c>
      <c r="AF737" s="34">
        <v>17.629778225806451</v>
      </c>
      <c r="AG737" s="34">
        <v>21115.36674178125</v>
      </c>
      <c r="AH737" s="34">
        <v>40681.636629718756</v>
      </c>
      <c r="AI737" s="34">
        <v>5876.0263726122939</v>
      </c>
      <c r="AJ737" s="34">
        <v>73.340914091542061</v>
      </c>
      <c r="AK737" s="34">
        <v>5976.3156457787773</v>
      </c>
      <c r="AL737" s="34">
        <v>22883.404505274884</v>
      </c>
      <c r="AM737" s="34">
        <v>21311.070679921908</v>
      </c>
      <c r="AN737" s="34">
        <v>9407.2844623437595</v>
      </c>
      <c r="AO737" s="34">
        <v>37543.264503515624</v>
      </c>
      <c r="AP737" s="34">
        <v>976.22567649999996</v>
      </c>
      <c r="AQ737" s="34">
        <v>41771.248182042225</v>
      </c>
      <c r="AR737" s="34">
        <v>41508.66431816532</v>
      </c>
      <c r="AS737" s="34">
        <v>49232.623413921887</v>
      </c>
      <c r="AT737" s="34">
        <v>16923.514597098278</v>
      </c>
      <c r="AU737" s="34">
        <v>46011.952441000001</v>
      </c>
      <c r="AV737" s="34">
        <v>20696.042680210674</v>
      </c>
      <c r="AW737" s="34">
        <v>3521.6631550905677</v>
      </c>
      <c r="AX737" s="34">
        <v>41885.008331289093</v>
      </c>
      <c r="AY737" s="34">
        <v>34486.612497118607</v>
      </c>
    </row>
    <row r="738" spans="1:51" x14ac:dyDescent="0.25">
      <c r="A738" s="32">
        <v>44500</v>
      </c>
      <c r="B738" s="33">
        <v>17</v>
      </c>
      <c r="C738" s="34">
        <v>23939.569480927628</v>
      </c>
      <c r="D738" s="34">
        <v>32525.206365406262</v>
      </c>
      <c r="E738" s="34">
        <v>14106.740245421886</v>
      </c>
      <c r="F738" s="34">
        <v>53019.104532098754</v>
      </c>
      <c r="G738" s="34">
        <v>25409.380911292199</v>
      </c>
      <c r="H738" s="34">
        <v>3995.719268960951</v>
      </c>
      <c r="I738" s="34">
        <v>26027.379206925798</v>
      </c>
      <c r="J738" s="34">
        <v>149.22185897827148</v>
      </c>
      <c r="K738" s="34">
        <v>17627.031622828137</v>
      </c>
      <c r="L738" s="34">
        <v>9262.0934276249973</v>
      </c>
      <c r="M738" s="34">
        <v>22509.069773129093</v>
      </c>
      <c r="N738" s="34">
        <v>17528.853328249999</v>
      </c>
      <c r="O738" s="34">
        <v>38073.298143556669</v>
      </c>
      <c r="P738" s="34">
        <v>5892.2883854348038</v>
      </c>
      <c r="Q738" s="34">
        <v>34.921342000000003</v>
      </c>
      <c r="R738" s="34">
        <v>6019.1227318242263</v>
      </c>
      <c r="S738" s="34">
        <v>40930.463854244066</v>
      </c>
      <c r="T738" s="34">
        <v>14702.245118640642</v>
      </c>
      <c r="U738" s="34">
        <v>8345.5869747656398</v>
      </c>
      <c r="V738" s="34">
        <v>37810.699113468749</v>
      </c>
      <c r="W738" s="34">
        <v>2093.9849163398439</v>
      </c>
      <c r="X738" s="34">
        <v>11312.561922269962</v>
      </c>
      <c r="Y738" s="34">
        <v>15299.147002793121</v>
      </c>
      <c r="Z738" s="34">
        <v>270.1740209960937</v>
      </c>
      <c r="AA738" s="34">
        <v>21312.873717992235</v>
      </c>
      <c r="AB738" s="34">
        <v>14484.648468250014</v>
      </c>
      <c r="AC738" s="34">
        <v>23947.425223648948</v>
      </c>
      <c r="AD738" s="34">
        <v>36486.329366843755</v>
      </c>
      <c r="AE738" s="34">
        <v>6565.4735226400899</v>
      </c>
      <c r="AF738" s="34">
        <v>17.629778225806451</v>
      </c>
      <c r="AG738" s="34">
        <v>19865.981791093749</v>
      </c>
      <c r="AH738" s="34">
        <v>38558.984593375004</v>
      </c>
      <c r="AI738" s="34">
        <v>5632.3805107683265</v>
      </c>
      <c r="AJ738" s="34">
        <v>57.182091436159055</v>
      </c>
      <c r="AK738" s="34">
        <v>4916.8491722405961</v>
      </c>
      <c r="AL738" s="34">
        <v>22034.079795915517</v>
      </c>
      <c r="AM738" s="34">
        <v>20254.02677151567</v>
      </c>
      <c r="AN738" s="34">
        <v>8846.3018733593799</v>
      </c>
      <c r="AO738" s="34">
        <v>35760.127056484373</v>
      </c>
      <c r="AP738" s="34">
        <v>889.12539979999997</v>
      </c>
      <c r="AQ738" s="34">
        <v>40724.244831214106</v>
      </c>
      <c r="AR738" s="34">
        <v>39762.359436387967</v>
      </c>
      <c r="AS738" s="34">
        <v>47150.184845187527</v>
      </c>
      <c r="AT738" s="34">
        <v>16922.496023801414</v>
      </c>
      <c r="AU738" s="34">
        <v>43797.369311999995</v>
      </c>
      <c r="AV738" s="34">
        <v>18982.128388804413</v>
      </c>
      <c r="AW738" s="34">
        <v>4179.1584163881716</v>
      </c>
      <c r="AX738" s="34">
        <v>39928.515122070319</v>
      </c>
      <c r="AY738" s="34">
        <v>33272.569576634225</v>
      </c>
    </row>
    <row r="739" spans="1:51" x14ac:dyDescent="0.25">
      <c r="A739" s="32">
        <v>44500</v>
      </c>
      <c r="B739" s="33">
        <v>18</v>
      </c>
      <c r="C739" s="34">
        <v>22884.331951096716</v>
      </c>
      <c r="D739" s="34">
        <v>31024.829171875022</v>
      </c>
      <c r="E739" s="34">
        <v>14013.215883093755</v>
      </c>
      <c r="F739" s="34">
        <v>50997.889669022494</v>
      </c>
      <c r="G739" s="34">
        <v>23984.46908459835</v>
      </c>
      <c r="H739" s="34">
        <v>3969.7775330078234</v>
      </c>
      <c r="I739" s="34">
        <v>24995.441862488278</v>
      </c>
      <c r="J739" s="34">
        <v>153.19108200073248</v>
      </c>
      <c r="K739" s="34">
        <v>17062.200192828139</v>
      </c>
      <c r="L739" s="34">
        <v>8963.8665574609386</v>
      </c>
      <c r="M739" s="34">
        <v>22139.294282570339</v>
      </c>
      <c r="N739" s="34">
        <v>15990.4089988125</v>
      </c>
      <c r="O739" s="34">
        <v>36995.910991345736</v>
      </c>
      <c r="P739" s="34">
        <v>6344.9699952157607</v>
      </c>
      <c r="Q739" s="34">
        <v>34.542207000000005</v>
      </c>
      <c r="R739" s="34">
        <v>5692.0439542812474</v>
      </c>
      <c r="S739" s="34">
        <v>40081.96598469717</v>
      </c>
      <c r="T739" s="34">
        <v>13743.952787609411</v>
      </c>
      <c r="U739" s="34">
        <v>7720.3007506796903</v>
      </c>
      <c r="V739" s="34">
        <v>35796.246023156251</v>
      </c>
      <c r="W739" s="34">
        <v>2135.9612877890631</v>
      </c>
      <c r="X739" s="34">
        <v>10483.278366557362</v>
      </c>
      <c r="Y739" s="34">
        <v>15478.32413554963</v>
      </c>
      <c r="Z739" s="34">
        <v>263.15380599975589</v>
      </c>
      <c r="AA739" s="34">
        <v>20382.651795531252</v>
      </c>
      <c r="AB739" s="34">
        <v>14322.999324859393</v>
      </c>
      <c r="AC739" s="34">
        <v>22204.877335795947</v>
      </c>
      <c r="AD739" s="34">
        <v>35011.252960062498</v>
      </c>
      <c r="AE739" s="34">
        <v>6428.9625101119591</v>
      </c>
      <c r="AF739" s="34">
        <v>17.629778225806451</v>
      </c>
      <c r="AG739" s="34">
        <v>19355.749342406249</v>
      </c>
      <c r="AH739" s="34">
        <v>37810.985725843755</v>
      </c>
      <c r="AI739" s="34">
        <v>5543.589819797432</v>
      </c>
      <c r="AJ739" s="34">
        <v>55.451946250122035</v>
      </c>
      <c r="AK739" s="34">
        <v>4337.4238369138238</v>
      </c>
      <c r="AL739" s="34">
        <v>21546.858680462388</v>
      </c>
      <c r="AM739" s="34">
        <v>19334.57953620316</v>
      </c>
      <c r="AN739" s="34">
        <v>8329.411583296891</v>
      </c>
      <c r="AO739" s="34">
        <v>34530.187537101563</v>
      </c>
      <c r="AP739" s="34">
        <v>599.66302999999994</v>
      </c>
      <c r="AQ739" s="34">
        <v>39537.109491300027</v>
      </c>
      <c r="AR739" s="34">
        <v>40287.860734993432</v>
      </c>
      <c r="AS739" s="34">
        <v>45563.628622187513</v>
      </c>
      <c r="AT739" s="34">
        <v>16374.94993412955</v>
      </c>
      <c r="AU739" s="34">
        <v>42238.605173000004</v>
      </c>
      <c r="AV739" s="34">
        <v>19954.412692257552</v>
      </c>
      <c r="AW739" s="34">
        <v>2895.7698148060413</v>
      </c>
      <c r="AX739" s="34">
        <v>38802.091125347666</v>
      </c>
      <c r="AY739" s="34">
        <v>32323.249289243577</v>
      </c>
    </row>
    <row r="740" spans="1:51" x14ac:dyDescent="0.25">
      <c r="A740" s="32">
        <v>44500</v>
      </c>
      <c r="B740" s="33">
        <v>19</v>
      </c>
      <c r="C740" s="34">
        <v>22399.609940831106</v>
      </c>
      <c r="D740" s="34">
        <v>30685.194995531263</v>
      </c>
      <c r="E740" s="34">
        <v>13699.322608312506</v>
      </c>
      <c r="F740" s="34">
        <v>49823.658242916252</v>
      </c>
      <c r="G740" s="34">
        <v>23069.864297224933</v>
      </c>
      <c r="H740" s="34">
        <v>3983.2424246250112</v>
      </c>
      <c r="I740" s="34">
        <v>24460.518410890632</v>
      </c>
      <c r="J740" s="34">
        <v>160.1821098327637</v>
      </c>
      <c r="K740" s="34">
        <v>16828.1093806094</v>
      </c>
      <c r="L740" s="34">
        <v>9250.4622480546914</v>
      </c>
      <c r="M740" s="34">
        <v>21790.645055282384</v>
      </c>
      <c r="N740" s="34">
        <v>14234.638722453141</v>
      </c>
      <c r="O740" s="34">
        <v>36297.049672048845</v>
      </c>
      <c r="P740" s="34">
        <v>6165.8983372175899</v>
      </c>
      <c r="Q740" s="34">
        <v>34.725512000000002</v>
      </c>
      <c r="R740" s="34">
        <v>5553.1136785273447</v>
      </c>
      <c r="S740" s="34">
        <v>40016.250461244039</v>
      </c>
      <c r="T740" s="34">
        <v>12741.997582335949</v>
      </c>
      <c r="U740" s="34">
        <v>7005.6648344140594</v>
      </c>
      <c r="V740" s="34">
        <v>35035.548125156252</v>
      </c>
      <c r="W740" s="34">
        <v>2122.670398265625</v>
      </c>
      <c r="X740" s="34">
        <v>9765.7004767181716</v>
      </c>
      <c r="Y740" s="34">
        <v>15369.854082004567</v>
      </c>
      <c r="Z740" s="34">
        <v>246.58627868652343</v>
      </c>
      <c r="AA740" s="34">
        <v>20254.596231945321</v>
      </c>
      <c r="AB740" s="34">
        <v>14242.563711468772</v>
      </c>
      <c r="AC740" s="34">
        <v>20089.474706888774</v>
      </c>
      <c r="AD740" s="34">
        <v>34585.182194562498</v>
      </c>
      <c r="AE740" s="34">
        <v>6415.4211606241661</v>
      </c>
      <c r="AF740" s="34">
        <v>17.629778225806451</v>
      </c>
      <c r="AG740" s="34">
        <v>19308.7661185</v>
      </c>
      <c r="AH740" s="34">
        <v>38439.449117281256</v>
      </c>
      <c r="AI740" s="34">
        <v>5587.564012717392</v>
      </c>
      <c r="AJ740" s="34">
        <v>52.958887596574925</v>
      </c>
      <c r="AK740" s="34">
        <v>3870.0431042545702</v>
      </c>
      <c r="AL740" s="34">
        <v>21859.458583212378</v>
      </c>
      <c r="AM740" s="34">
        <v>13736.764283421911</v>
      </c>
      <c r="AN740" s="34">
        <v>8027.5373754218908</v>
      </c>
      <c r="AO740" s="34">
        <v>39118.742109257815</v>
      </c>
      <c r="AP740" s="34">
        <v>579.05375019999997</v>
      </c>
      <c r="AQ740" s="34">
        <v>38760.702485753165</v>
      </c>
      <c r="AR740" s="34">
        <v>40029.974913946593</v>
      </c>
      <c r="AS740" s="34">
        <v>45433.230550906257</v>
      </c>
      <c r="AT740" s="34">
        <v>15760.649836723302</v>
      </c>
      <c r="AU740" s="34">
        <v>41958.483048999995</v>
      </c>
      <c r="AV740" s="34">
        <v>20967.41795111692</v>
      </c>
      <c r="AW740" s="34">
        <v>3174.9578698069963</v>
      </c>
      <c r="AX740" s="34">
        <v>38527.865217296887</v>
      </c>
      <c r="AY740" s="34">
        <v>31731.340857446703</v>
      </c>
    </row>
    <row r="741" spans="1:51" x14ac:dyDescent="0.25">
      <c r="A741" s="32">
        <v>44500</v>
      </c>
      <c r="B741" s="33">
        <v>20</v>
      </c>
      <c r="C741" s="34">
        <v>22643.102199268611</v>
      </c>
      <c r="D741" s="34">
        <v>31144.288424781262</v>
      </c>
      <c r="E741" s="34">
        <v>13798.061672453137</v>
      </c>
      <c r="F741" s="34">
        <v>48416.194282556244</v>
      </c>
      <c r="G741" s="34">
        <v>22503.941619639569</v>
      </c>
      <c r="H741" s="34">
        <v>4153.5923290937681</v>
      </c>
      <c r="I741" s="34">
        <v>24359.406510644545</v>
      </c>
      <c r="J741" s="34">
        <v>178.5823020935058</v>
      </c>
      <c r="K741" s="34">
        <v>17079.947779156271</v>
      </c>
      <c r="L741" s="34">
        <v>9130.0591163125173</v>
      </c>
      <c r="M741" s="34">
        <v>22523.063477944928</v>
      </c>
      <c r="N741" s="34">
        <v>13883.74554239063</v>
      </c>
      <c r="O741" s="34">
        <v>35757.381975314478</v>
      </c>
      <c r="P741" s="34">
        <v>6660.8226420851424</v>
      </c>
      <c r="Q741" s="34">
        <v>35.545447000000003</v>
      </c>
      <c r="R741" s="34">
        <v>5644.145007109375</v>
      </c>
      <c r="S741" s="34">
        <v>40631.159121572164</v>
      </c>
      <c r="T741" s="34">
        <v>12431.210987492199</v>
      </c>
      <c r="U741" s="34">
        <v>6896.0566857812501</v>
      </c>
      <c r="V741" s="34">
        <v>35876.170128812497</v>
      </c>
      <c r="W741" s="34">
        <v>2175.8987179023443</v>
      </c>
      <c r="X741" s="34">
        <v>9648.2368301625975</v>
      </c>
      <c r="Y741" s="34">
        <v>15315.466270703399</v>
      </c>
      <c r="Z741" s="34">
        <v>237.3184194946289</v>
      </c>
      <c r="AA741" s="34">
        <v>21092.464974281254</v>
      </c>
      <c r="AB741" s="34">
        <v>14744.388376296891</v>
      </c>
      <c r="AC741" s="34">
        <v>20842.569054044263</v>
      </c>
      <c r="AD741" s="34">
        <v>34445.728681406254</v>
      </c>
      <c r="AE741" s="34">
        <v>6649.0286230546999</v>
      </c>
      <c r="AF741" s="34">
        <v>17.629778225806451</v>
      </c>
      <c r="AG741" s="34">
        <v>19894.143981468751</v>
      </c>
      <c r="AH741" s="34">
        <v>40961.614089125003</v>
      </c>
      <c r="AI741" s="34">
        <v>5714.1780594968632</v>
      </c>
      <c r="AJ741" s="34">
        <v>51.267004312803294</v>
      </c>
      <c r="AK741" s="34">
        <v>3605.7102234529038</v>
      </c>
      <c r="AL741" s="34">
        <v>22155.514086384268</v>
      </c>
      <c r="AM741" s="34">
        <v>14530.78972176565</v>
      </c>
      <c r="AN741" s="34">
        <v>7795.9414068281294</v>
      </c>
      <c r="AO741" s="34">
        <v>39372.414523753905</v>
      </c>
      <c r="AP741" s="34">
        <v>568.5384102999999</v>
      </c>
      <c r="AQ741" s="34">
        <v>38556.872140854743</v>
      </c>
      <c r="AR741" s="34">
        <v>40355.048470102818</v>
      </c>
      <c r="AS741" s="34">
        <v>46323.256882906266</v>
      </c>
      <c r="AT741" s="34">
        <v>15765.827273645176</v>
      </c>
      <c r="AU741" s="34">
        <v>42682.056019999996</v>
      </c>
      <c r="AV741" s="34">
        <v>21190.265415476286</v>
      </c>
      <c r="AW741" s="34">
        <v>3351.494281263871</v>
      </c>
      <c r="AX741" s="34">
        <v>39425.012586640638</v>
      </c>
      <c r="AY741" s="34">
        <v>31800.26220154043</v>
      </c>
    </row>
    <row r="742" spans="1:51" x14ac:dyDescent="0.25">
      <c r="A742" s="32">
        <v>44500</v>
      </c>
      <c r="B742" s="33">
        <v>21</v>
      </c>
      <c r="C742" s="34">
        <v>26324.756273362342</v>
      </c>
      <c r="D742" s="34">
        <v>34159.24963684375</v>
      </c>
      <c r="E742" s="34">
        <v>15602.971937328157</v>
      </c>
      <c r="F742" s="34">
        <v>50657.950983607516</v>
      </c>
      <c r="G742" s="34">
        <v>26355.472796281269</v>
      </c>
      <c r="H742" s="34">
        <v>3457.3054021250123</v>
      </c>
      <c r="I742" s="34">
        <v>24430.378627015634</v>
      </c>
      <c r="J742" s="34">
        <v>186.76672363281259</v>
      </c>
      <c r="K742" s="34">
        <v>18639.429253015638</v>
      </c>
      <c r="L742" s="34">
        <v>9776.0020984921921</v>
      </c>
      <c r="M742" s="34">
        <v>23584.427117649117</v>
      </c>
      <c r="N742" s="34">
        <v>16011.485290984379</v>
      </c>
      <c r="O742" s="34">
        <v>38100.523403791049</v>
      </c>
      <c r="P742" s="34">
        <v>7381.1232833860722</v>
      </c>
      <c r="Q742" s="34">
        <v>35.210540999999999</v>
      </c>
      <c r="R742" s="34">
        <v>6527.7935304648418</v>
      </c>
      <c r="S742" s="34">
        <v>44604.447121572164</v>
      </c>
      <c r="T742" s="34">
        <v>14584.003874070331</v>
      </c>
      <c r="U742" s="34">
        <v>8423.0712857109393</v>
      </c>
      <c r="V742" s="34">
        <v>40802.515279281251</v>
      </c>
      <c r="W742" s="34">
        <v>2598.2167723437506</v>
      </c>
      <c r="X742" s="34">
        <v>10845.195647389839</v>
      </c>
      <c r="Y742" s="34">
        <v>16042.573324848123</v>
      </c>
      <c r="Z742" s="34">
        <v>247.39207305908212</v>
      </c>
      <c r="AA742" s="34">
        <v>23633.952300757821</v>
      </c>
      <c r="AB742" s="34">
        <v>15509.370152234382</v>
      </c>
      <c r="AC742" s="34">
        <v>23380.271388025754</v>
      </c>
      <c r="AD742" s="34">
        <v>39121.824393781251</v>
      </c>
      <c r="AE742" s="34">
        <v>8359.67879033594</v>
      </c>
      <c r="AF742" s="34">
        <v>17.629778225806451</v>
      </c>
      <c r="AG742" s="34">
        <v>21670.5757084375</v>
      </c>
      <c r="AH742" s="34">
        <v>45921.30171671875</v>
      </c>
      <c r="AI742" s="34">
        <v>6513.035084214016</v>
      </c>
      <c r="AJ742" s="34">
        <v>67.875760432814388</v>
      </c>
      <c r="AK742" s="34">
        <v>3625.0517838854876</v>
      </c>
      <c r="AL742" s="34">
        <v>24089.752276540505</v>
      </c>
      <c r="AM742" s="34">
        <v>17008.591187578153</v>
      </c>
      <c r="AN742" s="34">
        <v>8190.12664006251</v>
      </c>
      <c r="AO742" s="34">
        <v>43112.483376550779</v>
      </c>
      <c r="AP742" s="34">
        <v>708.07720560000007</v>
      </c>
      <c r="AQ742" s="34">
        <v>39590.572199190632</v>
      </c>
      <c r="AR742" s="34">
        <v>44089.014627040327</v>
      </c>
      <c r="AS742" s="34">
        <v>50853.249028796898</v>
      </c>
      <c r="AT742" s="34">
        <v>16435.151398207669</v>
      </c>
      <c r="AU742" s="34">
        <v>46620.649937000002</v>
      </c>
      <c r="AV742" s="34">
        <v>23974.136163570038</v>
      </c>
      <c r="AW742" s="34">
        <v>4144.4126283867217</v>
      </c>
      <c r="AX742" s="34">
        <v>44095.100136242218</v>
      </c>
      <c r="AY742" s="34">
        <v>33385.2731742592</v>
      </c>
    </row>
    <row r="743" spans="1:51" x14ac:dyDescent="0.25">
      <c r="A743" s="32">
        <v>44500</v>
      </c>
      <c r="B743" s="33">
        <v>22</v>
      </c>
      <c r="C743" s="34">
        <v>26232.228211877966</v>
      </c>
      <c r="D743" s="34">
        <v>35363.271189593746</v>
      </c>
      <c r="E743" s="34">
        <v>15616.503087968773</v>
      </c>
      <c r="F743" s="34">
        <v>51053.59973380751</v>
      </c>
      <c r="G743" s="34">
        <v>27599.148757796887</v>
      </c>
      <c r="H743" s="34">
        <v>3132.6678342539103</v>
      </c>
      <c r="I743" s="34">
        <v>24551.997923070332</v>
      </c>
      <c r="J743" s="34">
        <v>187.7939987182618</v>
      </c>
      <c r="K743" s="34">
        <v>19016.981696328141</v>
      </c>
      <c r="L743" s="34">
        <v>9905.1813562499919</v>
      </c>
      <c r="M743" s="34">
        <v>24346.709022714404</v>
      </c>
      <c r="N743" s="34">
        <v>16702.759652593748</v>
      </c>
      <c r="O743" s="34">
        <v>38477.278919900404</v>
      </c>
      <c r="P743" s="34">
        <v>7698.3075406249955</v>
      </c>
      <c r="Q743" s="34">
        <v>34.827247999999997</v>
      </c>
      <c r="R743" s="34">
        <v>6855.6811058789099</v>
      </c>
      <c r="S743" s="34">
        <v>46391.051969790911</v>
      </c>
      <c r="T743" s="34">
        <v>15348.079420218759</v>
      </c>
      <c r="U743" s="34">
        <v>8887.3682140625097</v>
      </c>
      <c r="V743" s="34">
        <v>42466.244333625</v>
      </c>
      <c r="W743" s="34">
        <v>2785.0644107148441</v>
      </c>
      <c r="X743" s="34">
        <v>11181.349665406264</v>
      </c>
      <c r="Y743" s="34">
        <v>16884.419129170514</v>
      </c>
      <c r="Z743" s="34">
        <v>268.70206695556641</v>
      </c>
      <c r="AA743" s="34">
        <v>24717.5757207344</v>
      </c>
      <c r="AB743" s="34">
        <v>15451.403365734392</v>
      </c>
      <c r="AC743" s="34">
        <v>24912.428543336304</v>
      </c>
      <c r="AD743" s="34">
        <v>40437.862764718746</v>
      </c>
      <c r="AE743" s="34">
        <v>9036.6575592812551</v>
      </c>
      <c r="AF743" s="34">
        <v>17.629778225806451</v>
      </c>
      <c r="AG743" s="34">
        <v>22611.678185187498</v>
      </c>
      <c r="AH743" s="34">
        <v>47575.844061687501</v>
      </c>
      <c r="AI743" s="34">
        <v>7116.69074707032</v>
      </c>
      <c r="AJ743" s="34">
        <v>73.494467825486652</v>
      </c>
      <c r="AK743" s="34">
        <v>3684.62477175</v>
      </c>
      <c r="AL743" s="34">
        <v>24934.811537462374</v>
      </c>
      <c r="AM743" s="34">
        <v>17719.179327015649</v>
      </c>
      <c r="AN743" s="34">
        <v>8005.10063215625</v>
      </c>
      <c r="AO743" s="34">
        <v>44295.578581328125</v>
      </c>
      <c r="AP743" s="34">
        <v>749.17134099999998</v>
      </c>
      <c r="AQ743" s="34">
        <v>39554.720165901585</v>
      </c>
      <c r="AR743" s="34">
        <v>45634.985737712195</v>
      </c>
      <c r="AS743" s="34">
        <v>52763.453754859387</v>
      </c>
      <c r="AT743" s="34">
        <v>17067.398259238907</v>
      </c>
      <c r="AU743" s="34">
        <v>47428.925859999988</v>
      </c>
      <c r="AV743" s="34">
        <v>25039.395720335662</v>
      </c>
      <c r="AW743" s="34">
        <v>4326.6356210507811</v>
      </c>
      <c r="AX743" s="34">
        <v>46229.550070597681</v>
      </c>
      <c r="AY743" s="34">
        <v>33385.516852727982</v>
      </c>
    </row>
    <row r="744" spans="1:51" x14ac:dyDescent="0.25">
      <c r="A744" s="32">
        <v>44500</v>
      </c>
      <c r="B744" s="33">
        <v>23</v>
      </c>
      <c r="C744" s="34">
        <v>24658.393971377962</v>
      </c>
      <c r="D744" s="34">
        <v>34069.912738625004</v>
      </c>
      <c r="E744" s="34">
        <v>15228.596701546905</v>
      </c>
      <c r="F744" s="34">
        <v>47756.68727236375</v>
      </c>
      <c r="G744" s="34">
        <v>22615.85840703125</v>
      </c>
      <c r="H744" s="34">
        <v>3354.6920624375098</v>
      </c>
      <c r="I744" s="34">
        <v>23404.389344886731</v>
      </c>
      <c r="J744" s="34">
        <v>174.2661399841308</v>
      </c>
      <c r="K744" s="34">
        <v>18339.788085984401</v>
      </c>
      <c r="L744" s="34">
        <v>9591.0798942656347</v>
      </c>
      <c r="M744" s="34">
        <v>24068.02602975172</v>
      </c>
      <c r="N744" s="34">
        <v>15819.28017240625</v>
      </c>
      <c r="O744" s="34">
        <v>36408.320794158215</v>
      </c>
      <c r="P744" s="34">
        <v>7454.5271034492362</v>
      </c>
      <c r="Q744" s="34">
        <v>34.043449000000003</v>
      </c>
      <c r="R744" s="34">
        <v>6537.9245725781229</v>
      </c>
      <c r="S744" s="34">
        <v>44478.716495072171</v>
      </c>
      <c r="T744" s="34">
        <v>14388.908233062511</v>
      </c>
      <c r="U744" s="34">
        <v>8351.44959631251</v>
      </c>
      <c r="V744" s="34">
        <v>40014.511277718753</v>
      </c>
      <c r="W744" s="34">
        <v>2578.8346872187512</v>
      </c>
      <c r="X744" s="34">
        <v>10746.570916289085</v>
      </c>
      <c r="Y744" s="34">
        <v>16258.924523362002</v>
      </c>
      <c r="Z744" s="34">
        <v>257.76669952392581</v>
      </c>
      <c r="AA744" s="34">
        <v>23430.907040632821</v>
      </c>
      <c r="AB744" s="34">
        <v>14765.245753218771</v>
      </c>
      <c r="AC744" s="34">
        <v>22897.474869516391</v>
      </c>
      <c r="AD744" s="34">
        <v>38695.323047624996</v>
      </c>
      <c r="AE744" s="34">
        <v>8720.6684494609599</v>
      </c>
      <c r="AF744" s="34">
        <v>17.629778225806451</v>
      </c>
      <c r="AG744" s="34">
        <v>21811.8706670625</v>
      </c>
      <c r="AH744" s="34">
        <v>45414.448803250001</v>
      </c>
      <c r="AI744" s="34">
        <v>6833.7936767578203</v>
      </c>
      <c r="AJ744" s="34">
        <v>63.059626685074136</v>
      </c>
      <c r="AK744" s="34">
        <v>3601.5375008984402</v>
      </c>
      <c r="AL744" s="34">
        <v>23909.730118587388</v>
      </c>
      <c r="AM744" s="34">
        <v>16986.624276890641</v>
      </c>
      <c r="AN744" s="34">
        <v>7571.4426268750094</v>
      </c>
      <c r="AO744" s="34">
        <v>42795.522514804688</v>
      </c>
      <c r="AP744" s="34">
        <v>712.88865659999999</v>
      </c>
      <c r="AQ744" s="34">
        <v>37807.650678620346</v>
      </c>
      <c r="AR744" s="34">
        <v>43747.840275829396</v>
      </c>
      <c r="AS744" s="34">
        <v>50595.668160656271</v>
      </c>
      <c r="AT744" s="34">
        <v>16756.07613875455</v>
      </c>
      <c r="AU744" s="34">
        <v>44899.389192000002</v>
      </c>
      <c r="AV744" s="34">
        <v>24497.39792739816</v>
      </c>
      <c r="AW744" s="34">
        <v>4993.1493373818412</v>
      </c>
      <c r="AX744" s="34">
        <v>44682.715986156269</v>
      </c>
      <c r="AY744" s="34">
        <v>31823.937234087356</v>
      </c>
    </row>
    <row r="745" spans="1:51" x14ac:dyDescent="0.25">
      <c r="A745" s="32">
        <v>44500</v>
      </c>
      <c r="B745" s="33">
        <v>24</v>
      </c>
      <c r="C745" s="34">
        <v>22663.312494956095</v>
      </c>
      <c r="D745" s="34">
        <v>32045.692996468752</v>
      </c>
      <c r="E745" s="34">
        <v>13641.81207531252</v>
      </c>
      <c r="F745" s="34">
        <v>43584.092188205017</v>
      </c>
      <c r="G745" s="34">
        <v>21909.049569734398</v>
      </c>
      <c r="H745" s="34">
        <v>4064.8122949492222</v>
      </c>
      <c r="I745" s="34">
        <v>21811.187574289081</v>
      </c>
      <c r="J745" s="34">
        <v>142.47568893432612</v>
      </c>
      <c r="K745" s="34">
        <v>16999.797139921902</v>
      </c>
      <c r="L745" s="34">
        <v>9123.091985484376</v>
      </c>
      <c r="M745" s="34">
        <v>23213.079830263658</v>
      </c>
      <c r="N745" s="34">
        <v>14714.529918953131</v>
      </c>
      <c r="O745" s="34">
        <v>34074.084326517615</v>
      </c>
      <c r="P745" s="34">
        <v>6897.2006333085992</v>
      </c>
      <c r="Q745" s="34">
        <v>33.972586</v>
      </c>
      <c r="R745" s="34">
        <v>6108.9288083007905</v>
      </c>
      <c r="S745" s="34">
        <v>41520.364835900291</v>
      </c>
      <c r="T745" s="34">
        <v>13294.598334648446</v>
      </c>
      <c r="U745" s="34">
        <v>7778.7291102734407</v>
      </c>
      <c r="V745" s="34">
        <v>37721.952755500002</v>
      </c>
      <c r="W745" s="34">
        <v>2490.6195833867191</v>
      </c>
      <c r="X745" s="34">
        <v>9985.2001309062653</v>
      </c>
      <c r="Y745" s="34">
        <v>15728.842026225826</v>
      </c>
      <c r="Z745" s="34">
        <v>237.75812713623051</v>
      </c>
      <c r="AA745" s="34">
        <v>21411.036767625017</v>
      </c>
      <c r="AB745" s="34">
        <v>13963.773937171893</v>
      </c>
      <c r="AC745" s="34">
        <v>22317.656512726968</v>
      </c>
      <c r="AD745" s="34">
        <v>35984.708441937502</v>
      </c>
      <c r="AE745" s="34">
        <v>8103.5352417343611</v>
      </c>
      <c r="AF745" s="34">
        <v>17.629778225806451</v>
      </c>
      <c r="AG745" s="34">
        <v>20176.0023396875</v>
      </c>
      <c r="AH745" s="34">
        <v>39885.702413218751</v>
      </c>
      <c r="AI745" s="34">
        <v>6307.48259277344</v>
      </c>
      <c r="AJ745" s="34">
        <v>78.197711565074997</v>
      </c>
      <c r="AK745" s="34">
        <v>3393.24327594531</v>
      </c>
      <c r="AL745" s="34">
        <v>22582.567602196774</v>
      </c>
      <c r="AM745" s="34">
        <v>15723.516707851573</v>
      </c>
      <c r="AN745" s="34">
        <v>7084.6103053750103</v>
      </c>
      <c r="AO745" s="34">
        <v>40167.748532402344</v>
      </c>
      <c r="AP745" s="34">
        <v>680.91484070000001</v>
      </c>
      <c r="AQ745" s="34">
        <v>36182.937252909403</v>
      </c>
      <c r="AR745" s="34">
        <v>41128.984104587194</v>
      </c>
      <c r="AS745" s="34">
        <v>46840.55984801564</v>
      </c>
      <c r="AT745" s="34">
        <v>16267.340709848302</v>
      </c>
      <c r="AU745" s="34">
        <v>41704.024335999995</v>
      </c>
      <c r="AV745" s="34">
        <v>19523.730726491907</v>
      </c>
      <c r="AW745" s="34">
        <v>11432.103408719737</v>
      </c>
      <c r="AX745" s="34">
        <v>41667.023292101578</v>
      </c>
      <c r="AY745" s="34">
        <v>29990.990595415453</v>
      </c>
    </row>
    <row r="746" spans="1:51" x14ac:dyDescent="0.25">
      <c r="C746" s="100">
        <f>+SUM(C2:C745)</f>
        <v>20248412.865100477</v>
      </c>
      <c r="D746" s="100">
        <f t="shared" ref="D746:AY746" si="0">+SUM(D2:D745)</f>
        <v>25374590.546557583</v>
      </c>
      <c r="E746" s="100">
        <f t="shared" si="0"/>
        <v>10969259.608370746</v>
      </c>
      <c r="F746" s="100">
        <f t="shared" si="0"/>
        <v>38836132.167118214</v>
      </c>
      <c r="G746" s="100">
        <f t="shared" si="0"/>
        <v>19956559.919584312</v>
      </c>
      <c r="H746" s="100">
        <f t="shared" si="0"/>
        <v>5536038.100316558</v>
      </c>
      <c r="I746" s="100">
        <f t="shared" si="0"/>
        <v>19617292.384744145</v>
      </c>
      <c r="J746" s="100">
        <f t="shared" si="0"/>
        <v>91051.553079366684</v>
      </c>
      <c r="K746" s="100">
        <f t="shared" si="0"/>
        <v>14055455.233603604</v>
      </c>
      <c r="L746" s="100">
        <f t="shared" si="0"/>
        <v>2204194.8082222114</v>
      </c>
      <c r="M746" s="100">
        <f t="shared" si="0"/>
        <v>25240388.171766989</v>
      </c>
      <c r="N746" s="100">
        <f t="shared" si="0"/>
        <v>10895099.494238853</v>
      </c>
      <c r="O746" s="100">
        <f t="shared" si="0"/>
        <v>30181791.616382703</v>
      </c>
      <c r="P746" s="100">
        <f t="shared" si="0"/>
        <v>3851496.139489803</v>
      </c>
      <c r="Q746" s="100">
        <f t="shared" si="0"/>
        <v>24293.121884000044</v>
      </c>
      <c r="R746" s="100">
        <f t="shared" si="0"/>
        <v>4038631.4816573323</v>
      </c>
      <c r="S746" s="100">
        <f t="shared" si="0"/>
        <v>31077195.676648557</v>
      </c>
      <c r="T746" s="100">
        <f t="shared" si="0"/>
        <v>10654967.012751011</v>
      </c>
      <c r="U746" s="100">
        <f t="shared" si="0"/>
        <v>5963332.2308367724</v>
      </c>
      <c r="V746" s="100">
        <f t="shared" si="0"/>
        <v>41035866.451441146</v>
      </c>
      <c r="W746" s="100">
        <f t="shared" si="0"/>
        <v>2286732.7143087694</v>
      </c>
      <c r="X746" s="100">
        <f t="shared" si="0"/>
        <v>5711653.8294878528</v>
      </c>
      <c r="Y746" s="100">
        <f t="shared" si="0"/>
        <v>16723911.988305161</v>
      </c>
      <c r="Z746" s="100">
        <f t="shared" si="0"/>
        <v>42027.693118981639</v>
      </c>
      <c r="AA746" s="100">
        <f t="shared" si="0"/>
        <v>15890537.676240299</v>
      </c>
      <c r="AB746" s="100">
        <f t="shared" si="0"/>
        <v>12348897.727683483</v>
      </c>
      <c r="AC746" s="100">
        <f t="shared" si="0"/>
        <v>18036379.946768988</v>
      </c>
      <c r="AD746" s="100">
        <f t="shared" si="0"/>
        <v>24954106.935528658</v>
      </c>
      <c r="AE746" s="100">
        <f t="shared" si="0"/>
        <v>5531275.9498511879</v>
      </c>
      <c r="AF746" s="100">
        <f t="shared" si="0"/>
        <v>13116.55499999986</v>
      </c>
      <c r="AG746" s="100">
        <f t="shared" si="0"/>
        <v>14493131.089197522</v>
      </c>
      <c r="AH746" s="100">
        <f t="shared" si="0"/>
        <v>27470093.866786987</v>
      </c>
      <c r="AI746" s="100">
        <f t="shared" si="0"/>
        <v>4170973.8988912795</v>
      </c>
      <c r="AJ746" s="100">
        <f t="shared" si="0"/>
        <v>55869.42777695744</v>
      </c>
      <c r="AK746" s="100">
        <f t="shared" si="0"/>
        <v>3706266.7097639693</v>
      </c>
      <c r="AL746" s="100">
        <f t="shared" si="0"/>
        <v>14334251.705378767</v>
      </c>
      <c r="AM746" s="100">
        <f t="shared" si="0"/>
        <v>8721218.0981535893</v>
      </c>
      <c r="AN746" s="100">
        <f t="shared" si="0"/>
        <v>7612000.6648256052</v>
      </c>
      <c r="AO746" s="100">
        <f t="shared" si="0"/>
        <v>30290329.967719559</v>
      </c>
      <c r="AP746" s="100">
        <f t="shared" si="0"/>
        <v>813188.08675789949</v>
      </c>
      <c r="AQ746" s="100">
        <f t="shared" si="0"/>
        <v>32039001.961475436</v>
      </c>
      <c r="AR746" s="100">
        <f t="shared" si="0"/>
        <v>34276162.074892975</v>
      </c>
      <c r="AS746" s="100">
        <f t="shared" si="0"/>
        <v>33933235.626953013</v>
      </c>
      <c r="AT746" s="100">
        <f t="shared" si="0"/>
        <v>14155056.181471856</v>
      </c>
      <c r="AU746" s="100">
        <f t="shared" si="0"/>
        <v>33842364.750688009</v>
      </c>
      <c r="AV746" s="100">
        <f t="shared" si="0"/>
        <v>14155659.644546509</v>
      </c>
      <c r="AW746" s="100">
        <f t="shared" si="0"/>
        <v>3620740.3019451504</v>
      </c>
      <c r="AX746" s="100">
        <f t="shared" si="0"/>
        <v>27906909.86736029</v>
      </c>
      <c r="AY746" s="100">
        <f t="shared" si="0"/>
        <v>28558481.074152589</v>
      </c>
    </row>
    <row r="747" spans="1:51" x14ac:dyDescent="0.25"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  <c r="AA747" s="121"/>
      <c r="AB747" s="121"/>
      <c r="AC747" s="121"/>
      <c r="AD747" s="121"/>
      <c r="AE747" s="121"/>
      <c r="AF747" s="121"/>
      <c r="AG747" s="121"/>
      <c r="AH747" s="121"/>
      <c r="AI747" s="121"/>
      <c r="AJ747" s="121"/>
      <c r="AK747" s="121"/>
      <c r="AL747" s="121"/>
      <c r="AM747" s="121"/>
      <c r="AN747" s="121"/>
      <c r="AO747" s="121"/>
      <c r="AP747" s="121"/>
      <c r="AQ747" s="121"/>
      <c r="AR747" s="121"/>
      <c r="AS747" s="121"/>
      <c r="AT747" s="121"/>
      <c r="AU747" s="121"/>
      <c r="AV747" s="121"/>
      <c r="AW747" s="121"/>
      <c r="AX747" s="121"/>
      <c r="AY747" s="121"/>
    </row>
    <row r="748" spans="1:51" x14ac:dyDescent="0.25"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  <c r="AE748" s="122"/>
      <c r="AF748" s="122"/>
      <c r="AG748" s="122"/>
      <c r="AH748" s="122"/>
      <c r="AI748" s="122"/>
      <c r="AJ748" s="122"/>
      <c r="AK748" s="122"/>
      <c r="AL748" s="122"/>
      <c r="AM748" s="122"/>
      <c r="AN748" s="122"/>
      <c r="AO748" s="122"/>
      <c r="AP748" s="122"/>
      <c r="AQ748" s="122"/>
      <c r="AR748" s="122"/>
      <c r="AS748" s="122"/>
      <c r="AT748" s="122"/>
      <c r="AU748" s="122"/>
      <c r="AV748" s="122"/>
      <c r="AW748" s="122"/>
      <c r="AX748" s="122"/>
      <c r="AY748" s="122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43" zoomScale="90" zoomScaleNormal="90" workbookViewId="0">
      <selection activeCell="B2" sqref="B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8" t="s">
        <v>51</v>
      </c>
      <c r="B1" s="28" t="s">
        <v>52</v>
      </c>
    </row>
    <row r="2" spans="1:2" x14ac:dyDescent="0.25">
      <c r="A2" s="1" t="s">
        <v>53</v>
      </c>
      <c r="B2" s="30">
        <v>20452920.558956098</v>
      </c>
    </row>
    <row r="3" spans="1:2" x14ac:dyDescent="0.25">
      <c r="A3" s="1" t="s">
        <v>54</v>
      </c>
      <c r="B3" s="30">
        <v>25630872.311937366</v>
      </c>
    </row>
    <row r="4" spans="1:2" x14ac:dyDescent="0.25">
      <c r="A4" s="1" t="s">
        <v>55</v>
      </c>
      <c r="B4" s="30">
        <v>11080048.439117944</v>
      </c>
    </row>
    <row r="5" spans="1:2" x14ac:dyDescent="0.25">
      <c r="A5" s="1" t="s">
        <v>56</v>
      </c>
      <c r="B5" s="30">
        <v>39228374.654501408</v>
      </c>
    </row>
    <row r="6" spans="1:2" x14ac:dyDescent="0.25">
      <c r="A6" s="1" t="s">
        <v>57</v>
      </c>
      <c r="B6" s="30">
        <v>20158119.917083174</v>
      </c>
    </row>
    <row r="7" spans="1:2" x14ac:dyDescent="0.25">
      <c r="A7" s="1" t="s">
        <v>58</v>
      </c>
      <c r="B7" s="30">
        <v>5591951.7362412661</v>
      </c>
    </row>
    <row r="8" spans="1:2" x14ac:dyDescent="0.25">
      <c r="A8" s="1" t="s">
        <v>59</v>
      </c>
      <c r="B8" s="30">
        <v>19815425.801522188</v>
      </c>
    </row>
    <row r="9" spans="1:2" x14ac:dyDescent="0.25">
      <c r="A9" s="1" t="s">
        <v>60</v>
      </c>
      <c r="B9" s="30">
        <v>93877.335227971038</v>
      </c>
    </row>
    <row r="10" spans="1:2" x14ac:dyDescent="0.25">
      <c r="A10" s="1" t="s">
        <v>61</v>
      </c>
      <c r="B10" s="30">
        <v>14197414.445669517</v>
      </c>
    </row>
    <row r="11" spans="1:2" x14ac:dyDescent="0.25">
      <c r="A11" s="1" t="s">
        <v>62</v>
      </c>
      <c r="B11" s="30">
        <v>2226457.0368739842</v>
      </c>
    </row>
    <row r="12" spans="1:2" x14ac:dyDescent="0.25">
      <c r="A12" s="1" t="s">
        <v>63</v>
      </c>
      <c r="B12" s="30">
        <v>25495314.501618978</v>
      </c>
    </row>
    <row r="13" spans="1:2" x14ac:dyDescent="0.25">
      <c r="A13" s="1" t="s">
        <v>64</v>
      </c>
      <c r="B13" s="30">
        <v>11005139.312506994</v>
      </c>
    </row>
    <row r="14" spans="1:2" x14ac:dyDescent="0.25">
      <c r="A14" s="1" t="s">
        <v>65</v>
      </c>
      <c r="B14" s="30">
        <v>30486625.809611496</v>
      </c>
    </row>
    <row r="15" spans="1:2" x14ac:dyDescent="0.25">
      <c r="A15" s="1" t="s">
        <v>66</v>
      </c>
      <c r="B15" s="30">
        <v>3890396.007772244</v>
      </c>
    </row>
    <row r="16" spans="1:2" x14ac:dyDescent="0.25">
      <c r="A16" s="1" t="s">
        <v>67</v>
      </c>
      <c r="B16" s="30">
        <v>25047.058174288653</v>
      </c>
    </row>
    <row r="17" spans="1:2" x14ac:dyDescent="0.25">
      <c r="A17" s="1" t="s">
        <v>68</v>
      </c>
      <c r="B17" s="30">
        <v>4079421.4051021403</v>
      </c>
    </row>
    <row r="18" spans="1:2" x14ac:dyDescent="0.25">
      <c r="A18" s="1" t="s">
        <v>69</v>
      </c>
      <c r="B18" s="30">
        <v>31391073.394456491</v>
      </c>
    </row>
    <row r="19" spans="1:2" x14ac:dyDescent="0.25">
      <c r="A19" s="1" t="s">
        <v>70</v>
      </c>
      <c r="B19" s="30">
        <v>10762581.508089595</v>
      </c>
    </row>
    <row r="20" spans="1:2" x14ac:dyDescent="0.25">
      <c r="A20" s="1" t="s">
        <v>71</v>
      </c>
      <c r="B20" s="30">
        <v>6023561.5105510922</v>
      </c>
    </row>
    <row r="21" spans="1:2" x14ac:dyDescent="0.25">
      <c r="A21" s="1" t="s">
        <v>72</v>
      </c>
      <c r="B21" s="30">
        <v>41450326.116465785</v>
      </c>
    </row>
    <row r="22" spans="1:2" x14ac:dyDescent="0.25">
      <c r="A22" s="1" t="s">
        <v>73</v>
      </c>
      <c r="B22" s="30">
        <v>2309828.5706103458</v>
      </c>
    </row>
    <row r="23" spans="1:2" x14ac:dyDescent="0.25">
      <c r="A23" s="1" t="s">
        <v>74</v>
      </c>
      <c r="B23" s="30">
        <v>5769341.173209629</v>
      </c>
    </row>
    <row r="24" spans="1:2" x14ac:dyDescent="0.25">
      <c r="A24" s="1" t="s">
        <v>75</v>
      </c>
      <c r="B24" s="30">
        <v>16892822.445423879</v>
      </c>
    </row>
    <row r="25" spans="1:2" x14ac:dyDescent="0.25">
      <c r="A25" s="1" t="s">
        <v>76</v>
      </c>
      <c r="B25" s="30">
        <v>42452.17017084219</v>
      </c>
    </row>
    <row r="26" spans="1:2" x14ac:dyDescent="0.25">
      <c r="A26" s="1" t="s">
        <v>77</v>
      </c>
      <c r="B26" s="30">
        <v>16051031.105327509</v>
      </c>
    </row>
    <row r="27" spans="1:2" x14ac:dyDescent="0.25">
      <c r="A27" s="1" t="s">
        <v>78</v>
      </c>
      <c r="B27" s="30">
        <v>12473620.81648911</v>
      </c>
    </row>
    <row r="28" spans="1:2" x14ac:dyDescent="0.25">
      <c r="A28" s="1" t="s">
        <v>79</v>
      </c>
      <c r="B28" s="30">
        <v>18218546.247554697</v>
      </c>
    </row>
    <row r="29" spans="1:2" x14ac:dyDescent="0.25">
      <c r="A29" s="1" t="s">
        <v>80</v>
      </c>
      <c r="B29" s="30">
        <v>25206141.842936467</v>
      </c>
    </row>
    <row r="30" spans="1:2" x14ac:dyDescent="0.25">
      <c r="A30" s="1" t="s">
        <v>81</v>
      </c>
      <c r="B30" s="30">
        <v>5587141.4883563053</v>
      </c>
    </row>
    <row r="31" spans="1:2" x14ac:dyDescent="0.25">
      <c r="A31" s="1" t="s">
        <v>82</v>
      </c>
      <c r="B31" s="30">
        <v>13249.031378877326</v>
      </c>
    </row>
    <row r="32" spans="1:2" x14ac:dyDescent="0.25">
      <c r="A32" s="1" t="s">
        <v>83</v>
      </c>
      <c r="B32" s="30">
        <v>14639510.799822014</v>
      </c>
    </row>
    <row r="33" spans="1:2" x14ac:dyDescent="0.25">
      <c r="A33" s="1" t="s">
        <v>84</v>
      </c>
      <c r="B33" s="30">
        <v>27747540.083639707</v>
      </c>
    </row>
    <row r="34" spans="1:2" x14ac:dyDescent="0.25">
      <c r="A34" s="1" t="s">
        <v>85</v>
      </c>
      <c r="B34" s="30">
        <v>4213100.4724097569</v>
      </c>
    </row>
    <row r="35" spans="1:2" x14ac:dyDescent="0.25">
      <c r="A35" s="1" t="s">
        <v>86</v>
      </c>
      <c r="B35" s="30">
        <v>56433.705476539792</v>
      </c>
    </row>
    <row r="36" spans="1:2" x14ac:dyDescent="0.25">
      <c r="A36" s="1" t="s">
        <v>87</v>
      </c>
      <c r="B36" s="30">
        <v>3743699.7699587247</v>
      </c>
    </row>
    <row r="37" spans="1:2" x14ac:dyDescent="0.25">
      <c r="A37" s="1" t="s">
        <v>88</v>
      </c>
      <c r="B37" s="30">
        <v>14479026.744239457</v>
      </c>
    </row>
    <row r="38" spans="1:2" x14ac:dyDescent="0.25">
      <c r="A38" s="1" t="s">
        <v>89</v>
      </c>
      <c r="B38" s="30">
        <v>8809301.8513221592</v>
      </c>
    </row>
    <row r="39" spans="1:2" x14ac:dyDescent="0.25">
      <c r="A39" s="1" t="s">
        <v>90</v>
      </c>
      <c r="B39" s="30">
        <v>7688881.3918219265</v>
      </c>
    </row>
    <row r="40" spans="1:2" x14ac:dyDescent="0.25">
      <c r="A40" s="1" t="s">
        <v>91</v>
      </c>
      <c r="B40" s="30">
        <v>30596260.391456686</v>
      </c>
    </row>
    <row r="41" spans="1:2" x14ac:dyDescent="0.25">
      <c r="A41" s="1" t="s">
        <v>92</v>
      </c>
      <c r="B41" s="30">
        <v>838425.35401258629</v>
      </c>
    </row>
    <row r="42" spans="1:2" x14ac:dyDescent="0.25">
      <c r="A42" s="1" t="s">
        <v>93</v>
      </c>
      <c r="B42" s="30">
        <v>32362593.86214577</v>
      </c>
    </row>
    <row r="43" spans="1:2" x14ac:dyDescent="0.25">
      <c r="A43" s="1" t="s">
        <v>94</v>
      </c>
      <c r="B43" s="30">
        <v>34622349.151720107</v>
      </c>
    </row>
    <row r="44" spans="1:2" x14ac:dyDescent="0.25">
      <c r="A44" s="1" t="s">
        <v>95</v>
      </c>
      <c r="B44" s="30">
        <v>34275959.168267615</v>
      </c>
    </row>
    <row r="45" spans="1:2" x14ac:dyDescent="0.25">
      <c r="A45" s="1" t="s">
        <v>96</v>
      </c>
      <c r="B45" s="30">
        <v>14298021.356834242</v>
      </c>
    </row>
    <row r="46" spans="1:2" x14ac:dyDescent="0.25">
      <c r="A46" s="1" t="s">
        <v>97</v>
      </c>
      <c r="B46" s="30">
        <v>34184170.501879126</v>
      </c>
    </row>
    <row r="47" spans="1:2" x14ac:dyDescent="0.25">
      <c r="A47" s="1" t="s">
        <v>98</v>
      </c>
      <c r="B47" s="30">
        <v>14298630.914847907</v>
      </c>
    </row>
    <row r="48" spans="1:2" x14ac:dyDescent="0.25">
      <c r="A48" s="1" t="s">
        <v>99</v>
      </c>
      <c r="B48" s="30">
        <v>3657309.5508109257</v>
      </c>
    </row>
    <row r="49" spans="1:2" x14ac:dyDescent="0.25">
      <c r="A49" s="1" t="s">
        <v>100</v>
      </c>
      <c r="B49" s="30">
        <v>28188767.898290053</v>
      </c>
    </row>
    <row r="50" spans="1:2" x14ac:dyDescent="0.25">
      <c r="A50" s="1" t="s">
        <v>101</v>
      </c>
      <c r="B50" s="30">
        <v>28846919.933208097</v>
      </c>
    </row>
    <row r="51" spans="1:2" x14ac:dyDescent="0.25">
      <c r="B51" s="4">
        <f>SUM(B2:B50)</f>
        <v>763196026.65510106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C15" sqref="C15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8" t="s">
        <v>102</v>
      </c>
      <c r="B1" s="28" t="s">
        <v>103</v>
      </c>
    </row>
    <row r="2" spans="1:6" x14ac:dyDescent="0.25">
      <c r="A2" s="1" t="s">
        <v>104</v>
      </c>
      <c r="B2" s="96">
        <v>162903243.24456382</v>
      </c>
      <c r="C2" s="26"/>
      <c r="F2" s="35"/>
    </row>
    <row r="3" spans="1:6" x14ac:dyDescent="0.25">
      <c r="A3" s="1" t="s">
        <v>105</v>
      </c>
      <c r="B3" s="96">
        <v>151015626.21219394</v>
      </c>
      <c r="C3" s="26"/>
      <c r="F3" s="35"/>
    </row>
    <row r="4" spans="1:6" x14ac:dyDescent="0.25">
      <c r="A4" s="1" t="s">
        <v>106</v>
      </c>
      <c r="B4" s="96">
        <v>323038069.68384057</v>
      </c>
      <c r="C4" s="26"/>
      <c r="F4" s="35"/>
    </row>
    <row r="5" spans="1:6" x14ac:dyDescent="0.25">
      <c r="A5" s="1" t="s">
        <v>107</v>
      </c>
      <c r="B5" s="96">
        <v>525060.9025852785</v>
      </c>
      <c r="C5" s="26"/>
      <c r="F5" s="35"/>
    </row>
    <row r="6" spans="1:6" x14ac:dyDescent="0.25">
      <c r="A6" s="1" t="s">
        <v>108</v>
      </c>
      <c r="B6" s="96">
        <v>227025.66440472307</v>
      </c>
      <c r="C6" s="26"/>
      <c r="F6" s="35"/>
    </row>
    <row r="7" spans="1:6" x14ac:dyDescent="0.25">
      <c r="A7" s="1" t="s">
        <v>109</v>
      </c>
      <c r="B7" s="96">
        <v>123677214.07943574</v>
      </c>
      <c r="C7" s="26"/>
      <c r="F7" s="35"/>
    </row>
    <row r="8" spans="1:6" x14ac:dyDescent="0.25">
      <c r="A8" s="1" t="s">
        <v>110</v>
      </c>
      <c r="B8" s="96">
        <v>1809786.8680773375</v>
      </c>
      <c r="C8" s="26"/>
      <c r="F8" s="35"/>
    </row>
    <row r="9" spans="1:6" x14ac:dyDescent="0.25">
      <c r="B9" s="4">
        <f>SUM(B2:B8)</f>
        <v>763196026.6551013</v>
      </c>
    </row>
    <row r="10" spans="1:6" x14ac:dyDescent="0.25">
      <c r="B10" s="98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zoomScale="80" zoomScaleNormal="80" workbookViewId="0">
      <selection activeCell="J459" sqref="J459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44470</v>
      </c>
      <c r="D1" s="8"/>
      <c r="M1" s="101" t="s">
        <v>111</v>
      </c>
      <c r="N1" s="42" t="s">
        <v>112</v>
      </c>
      <c r="O1" s="9">
        <f>+SUM(M4:M458)</f>
        <v>1789513</v>
      </c>
      <c r="P1" s="17">
        <f>+SUM(J4:J458)</f>
        <v>763211383.08912611</v>
      </c>
    </row>
    <row r="2" spans="1:16" ht="15.75" thickBot="1" x14ac:dyDescent="0.3">
      <c r="G2" s="123" t="s">
        <v>113</v>
      </c>
      <c r="H2" s="124"/>
      <c r="I2" s="124"/>
      <c r="J2" s="124"/>
      <c r="K2" s="124"/>
      <c r="L2" s="125"/>
      <c r="M2" s="126" t="s">
        <v>114</v>
      </c>
      <c r="N2" s="127"/>
      <c r="O2" s="128"/>
    </row>
    <row r="3" spans="1:16" ht="31.5" customHeight="1" thickBot="1" x14ac:dyDescent="0.3">
      <c r="A3" s="10" t="s">
        <v>115</v>
      </c>
      <c r="B3" s="11" t="s">
        <v>116</v>
      </c>
      <c r="C3" s="12" t="s">
        <v>117</v>
      </c>
      <c r="D3" s="11" t="s">
        <v>118</v>
      </c>
      <c r="E3" s="11" t="s">
        <v>119</v>
      </c>
      <c r="F3" s="11" t="s">
        <v>120</v>
      </c>
      <c r="G3" s="11" t="s">
        <v>121</v>
      </c>
      <c r="H3" s="11" t="s">
        <v>122</v>
      </c>
      <c r="I3" s="11" t="s">
        <v>123</v>
      </c>
      <c r="J3" s="11" t="s">
        <v>124</v>
      </c>
      <c r="K3" s="11" t="s">
        <v>337</v>
      </c>
      <c r="L3" s="11" t="s">
        <v>338</v>
      </c>
      <c r="M3" s="11" t="s">
        <v>125</v>
      </c>
      <c r="N3" s="11" t="s">
        <v>339</v>
      </c>
      <c r="O3" s="11" t="s">
        <v>340</v>
      </c>
    </row>
    <row r="4" spans="1:16" ht="15.75" thickBot="1" x14ac:dyDescent="0.3">
      <c r="A4" s="7" t="s">
        <v>112</v>
      </c>
      <c r="B4" s="6">
        <f>+$A$1</f>
        <v>44470</v>
      </c>
      <c r="C4" s="6" t="s">
        <v>126</v>
      </c>
      <c r="D4" s="37" t="s">
        <v>127</v>
      </c>
      <c r="E4" s="38" t="s">
        <v>104</v>
      </c>
      <c r="F4" s="38" t="str">
        <f>CONCATENATE(D4,"_",E4)</f>
        <v>ABENGOA_ALTO_JAHUEL_220</v>
      </c>
      <c r="G4" s="39">
        <v>725387.59805780824</v>
      </c>
      <c r="H4" s="39">
        <v>1146764.0744699733</v>
      </c>
      <c r="I4" s="40">
        <v>596706.76827159885</v>
      </c>
      <c r="J4" s="102">
        <v>2468858</v>
      </c>
      <c r="K4" s="103">
        <v>88.031000000000006</v>
      </c>
      <c r="L4" s="117">
        <v>217336039</v>
      </c>
      <c r="M4" s="113">
        <v>6071</v>
      </c>
      <c r="N4" s="104">
        <v>5914.4220999999998</v>
      </c>
      <c r="O4" s="105">
        <v>35906457</v>
      </c>
    </row>
    <row r="5" spans="1:16" ht="15.75" thickBot="1" x14ac:dyDescent="0.3">
      <c r="A5" s="7" t="s">
        <v>112</v>
      </c>
      <c r="B5" s="6">
        <f t="shared" ref="B5:B68" si="0">+$A$1</f>
        <v>44470</v>
      </c>
      <c r="C5" s="6" t="s">
        <v>126</v>
      </c>
      <c r="D5" s="18" t="s">
        <v>127</v>
      </c>
      <c r="E5" s="19" t="s">
        <v>105</v>
      </c>
      <c r="F5" s="38" t="str">
        <f t="shared" ref="F5:F68" si="1">CONCATENATE(D5,"_",E5)</f>
        <v>ABENGOA_CERRO_NAVIA_220</v>
      </c>
      <c r="G5" s="20">
        <v>673396.25588453515</v>
      </c>
      <c r="H5" s="20">
        <v>1062863.2799155673</v>
      </c>
      <c r="I5" s="21">
        <v>552443.41082116123</v>
      </c>
      <c r="J5" s="41">
        <v>2288703</v>
      </c>
      <c r="K5" s="106">
        <v>89.835999999999999</v>
      </c>
      <c r="L5" s="118">
        <v>205607923</v>
      </c>
      <c r="M5" s="114">
        <v>5628</v>
      </c>
      <c r="N5" s="107">
        <v>6021.0794999999998</v>
      </c>
      <c r="O5" s="108">
        <v>33886635</v>
      </c>
    </row>
    <row r="6" spans="1:16" ht="15.75" thickBot="1" x14ac:dyDescent="0.3">
      <c r="A6" s="7" t="s">
        <v>112</v>
      </c>
      <c r="B6" s="6">
        <f t="shared" si="0"/>
        <v>44470</v>
      </c>
      <c r="C6" s="6" t="s">
        <v>126</v>
      </c>
      <c r="D6" s="18" t="s">
        <v>127</v>
      </c>
      <c r="E6" s="19" t="s">
        <v>106</v>
      </c>
      <c r="F6" s="38" t="str">
        <f t="shared" si="1"/>
        <v>ABENGOA_CHENA_220</v>
      </c>
      <c r="G6" s="20">
        <v>1444778.5357800198</v>
      </c>
      <c r="H6" s="20">
        <v>2253836.0718653193</v>
      </c>
      <c r="I6" s="21">
        <v>1197656.134608232</v>
      </c>
      <c r="J6" s="41">
        <v>4896271</v>
      </c>
      <c r="K6" s="106">
        <v>89.293999999999997</v>
      </c>
      <c r="L6" s="118">
        <v>437207623</v>
      </c>
      <c r="M6" s="114">
        <v>12040</v>
      </c>
      <c r="N6" s="107">
        <v>6022.2712000000001</v>
      </c>
      <c r="O6" s="108">
        <v>72508145</v>
      </c>
    </row>
    <row r="7" spans="1:16" ht="15.75" thickBot="1" x14ac:dyDescent="0.3">
      <c r="A7" s="7" t="s">
        <v>112</v>
      </c>
      <c r="B7" s="6">
        <f t="shared" si="0"/>
        <v>44470</v>
      </c>
      <c r="C7" s="6" t="s">
        <v>126</v>
      </c>
      <c r="D7" s="18" t="s">
        <v>127</v>
      </c>
      <c r="E7" s="19" t="s">
        <v>107</v>
      </c>
      <c r="F7" s="38" t="str">
        <f t="shared" si="1"/>
        <v>ABENGOA_LOS_MAQUIS_220</v>
      </c>
      <c r="G7" s="20">
        <v>1999.7961688389778</v>
      </c>
      <c r="H7" s="20">
        <v>4655.4954792791168</v>
      </c>
      <c r="I7" s="21">
        <v>1283.4211298599437</v>
      </c>
      <c r="J7" s="41">
        <v>7939</v>
      </c>
      <c r="K7" s="106">
        <v>94.510999999999996</v>
      </c>
      <c r="L7" s="118">
        <v>750323</v>
      </c>
      <c r="M7" s="114">
        <v>20</v>
      </c>
      <c r="N7" s="107">
        <v>6112.2448000000004</v>
      </c>
      <c r="O7" s="108">
        <v>122245</v>
      </c>
    </row>
    <row r="8" spans="1:16" ht="15.75" thickBot="1" x14ac:dyDescent="0.3">
      <c r="A8" s="7" t="s">
        <v>112</v>
      </c>
      <c r="B8" s="6">
        <f t="shared" si="0"/>
        <v>44470</v>
      </c>
      <c r="C8" s="6" t="s">
        <v>126</v>
      </c>
      <c r="D8" s="18" t="s">
        <v>127</v>
      </c>
      <c r="E8" s="19" t="s">
        <v>108</v>
      </c>
      <c r="F8" s="38" t="str">
        <f t="shared" si="1"/>
        <v>ABENGOA_NOGALES_220</v>
      </c>
      <c r="G8" s="20">
        <v>856.66604772694529</v>
      </c>
      <c r="H8" s="20">
        <v>2016.3993835920194</v>
      </c>
      <c r="I8" s="21">
        <v>559.43372054086149</v>
      </c>
      <c r="J8" s="41">
        <v>3432</v>
      </c>
      <c r="K8" s="106">
        <v>85.340999999999994</v>
      </c>
      <c r="L8" s="118">
        <v>292890</v>
      </c>
      <c r="M8" s="114">
        <v>8</v>
      </c>
      <c r="N8" s="107">
        <v>5876.8833999999997</v>
      </c>
      <c r="O8" s="108">
        <v>47015</v>
      </c>
    </row>
    <row r="9" spans="1:16" ht="15.75" thickBot="1" x14ac:dyDescent="0.3">
      <c r="A9" s="7" t="s">
        <v>112</v>
      </c>
      <c r="B9" s="6">
        <f t="shared" si="0"/>
        <v>44470</v>
      </c>
      <c r="C9" s="6" t="s">
        <v>126</v>
      </c>
      <c r="D9" s="18" t="s">
        <v>127</v>
      </c>
      <c r="E9" s="19" t="s">
        <v>109</v>
      </c>
      <c r="F9" s="38" t="str">
        <f t="shared" si="1"/>
        <v>ABENGOA_POLPAICO_220</v>
      </c>
      <c r="G9" s="20">
        <v>553803.85914488172</v>
      </c>
      <c r="H9" s="20">
        <v>874626.88943275448</v>
      </c>
      <c r="I9" s="21">
        <v>445838.28508927714</v>
      </c>
      <c r="J9" s="41">
        <v>1874269</v>
      </c>
      <c r="K9" s="106">
        <v>90.26</v>
      </c>
      <c r="L9" s="118">
        <v>169171520</v>
      </c>
      <c r="M9" s="114">
        <v>4609</v>
      </c>
      <c r="N9" s="107">
        <v>5958.5150999999996</v>
      </c>
      <c r="O9" s="108">
        <v>27462796</v>
      </c>
    </row>
    <row r="10" spans="1:16" ht="15.75" thickBot="1" x14ac:dyDescent="0.3">
      <c r="A10" s="7" t="s">
        <v>112</v>
      </c>
      <c r="B10" s="6">
        <f t="shared" si="0"/>
        <v>44470</v>
      </c>
      <c r="C10" s="6" t="s">
        <v>126</v>
      </c>
      <c r="D10" s="18" t="s">
        <v>127</v>
      </c>
      <c r="E10" s="19" t="s">
        <v>110</v>
      </c>
      <c r="F10" s="38" t="str">
        <f t="shared" si="1"/>
        <v>ABENGOA_QUILLOTA_220</v>
      </c>
      <c r="G10" s="20">
        <v>7721.7793628573336</v>
      </c>
      <c r="H10" s="20">
        <v>13474.736428671325</v>
      </c>
      <c r="I10" s="21">
        <v>6217.3711360656052</v>
      </c>
      <c r="J10" s="41">
        <v>27414</v>
      </c>
      <c r="K10" s="106">
        <v>91.65</v>
      </c>
      <c r="L10" s="118">
        <v>2512493</v>
      </c>
      <c r="M10" s="114">
        <v>67</v>
      </c>
      <c r="N10" s="107">
        <v>5971.0279</v>
      </c>
      <c r="O10" s="108">
        <v>400059</v>
      </c>
    </row>
    <row r="11" spans="1:16" ht="15.75" thickBot="1" x14ac:dyDescent="0.3">
      <c r="A11" s="7" t="s">
        <v>128</v>
      </c>
      <c r="B11" s="6">
        <f t="shared" si="0"/>
        <v>44470</v>
      </c>
      <c r="C11" s="6" t="s">
        <v>129</v>
      </c>
      <c r="D11" s="18" t="s">
        <v>130</v>
      </c>
      <c r="E11" s="19" t="s">
        <v>104</v>
      </c>
      <c r="F11" s="38" t="str">
        <f t="shared" si="1"/>
        <v>ABENGOA_DOS_A_ALTO_JAHUEL_220</v>
      </c>
      <c r="G11" s="20">
        <v>64421.81952516923</v>
      </c>
      <c r="H11" s="20">
        <v>0</v>
      </c>
      <c r="I11" s="21">
        <v>0</v>
      </c>
      <c r="J11" s="41">
        <v>64422</v>
      </c>
      <c r="K11" s="106">
        <v>74.623999999999995</v>
      </c>
      <c r="L11" s="118">
        <v>4807427</v>
      </c>
      <c r="M11" s="114">
        <v>0</v>
      </c>
      <c r="N11" s="107">
        <v>5563.2683999999999</v>
      </c>
      <c r="O11" s="108">
        <v>0</v>
      </c>
    </row>
    <row r="12" spans="1:16" ht="15.75" thickBot="1" x14ac:dyDescent="0.3">
      <c r="A12" s="7" t="s">
        <v>128</v>
      </c>
      <c r="B12" s="6">
        <f t="shared" si="0"/>
        <v>44470</v>
      </c>
      <c r="C12" s="6" t="s">
        <v>129</v>
      </c>
      <c r="D12" s="18" t="s">
        <v>130</v>
      </c>
      <c r="E12" s="19" t="s">
        <v>105</v>
      </c>
      <c r="F12" s="38" t="str">
        <f t="shared" si="1"/>
        <v>ABENGOA_DOS_A_CERRO_NAVIA_220</v>
      </c>
      <c r="G12" s="20">
        <v>59804.457894882587</v>
      </c>
      <c r="H12" s="20">
        <v>0</v>
      </c>
      <c r="I12" s="21">
        <v>0</v>
      </c>
      <c r="J12" s="41">
        <v>59804</v>
      </c>
      <c r="K12" s="106">
        <v>76.153999999999996</v>
      </c>
      <c r="L12" s="118">
        <v>4554314</v>
      </c>
      <c r="M12" s="114">
        <v>0</v>
      </c>
      <c r="N12" s="107">
        <v>5663.5933000000005</v>
      </c>
      <c r="O12" s="108">
        <v>0</v>
      </c>
    </row>
    <row r="13" spans="1:16" ht="15.75" thickBot="1" x14ac:dyDescent="0.3">
      <c r="A13" s="7" t="s">
        <v>128</v>
      </c>
      <c r="B13" s="6">
        <f t="shared" si="0"/>
        <v>44470</v>
      </c>
      <c r="C13" s="6" t="s">
        <v>129</v>
      </c>
      <c r="D13" s="18" t="s">
        <v>130</v>
      </c>
      <c r="E13" s="19" t="s">
        <v>106</v>
      </c>
      <c r="F13" s="38" t="str">
        <f t="shared" si="1"/>
        <v>ABENGOA_DOS_A_CHENA_220</v>
      </c>
      <c r="G13" s="20">
        <v>128311.07443119156</v>
      </c>
      <c r="H13" s="20">
        <v>0</v>
      </c>
      <c r="I13" s="21">
        <v>0</v>
      </c>
      <c r="J13" s="41">
        <v>128311</v>
      </c>
      <c r="K13" s="106">
        <v>75.694999999999993</v>
      </c>
      <c r="L13" s="118">
        <v>9712501</v>
      </c>
      <c r="M13" s="114">
        <v>0</v>
      </c>
      <c r="N13" s="107">
        <v>5664.7142999999996</v>
      </c>
      <c r="O13" s="108">
        <v>0</v>
      </c>
    </row>
    <row r="14" spans="1:16" ht="15.75" thickBot="1" x14ac:dyDescent="0.3">
      <c r="A14" s="7" t="s">
        <v>128</v>
      </c>
      <c r="B14" s="6">
        <f t="shared" si="0"/>
        <v>44470</v>
      </c>
      <c r="C14" s="6" t="s">
        <v>129</v>
      </c>
      <c r="D14" s="18" t="s">
        <v>130</v>
      </c>
      <c r="E14" s="19" t="s">
        <v>107</v>
      </c>
      <c r="F14" s="38" t="str">
        <f t="shared" si="1"/>
        <v>ABENGOA_DOS_A_LOS_MAQUIS_220</v>
      </c>
      <c r="G14" s="20">
        <v>177.60230285299502</v>
      </c>
      <c r="H14" s="20">
        <v>0</v>
      </c>
      <c r="I14" s="21">
        <v>0</v>
      </c>
      <c r="J14" s="41">
        <v>178</v>
      </c>
      <c r="K14" s="106">
        <v>80.117999999999995</v>
      </c>
      <c r="L14" s="118">
        <v>14261</v>
      </c>
      <c r="M14" s="114">
        <v>0</v>
      </c>
      <c r="N14" s="107">
        <v>5749.3459000000003</v>
      </c>
      <c r="O14" s="108">
        <v>0</v>
      </c>
    </row>
    <row r="15" spans="1:16" ht="15.75" thickBot="1" x14ac:dyDescent="0.3">
      <c r="A15" s="7" t="s">
        <v>128</v>
      </c>
      <c r="B15" s="6">
        <f t="shared" si="0"/>
        <v>44470</v>
      </c>
      <c r="C15" s="6" t="s">
        <v>129</v>
      </c>
      <c r="D15" s="18" t="s">
        <v>130</v>
      </c>
      <c r="E15" s="19" t="s">
        <v>108</v>
      </c>
      <c r="F15" s="38" t="str">
        <f t="shared" si="1"/>
        <v>ABENGOA_DOS_A_NOGALES_220</v>
      </c>
      <c r="G15" s="20">
        <v>76.080685233340859</v>
      </c>
      <c r="H15" s="20">
        <v>0</v>
      </c>
      <c r="I15" s="21">
        <v>0</v>
      </c>
      <c r="J15" s="41">
        <v>76</v>
      </c>
      <c r="K15" s="106">
        <v>72.343999999999994</v>
      </c>
      <c r="L15" s="118">
        <v>5498</v>
      </c>
      <c r="M15" s="114">
        <v>0</v>
      </c>
      <c r="N15" s="107">
        <v>5527.9584999999997</v>
      </c>
      <c r="O15" s="108">
        <v>0</v>
      </c>
    </row>
    <row r="16" spans="1:16" ht="15.75" thickBot="1" x14ac:dyDescent="0.3">
      <c r="A16" s="7" t="s">
        <v>128</v>
      </c>
      <c r="B16" s="6">
        <f t="shared" si="0"/>
        <v>44470</v>
      </c>
      <c r="C16" s="6" t="s">
        <v>129</v>
      </c>
      <c r="D16" s="18" t="s">
        <v>130</v>
      </c>
      <c r="E16" s="19" t="s">
        <v>109</v>
      </c>
      <c r="F16" s="38" t="str">
        <f t="shared" si="1"/>
        <v>ABENGOA_DOS_A_POLPAICO_220</v>
      </c>
      <c r="G16" s="20">
        <v>49183.432914620367</v>
      </c>
      <c r="H16" s="20">
        <v>0</v>
      </c>
      <c r="I16" s="21">
        <v>0</v>
      </c>
      <c r="J16" s="41">
        <v>49183</v>
      </c>
      <c r="K16" s="106">
        <v>76.513999999999996</v>
      </c>
      <c r="L16" s="118">
        <v>3763188</v>
      </c>
      <c r="M16" s="114">
        <v>0</v>
      </c>
      <c r="N16" s="107">
        <v>5604.7434999999996</v>
      </c>
      <c r="O16" s="108">
        <v>0</v>
      </c>
    </row>
    <row r="17" spans="1:15" ht="15.75" thickBot="1" x14ac:dyDescent="0.3">
      <c r="A17" s="7" t="s">
        <v>128</v>
      </c>
      <c r="B17" s="6">
        <f t="shared" si="0"/>
        <v>44470</v>
      </c>
      <c r="C17" s="6" t="s">
        <v>129</v>
      </c>
      <c r="D17" s="18" t="s">
        <v>130</v>
      </c>
      <c r="E17" s="19" t="s">
        <v>110</v>
      </c>
      <c r="F17" s="38" t="str">
        <f t="shared" si="1"/>
        <v>ABENGOA_DOS_A_QUILLOTA_220</v>
      </c>
      <c r="G17" s="20">
        <v>685.77278941502948</v>
      </c>
      <c r="H17" s="20">
        <v>0</v>
      </c>
      <c r="I17" s="21">
        <v>0</v>
      </c>
      <c r="J17" s="41">
        <v>686</v>
      </c>
      <c r="K17" s="106">
        <v>77.691999999999993</v>
      </c>
      <c r="L17" s="118">
        <v>53297</v>
      </c>
      <c r="M17" s="114">
        <v>0</v>
      </c>
      <c r="N17" s="107">
        <v>5616.5133999999998</v>
      </c>
      <c r="O17" s="108">
        <v>0</v>
      </c>
    </row>
    <row r="18" spans="1:15" ht="15.75" thickBot="1" x14ac:dyDescent="0.3">
      <c r="A18" s="7" t="s">
        <v>112</v>
      </c>
      <c r="B18" s="6">
        <f t="shared" si="0"/>
        <v>44470</v>
      </c>
      <c r="C18" s="6" t="s">
        <v>131</v>
      </c>
      <c r="D18" s="18" t="s">
        <v>132</v>
      </c>
      <c r="E18" s="19" t="s">
        <v>104</v>
      </c>
      <c r="F18" s="38" t="str">
        <f t="shared" si="1"/>
        <v>ABENGOA_DOS_C_ALTO_JAHUEL_220</v>
      </c>
      <c r="G18" s="20">
        <v>0</v>
      </c>
      <c r="H18" s="20">
        <v>0</v>
      </c>
      <c r="I18" s="21">
        <v>52994.126234005707</v>
      </c>
      <c r="J18" s="41">
        <v>52994</v>
      </c>
      <c r="K18" s="106">
        <v>74.623999999999995</v>
      </c>
      <c r="L18" s="118">
        <v>3954624</v>
      </c>
      <c r="M18" s="114">
        <v>130</v>
      </c>
      <c r="N18" s="107">
        <v>5563.2683999999999</v>
      </c>
      <c r="O18" s="108">
        <v>723225</v>
      </c>
    </row>
    <row r="19" spans="1:15" ht="15.75" thickBot="1" x14ac:dyDescent="0.3">
      <c r="A19" s="7" t="s">
        <v>112</v>
      </c>
      <c r="B19" s="6">
        <f t="shared" si="0"/>
        <v>44470</v>
      </c>
      <c r="C19" s="6" t="s">
        <v>131</v>
      </c>
      <c r="D19" s="18" t="s">
        <v>132</v>
      </c>
      <c r="E19" s="19" t="s">
        <v>105</v>
      </c>
      <c r="F19" s="38" t="str">
        <f t="shared" si="1"/>
        <v>ABENGOA_DOS_C_CERRO_NAVIA_220</v>
      </c>
      <c r="G19" s="20">
        <v>0</v>
      </c>
      <c r="H19" s="20">
        <v>0</v>
      </c>
      <c r="I19" s="21">
        <v>49063.053088876353</v>
      </c>
      <c r="J19" s="41">
        <v>49063</v>
      </c>
      <c r="K19" s="106">
        <v>76.153999999999996</v>
      </c>
      <c r="L19" s="118">
        <v>3736344</v>
      </c>
      <c r="M19" s="114">
        <v>121</v>
      </c>
      <c r="N19" s="107">
        <v>5663.5933000000005</v>
      </c>
      <c r="O19" s="108">
        <v>685295</v>
      </c>
    </row>
    <row r="20" spans="1:15" ht="15.75" thickBot="1" x14ac:dyDescent="0.3">
      <c r="A20" s="7" t="s">
        <v>112</v>
      </c>
      <c r="B20" s="6">
        <f t="shared" si="0"/>
        <v>44470</v>
      </c>
      <c r="C20" s="6" t="s">
        <v>131</v>
      </c>
      <c r="D20" s="18" t="s">
        <v>132</v>
      </c>
      <c r="E20" s="19" t="s">
        <v>106</v>
      </c>
      <c r="F20" s="38" t="str">
        <f t="shared" si="1"/>
        <v>ABENGOA_DOS_C_CHENA_220</v>
      </c>
      <c r="G20" s="20">
        <v>0</v>
      </c>
      <c r="H20" s="20">
        <v>0</v>
      </c>
      <c r="I20" s="21">
        <v>106365.04185498254</v>
      </c>
      <c r="J20" s="41">
        <v>106365</v>
      </c>
      <c r="K20" s="106">
        <v>75.694999999999993</v>
      </c>
      <c r="L20" s="118">
        <v>8051299</v>
      </c>
      <c r="M20" s="114">
        <v>262</v>
      </c>
      <c r="N20" s="107">
        <v>5664.7142999999996</v>
      </c>
      <c r="O20" s="108">
        <v>1484155</v>
      </c>
    </row>
    <row r="21" spans="1:15" ht="15.75" thickBot="1" x14ac:dyDescent="0.3">
      <c r="A21" s="7" t="s">
        <v>112</v>
      </c>
      <c r="B21" s="6">
        <f t="shared" si="0"/>
        <v>44470</v>
      </c>
      <c r="C21" s="6" t="s">
        <v>131</v>
      </c>
      <c r="D21" s="18" t="s">
        <v>132</v>
      </c>
      <c r="E21" s="19" t="s">
        <v>107</v>
      </c>
      <c r="F21" s="38" t="str">
        <f t="shared" si="1"/>
        <v>ABENGOA_DOS_C_LOS_MAQUIS_220</v>
      </c>
      <c r="G21" s="20">
        <v>0</v>
      </c>
      <c r="H21" s="20">
        <v>0</v>
      </c>
      <c r="I21" s="21">
        <v>113.9819170548284</v>
      </c>
      <c r="J21" s="41">
        <v>114</v>
      </c>
      <c r="K21" s="106">
        <v>80.117999999999995</v>
      </c>
      <c r="L21" s="118">
        <v>9133</v>
      </c>
      <c r="M21" s="114">
        <v>0</v>
      </c>
      <c r="N21" s="107">
        <v>5749.3459000000003</v>
      </c>
      <c r="O21" s="108">
        <v>0</v>
      </c>
    </row>
    <row r="22" spans="1:15" ht="15.75" thickBot="1" x14ac:dyDescent="0.3">
      <c r="A22" s="7" t="s">
        <v>112</v>
      </c>
      <c r="B22" s="6">
        <f t="shared" si="0"/>
        <v>44470</v>
      </c>
      <c r="C22" s="6" t="s">
        <v>131</v>
      </c>
      <c r="D22" s="18" t="s">
        <v>132</v>
      </c>
      <c r="E22" s="19" t="s">
        <v>108</v>
      </c>
      <c r="F22" s="38" t="str">
        <f t="shared" si="1"/>
        <v>ABENGOA_DOS_C_NOGALES_220</v>
      </c>
      <c r="G22" s="20">
        <v>0</v>
      </c>
      <c r="H22" s="20">
        <v>0</v>
      </c>
      <c r="I22" s="21">
        <v>49.683869502227274</v>
      </c>
      <c r="J22" s="41">
        <v>50</v>
      </c>
      <c r="K22" s="106">
        <v>72.343999999999994</v>
      </c>
      <c r="L22" s="118">
        <v>3617</v>
      </c>
      <c r="M22" s="114">
        <v>0</v>
      </c>
      <c r="N22" s="107">
        <v>5527.9584999999997</v>
      </c>
      <c r="O22" s="108">
        <v>0</v>
      </c>
    </row>
    <row r="23" spans="1:15" ht="15.75" thickBot="1" x14ac:dyDescent="0.3">
      <c r="A23" s="7" t="s">
        <v>112</v>
      </c>
      <c r="B23" s="6">
        <f t="shared" si="0"/>
        <v>44470</v>
      </c>
      <c r="C23" s="6" t="s">
        <v>131</v>
      </c>
      <c r="D23" s="18" t="s">
        <v>132</v>
      </c>
      <c r="E23" s="19" t="s">
        <v>109</v>
      </c>
      <c r="F23" s="38" t="str">
        <f t="shared" si="1"/>
        <v>ABENGOA_DOS_C_POLPAICO_220</v>
      </c>
      <c r="G23" s="20">
        <v>0</v>
      </c>
      <c r="H23" s="20">
        <v>0</v>
      </c>
      <c r="I23" s="21">
        <v>39595.345010767043</v>
      </c>
      <c r="J23" s="41">
        <v>39595</v>
      </c>
      <c r="K23" s="106">
        <v>76.513999999999996</v>
      </c>
      <c r="L23" s="118">
        <v>3029572</v>
      </c>
      <c r="M23" s="114">
        <v>97</v>
      </c>
      <c r="N23" s="107">
        <v>5604.7434999999996</v>
      </c>
      <c r="O23" s="108">
        <v>543660</v>
      </c>
    </row>
    <row r="24" spans="1:15" ht="15.75" thickBot="1" x14ac:dyDescent="0.3">
      <c r="A24" s="7" t="s">
        <v>112</v>
      </c>
      <c r="B24" s="6">
        <f t="shared" si="0"/>
        <v>44470</v>
      </c>
      <c r="C24" s="6" t="s">
        <v>131</v>
      </c>
      <c r="D24" s="18" t="s">
        <v>132</v>
      </c>
      <c r="E24" s="19" t="s">
        <v>110</v>
      </c>
      <c r="F24" s="38" t="str">
        <f t="shared" si="1"/>
        <v>ABENGOA_DOS_C_QUILLOTA_220</v>
      </c>
      <c r="G24" s="20">
        <v>0</v>
      </c>
      <c r="H24" s="20">
        <v>0</v>
      </c>
      <c r="I24" s="21">
        <v>552.1709629382907</v>
      </c>
      <c r="J24" s="41">
        <v>552</v>
      </c>
      <c r="K24" s="106">
        <v>77.691999999999993</v>
      </c>
      <c r="L24" s="118">
        <v>42886</v>
      </c>
      <c r="M24" s="114">
        <v>1</v>
      </c>
      <c r="N24" s="107">
        <v>5616.5133999999998</v>
      </c>
      <c r="O24" s="108">
        <v>5617</v>
      </c>
    </row>
    <row r="25" spans="1:15" ht="15.75" thickBot="1" x14ac:dyDescent="0.3">
      <c r="A25" s="7" t="s">
        <v>112</v>
      </c>
      <c r="B25" s="6">
        <f t="shared" si="0"/>
        <v>44470</v>
      </c>
      <c r="C25" s="6" t="s">
        <v>133</v>
      </c>
      <c r="D25" s="18" t="s">
        <v>134</v>
      </c>
      <c r="E25" s="19" t="s">
        <v>104</v>
      </c>
      <c r="F25" s="38" t="str">
        <f t="shared" si="1"/>
        <v>ACCIONA_ENERGIA_ALTO_JAHUEL_220</v>
      </c>
      <c r="G25" s="20">
        <v>458145.06389443763</v>
      </c>
      <c r="H25" s="20">
        <v>724280.786680919</v>
      </c>
      <c r="I25" s="21">
        <v>376871.98017720832</v>
      </c>
      <c r="J25" s="41">
        <v>1559298</v>
      </c>
      <c r="K25" s="106">
        <v>72.724000000000004</v>
      </c>
      <c r="L25" s="118">
        <v>113398388</v>
      </c>
      <c r="M25" s="114">
        <v>3834</v>
      </c>
      <c r="N25" s="107">
        <v>5914.4219999999996</v>
      </c>
      <c r="O25" s="108">
        <v>22675894</v>
      </c>
    </row>
    <row r="26" spans="1:15" ht="15.75" thickBot="1" x14ac:dyDescent="0.3">
      <c r="A26" s="7" t="s">
        <v>112</v>
      </c>
      <c r="B26" s="6">
        <f t="shared" si="0"/>
        <v>44470</v>
      </c>
      <c r="C26" s="6" t="s">
        <v>133</v>
      </c>
      <c r="D26" s="18" t="s">
        <v>134</v>
      </c>
      <c r="E26" s="19" t="s">
        <v>105</v>
      </c>
      <c r="F26" s="38" t="str">
        <f t="shared" si="1"/>
        <v>ACCIONA_ENERGIA_CERRO_NAVIA_220</v>
      </c>
      <c r="G26" s="20">
        <v>425308.03049917758</v>
      </c>
      <c r="H26" s="20">
        <v>671290.17175334052</v>
      </c>
      <c r="I26" s="21">
        <v>348915.83813451382</v>
      </c>
      <c r="J26" s="41">
        <v>1445514</v>
      </c>
      <c r="K26" s="106">
        <v>74.215999999999994</v>
      </c>
      <c r="L26" s="118">
        <v>107280267</v>
      </c>
      <c r="M26" s="114">
        <v>3554</v>
      </c>
      <c r="N26" s="107">
        <v>6021.0793999999996</v>
      </c>
      <c r="O26" s="108">
        <v>21398916</v>
      </c>
    </row>
    <row r="27" spans="1:15" ht="15.75" thickBot="1" x14ac:dyDescent="0.3">
      <c r="A27" s="7" t="s">
        <v>112</v>
      </c>
      <c r="B27" s="6">
        <f t="shared" si="0"/>
        <v>44470</v>
      </c>
      <c r="C27" s="6" t="s">
        <v>133</v>
      </c>
      <c r="D27" s="18" t="s">
        <v>134</v>
      </c>
      <c r="E27" s="19" t="s">
        <v>106</v>
      </c>
      <c r="F27" s="38" t="str">
        <f t="shared" si="1"/>
        <v>ACCIONA_ENERGIA_CHENA_220</v>
      </c>
      <c r="G27" s="20">
        <v>912502.71766501735</v>
      </c>
      <c r="H27" s="20">
        <v>1423492.5906053821</v>
      </c>
      <c r="I27" s="21">
        <v>756423.52830786363</v>
      </c>
      <c r="J27" s="41">
        <v>3092419</v>
      </c>
      <c r="K27" s="106">
        <v>73.768000000000001</v>
      </c>
      <c r="L27" s="118">
        <v>228121565</v>
      </c>
      <c r="M27" s="114">
        <v>7604</v>
      </c>
      <c r="N27" s="107">
        <v>6022.2710999999999</v>
      </c>
      <c r="O27" s="108">
        <v>45793349</v>
      </c>
    </row>
    <row r="28" spans="1:15" ht="15.75" thickBot="1" x14ac:dyDescent="0.3">
      <c r="A28" s="7" t="s">
        <v>112</v>
      </c>
      <c r="B28" s="6">
        <f t="shared" si="0"/>
        <v>44470</v>
      </c>
      <c r="C28" s="6" t="s">
        <v>133</v>
      </c>
      <c r="D28" s="18" t="s">
        <v>134</v>
      </c>
      <c r="E28" s="19" t="s">
        <v>107</v>
      </c>
      <c r="F28" s="38" t="str">
        <f t="shared" si="1"/>
        <v>ACCIONA_ENERGIA_LOS_MAQUIS_220</v>
      </c>
      <c r="G28" s="20">
        <v>1263.0443999892741</v>
      </c>
      <c r="H28" s="20">
        <v>2940.3484144549989</v>
      </c>
      <c r="I28" s="21">
        <v>810.59154735686081</v>
      </c>
      <c r="J28" s="41">
        <v>5014</v>
      </c>
      <c r="K28" s="106">
        <v>78.078000000000003</v>
      </c>
      <c r="L28" s="118">
        <v>391483</v>
      </c>
      <c r="M28" s="114">
        <v>12</v>
      </c>
      <c r="N28" s="107">
        <v>6112.2447000000002</v>
      </c>
      <c r="O28" s="108">
        <v>73347</v>
      </c>
    </row>
    <row r="29" spans="1:15" ht="15.75" thickBot="1" x14ac:dyDescent="0.3">
      <c r="A29" s="7" t="s">
        <v>112</v>
      </c>
      <c r="B29" s="6">
        <f t="shared" si="0"/>
        <v>44470</v>
      </c>
      <c r="C29" s="6" t="s">
        <v>133</v>
      </c>
      <c r="D29" s="18" t="s">
        <v>134</v>
      </c>
      <c r="E29" s="19" t="s">
        <v>108</v>
      </c>
      <c r="F29" s="38" t="str">
        <f t="shared" si="1"/>
        <v>ACCIONA_ENERGIA_NOGALES_220</v>
      </c>
      <c r="G29" s="20">
        <v>541.05876943980934</v>
      </c>
      <c r="H29" s="20">
        <v>1273.5307674213227</v>
      </c>
      <c r="I29" s="21">
        <v>353.33082386317636</v>
      </c>
      <c r="J29" s="41">
        <v>2168</v>
      </c>
      <c r="K29" s="106">
        <v>70.501999999999995</v>
      </c>
      <c r="L29" s="118">
        <v>152848</v>
      </c>
      <c r="M29" s="114">
        <v>5</v>
      </c>
      <c r="N29" s="107">
        <v>5876.8833000000004</v>
      </c>
      <c r="O29" s="108">
        <v>29384</v>
      </c>
    </row>
    <row r="30" spans="1:15" ht="15.75" thickBot="1" x14ac:dyDescent="0.3">
      <c r="A30" s="7" t="s">
        <v>112</v>
      </c>
      <c r="B30" s="6">
        <f t="shared" si="0"/>
        <v>44470</v>
      </c>
      <c r="C30" s="6" t="s">
        <v>133</v>
      </c>
      <c r="D30" s="18" t="s">
        <v>134</v>
      </c>
      <c r="E30" s="19" t="s">
        <v>109</v>
      </c>
      <c r="F30" s="38" t="str">
        <f t="shared" si="1"/>
        <v>ACCIONA_ENERGIA_POLPAICO_220</v>
      </c>
      <c r="G30" s="20">
        <v>349775.07902292273</v>
      </c>
      <c r="H30" s="20">
        <v>552402.59582026815</v>
      </c>
      <c r="I30" s="21">
        <v>281585.47258831887</v>
      </c>
      <c r="J30" s="41">
        <v>1183763</v>
      </c>
      <c r="K30" s="106">
        <v>74.566000000000003</v>
      </c>
      <c r="L30" s="118">
        <v>88268472</v>
      </c>
      <c r="M30" s="114">
        <v>2911</v>
      </c>
      <c r="N30" s="107">
        <v>5958.5150000000003</v>
      </c>
      <c r="O30" s="108">
        <v>17345237</v>
      </c>
    </row>
    <row r="31" spans="1:15" ht="15.75" thickBot="1" x14ac:dyDescent="0.3">
      <c r="A31" s="7" t="s">
        <v>112</v>
      </c>
      <c r="B31" s="6">
        <f t="shared" si="0"/>
        <v>44470</v>
      </c>
      <c r="C31" s="6" t="s">
        <v>133</v>
      </c>
      <c r="D31" s="18" t="s">
        <v>134</v>
      </c>
      <c r="E31" s="19" t="s">
        <v>110</v>
      </c>
      <c r="F31" s="38" t="str">
        <f t="shared" si="1"/>
        <v>ACCIONA_ENERGIA_QUILLOTA_220</v>
      </c>
      <c r="G31" s="20">
        <v>4876.9721305506719</v>
      </c>
      <c r="H31" s="20">
        <v>8510.4625425128324</v>
      </c>
      <c r="I31" s="21">
        <v>3926.8081009584726</v>
      </c>
      <c r="J31" s="41">
        <v>17314</v>
      </c>
      <c r="K31" s="106">
        <v>75.713999999999999</v>
      </c>
      <c r="L31" s="118">
        <v>1310912</v>
      </c>
      <c r="M31" s="114">
        <v>43</v>
      </c>
      <c r="N31" s="107">
        <v>5971.0279</v>
      </c>
      <c r="O31" s="108">
        <v>256754</v>
      </c>
    </row>
    <row r="32" spans="1:15" ht="15.75" thickBot="1" x14ac:dyDescent="0.3">
      <c r="A32" s="7" t="s">
        <v>128</v>
      </c>
      <c r="B32" s="6">
        <f t="shared" si="0"/>
        <v>44470</v>
      </c>
      <c r="C32" s="6" t="s">
        <v>135</v>
      </c>
      <c r="D32" s="18" t="s">
        <v>136</v>
      </c>
      <c r="E32" s="19" t="s">
        <v>104</v>
      </c>
      <c r="F32" s="38" t="str">
        <f t="shared" si="1"/>
        <v>AELA_A_ALTO_JAHUEL_220</v>
      </c>
      <c r="G32" s="20">
        <v>687160.69614082226</v>
      </c>
      <c r="H32" s="20">
        <v>0</v>
      </c>
      <c r="I32" s="21">
        <v>0</v>
      </c>
      <c r="J32" s="41">
        <v>687161</v>
      </c>
      <c r="K32" s="106">
        <v>58.893999999999998</v>
      </c>
      <c r="L32" s="118">
        <v>40469660</v>
      </c>
      <c r="M32" s="114">
        <v>0</v>
      </c>
      <c r="N32" s="107">
        <v>5563.2683999999999</v>
      </c>
      <c r="O32" s="108">
        <v>0</v>
      </c>
    </row>
    <row r="33" spans="1:15" ht="15.75" thickBot="1" x14ac:dyDescent="0.3">
      <c r="A33" s="7" t="s">
        <v>128</v>
      </c>
      <c r="B33" s="6">
        <f t="shared" si="0"/>
        <v>44470</v>
      </c>
      <c r="C33" s="6" t="s">
        <v>135</v>
      </c>
      <c r="D33" s="18" t="s">
        <v>136</v>
      </c>
      <c r="E33" s="19" t="s">
        <v>105</v>
      </c>
      <c r="F33" s="38" t="str">
        <f t="shared" si="1"/>
        <v>AELA_A_CERRO_NAVIA_220</v>
      </c>
      <c r="G33" s="20">
        <v>637909.22427014541</v>
      </c>
      <c r="H33" s="20">
        <v>0</v>
      </c>
      <c r="I33" s="21">
        <v>0</v>
      </c>
      <c r="J33" s="41">
        <v>637909</v>
      </c>
      <c r="K33" s="106">
        <v>60.101999999999997</v>
      </c>
      <c r="L33" s="118">
        <v>38339607</v>
      </c>
      <c r="M33" s="114">
        <v>0</v>
      </c>
      <c r="N33" s="107">
        <v>5663.5933000000005</v>
      </c>
      <c r="O33" s="108">
        <v>0</v>
      </c>
    </row>
    <row r="34" spans="1:15" ht="15.75" thickBot="1" x14ac:dyDescent="0.3">
      <c r="A34" s="7" t="s">
        <v>128</v>
      </c>
      <c r="B34" s="6">
        <f t="shared" si="0"/>
        <v>44470</v>
      </c>
      <c r="C34" s="6" t="s">
        <v>135</v>
      </c>
      <c r="D34" s="18" t="s">
        <v>136</v>
      </c>
      <c r="E34" s="19" t="s">
        <v>106</v>
      </c>
      <c r="F34" s="38" t="str">
        <f t="shared" si="1"/>
        <v>AELA_A_CHENA_220</v>
      </c>
      <c r="G34" s="20">
        <v>1368640.7474763549</v>
      </c>
      <c r="H34" s="20">
        <v>0</v>
      </c>
      <c r="I34" s="21">
        <v>0</v>
      </c>
      <c r="J34" s="41">
        <v>1368641</v>
      </c>
      <c r="K34" s="106">
        <v>59.74</v>
      </c>
      <c r="L34" s="118">
        <v>81762613</v>
      </c>
      <c r="M34" s="114">
        <v>0</v>
      </c>
      <c r="N34" s="107">
        <v>5664.7142999999996</v>
      </c>
      <c r="O34" s="108">
        <v>0</v>
      </c>
    </row>
    <row r="35" spans="1:15" ht="15.75" thickBot="1" x14ac:dyDescent="0.3">
      <c r="A35" s="7" t="s">
        <v>128</v>
      </c>
      <c r="B35" s="6">
        <f t="shared" si="0"/>
        <v>44470</v>
      </c>
      <c r="C35" s="6" t="s">
        <v>135</v>
      </c>
      <c r="D35" s="18" t="s">
        <v>136</v>
      </c>
      <c r="E35" s="19" t="s">
        <v>107</v>
      </c>
      <c r="F35" s="38" t="str">
        <f t="shared" si="1"/>
        <v>AELA_A_LOS_MAQUIS_220</v>
      </c>
      <c r="G35" s="20">
        <v>1894.4097351518669</v>
      </c>
      <c r="H35" s="20">
        <v>0</v>
      </c>
      <c r="I35" s="21">
        <v>0</v>
      </c>
      <c r="J35" s="41">
        <v>1894</v>
      </c>
      <c r="K35" s="106">
        <v>63.228999999999999</v>
      </c>
      <c r="L35" s="118">
        <v>119756</v>
      </c>
      <c r="M35" s="114">
        <v>0</v>
      </c>
      <c r="N35" s="107">
        <v>5749.3459000000003</v>
      </c>
      <c r="O35" s="108">
        <v>0</v>
      </c>
    </row>
    <row r="36" spans="1:15" ht="15.75" thickBot="1" x14ac:dyDescent="0.3">
      <c r="A36" s="7" t="s">
        <v>128</v>
      </c>
      <c r="B36" s="6">
        <f t="shared" si="0"/>
        <v>44470</v>
      </c>
      <c r="C36" s="6" t="s">
        <v>135</v>
      </c>
      <c r="D36" s="18" t="s">
        <v>136</v>
      </c>
      <c r="E36" s="19" t="s">
        <v>108</v>
      </c>
      <c r="F36" s="38" t="str">
        <f t="shared" si="1"/>
        <v>AELA_A_NOGALES_220</v>
      </c>
      <c r="G36" s="20">
        <v>811.52095692342141</v>
      </c>
      <c r="H36" s="20">
        <v>0</v>
      </c>
      <c r="I36" s="21">
        <v>0</v>
      </c>
      <c r="J36" s="41">
        <v>812</v>
      </c>
      <c r="K36" s="106">
        <v>57.094000000000001</v>
      </c>
      <c r="L36" s="118">
        <v>46360</v>
      </c>
      <c r="M36" s="114">
        <v>0</v>
      </c>
      <c r="N36" s="107">
        <v>5527.9584999999997</v>
      </c>
      <c r="O36" s="108">
        <v>0</v>
      </c>
    </row>
    <row r="37" spans="1:15" ht="15.75" thickBot="1" x14ac:dyDescent="0.3">
      <c r="A37" s="7" t="s">
        <v>128</v>
      </c>
      <c r="B37" s="6">
        <f t="shared" si="0"/>
        <v>44470</v>
      </c>
      <c r="C37" s="6" t="s">
        <v>135</v>
      </c>
      <c r="D37" s="18" t="s">
        <v>136</v>
      </c>
      <c r="E37" s="19" t="s">
        <v>109</v>
      </c>
      <c r="F37" s="38" t="str">
        <f t="shared" si="1"/>
        <v>AELA_A_POLPAICO_220</v>
      </c>
      <c r="G37" s="20">
        <v>524619.17793243483</v>
      </c>
      <c r="H37" s="20">
        <v>0</v>
      </c>
      <c r="I37" s="21">
        <v>0</v>
      </c>
      <c r="J37" s="41">
        <v>524619</v>
      </c>
      <c r="K37" s="106">
        <v>60.386000000000003</v>
      </c>
      <c r="L37" s="118">
        <v>31679643</v>
      </c>
      <c r="M37" s="114">
        <v>0</v>
      </c>
      <c r="N37" s="107">
        <v>5604.7434999999996</v>
      </c>
      <c r="O37" s="108">
        <v>0</v>
      </c>
    </row>
    <row r="38" spans="1:15" ht="15.75" thickBot="1" x14ac:dyDescent="0.3">
      <c r="A38" s="7" t="s">
        <v>128</v>
      </c>
      <c r="B38" s="6">
        <f t="shared" si="0"/>
        <v>44470</v>
      </c>
      <c r="C38" s="6" t="s">
        <v>135</v>
      </c>
      <c r="D38" s="18" t="s">
        <v>136</v>
      </c>
      <c r="E38" s="19" t="s">
        <v>110</v>
      </c>
      <c r="F38" s="38" t="str">
        <f t="shared" si="1"/>
        <v>AELA_A_QUILLOTA_220</v>
      </c>
      <c r="G38" s="20">
        <v>7314.8524962843685</v>
      </c>
      <c r="H38" s="20">
        <v>0</v>
      </c>
      <c r="I38" s="21">
        <v>0</v>
      </c>
      <c r="J38" s="41">
        <v>7315</v>
      </c>
      <c r="K38" s="106">
        <v>61.316000000000003</v>
      </c>
      <c r="L38" s="118">
        <v>448527</v>
      </c>
      <c r="M38" s="114">
        <v>0</v>
      </c>
      <c r="N38" s="107">
        <v>5616.5133999999998</v>
      </c>
      <c r="O38" s="108">
        <v>0</v>
      </c>
    </row>
    <row r="39" spans="1:15" ht="15.75" thickBot="1" x14ac:dyDescent="0.3">
      <c r="A39" s="7" t="s">
        <v>128</v>
      </c>
      <c r="B39" s="6">
        <f t="shared" si="0"/>
        <v>44470</v>
      </c>
      <c r="C39" s="6" t="s">
        <v>137</v>
      </c>
      <c r="D39" s="18" t="s">
        <v>138</v>
      </c>
      <c r="E39" s="19" t="s">
        <v>104</v>
      </c>
      <c r="F39" s="38" t="str">
        <f t="shared" si="1"/>
        <v>AELA_B_ALTO_JAHUEL_220</v>
      </c>
      <c r="G39" s="20">
        <v>0</v>
      </c>
      <c r="H39" s="20">
        <v>1086336.0922140805</v>
      </c>
      <c r="I39" s="21">
        <v>0</v>
      </c>
      <c r="J39" s="41">
        <v>1086336</v>
      </c>
      <c r="K39" s="106">
        <v>58.893999999999998</v>
      </c>
      <c r="L39" s="118">
        <v>63978672</v>
      </c>
      <c r="M39" s="114">
        <v>0</v>
      </c>
      <c r="N39" s="107">
        <v>5563.2683999999999</v>
      </c>
      <c r="O39" s="108">
        <v>0</v>
      </c>
    </row>
    <row r="40" spans="1:15" ht="15.75" thickBot="1" x14ac:dyDescent="0.3">
      <c r="A40" s="7" t="s">
        <v>128</v>
      </c>
      <c r="B40" s="6">
        <f t="shared" si="0"/>
        <v>44470</v>
      </c>
      <c r="C40" s="6" t="s">
        <v>137</v>
      </c>
      <c r="D40" s="18" t="s">
        <v>138</v>
      </c>
      <c r="E40" s="19" t="s">
        <v>105</v>
      </c>
      <c r="F40" s="38" t="str">
        <f t="shared" si="1"/>
        <v>AELA_B_CERRO_NAVIA_220</v>
      </c>
      <c r="G40" s="20">
        <v>0</v>
      </c>
      <c r="H40" s="20">
        <v>1006856.3951089754</v>
      </c>
      <c r="I40" s="21">
        <v>0</v>
      </c>
      <c r="J40" s="41">
        <v>1006856</v>
      </c>
      <c r="K40" s="106">
        <v>60.101999999999997</v>
      </c>
      <c r="L40" s="118">
        <v>60514059</v>
      </c>
      <c r="M40" s="114">
        <v>0</v>
      </c>
      <c r="N40" s="107">
        <v>5663.5933000000005</v>
      </c>
      <c r="O40" s="108">
        <v>0</v>
      </c>
    </row>
    <row r="41" spans="1:15" ht="15.75" thickBot="1" x14ac:dyDescent="0.3">
      <c r="A41" s="7" t="s">
        <v>128</v>
      </c>
      <c r="B41" s="6">
        <f t="shared" si="0"/>
        <v>44470</v>
      </c>
      <c r="C41" s="6" t="s">
        <v>137</v>
      </c>
      <c r="D41" s="18" t="s">
        <v>138</v>
      </c>
      <c r="E41" s="19" t="s">
        <v>106</v>
      </c>
      <c r="F41" s="38" t="str">
        <f t="shared" si="1"/>
        <v>AELA_B_CHENA_220</v>
      </c>
      <c r="G41" s="20">
        <v>0</v>
      </c>
      <c r="H41" s="20">
        <v>2135071.6553733596</v>
      </c>
      <c r="I41" s="21">
        <v>0</v>
      </c>
      <c r="J41" s="41">
        <v>2135072</v>
      </c>
      <c r="K41" s="106">
        <v>59.74</v>
      </c>
      <c r="L41" s="118">
        <v>127549201</v>
      </c>
      <c r="M41" s="114">
        <v>0</v>
      </c>
      <c r="N41" s="107">
        <v>5664.7142999999996</v>
      </c>
      <c r="O41" s="108">
        <v>0</v>
      </c>
    </row>
    <row r="42" spans="1:15" ht="15.75" thickBot="1" x14ac:dyDescent="0.3">
      <c r="A42" s="7" t="s">
        <v>128</v>
      </c>
      <c r="B42" s="6">
        <f t="shared" si="0"/>
        <v>44470</v>
      </c>
      <c r="C42" s="6" t="s">
        <v>137</v>
      </c>
      <c r="D42" s="18" t="s">
        <v>138</v>
      </c>
      <c r="E42" s="19" t="s">
        <v>107</v>
      </c>
      <c r="F42" s="38" t="str">
        <f t="shared" si="1"/>
        <v>AELA_B_LOS_MAQUIS_220</v>
      </c>
      <c r="G42" s="20">
        <v>0</v>
      </c>
      <c r="H42" s="20">
        <v>4410.1771923906008</v>
      </c>
      <c r="I42" s="21">
        <v>0</v>
      </c>
      <c r="J42" s="41">
        <v>4410</v>
      </c>
      <c r="K42" s="106">
        <v>63.228999999999999</v>
      </c>
      <c r="L42" s="118">
        <v>278840</v>
      </c>
      <c r="M42" s="114">
        <v>0</v>
      </c>
      <c r="N42" s="107">
        <v>5749.3459000000003</v>
      </c>
      <c r="O42" s="108">
        <v>0</v>
      </c>
    </row>
    <row r="43" spans="1:15" ht="15.75" thickBot="1" x14ac:dyDescent="0.3">
      <c r="A43" s="7" t="s">
        <v>128</v>
      </c>
      <c r="B43" s="6">
        <f t="shared" si="0"/>
        <v>44470</v>
      </c>
      <c r="C43" s="6" t="s">
        <v>137</v>
      </c>
      <c r="D43" s="18" t="s">
        <v>138</v>
      </c>
      <c r="E43" s="19" t="s">
        <v>108</v>
      </c>
      <c r="F43" s="38" t="str">
        <f t="shared" si="1"/>
        <v>AELA_B_NOGALES_220</v>
      </c>
      <c r="G43" s="20">
        <v>0</v>
      </c>
      <c r="H43" s="20">
        <v>1910.1465379674225</v>
      </c>
      <c r="I43" s="21">
        <v>0</v>
      </c>
      <c r="J43" s="41">
        <v>1910</v>
      </c>
      <c r="K43" s="106">
        <v>57.094000000000001</v>
      </c>
      <c r="L43" s="118">
        <v>109050</v>
      </c>
      <c r="M43" s="114">
        <v>0</v>
      </c>
      <c r="N43" s="107">
        <v>5527.9584999999997</v>
      </c>
      <c r="O43" s="108">
        <v>0</v>
      </c>
    </row>
    <row r="44" spans="1:15" ht="15.75" thickBot="1" x14ac:dyDescent="0.3">
      <c r="A44" s="7" t="s">
        <v>128</v>
      </c>
      <c r="B44" s="6">
        <f t="shared" si="0"/>
        <v>44470</v>
      </c>
      <c r="C44" s="6" t="s">
        <v>137</v>
      </c>
      <c r="D44" s="18" t="s">
        <v>138</v>
      </c>
      <c r="E44" s="19" t="s">
        <v>109</v>
      </c>
      <c r="F44" s="38" t="str">
        <f t="shared" si="1"/>
        <v>AELA_B_POLPAICO_220</v>
      </c>
      <c r="G44" s="20">
        <v>0</v>
      </c>
      <c r="H44" s="20">
        <v>828538.9980069641</v>
      </c>
      <c r="I44" s="21">
        <v>0</v>
      </c>
      <c r="J44" s="41">
        <v>828539</v>
      </c>
      <c r="K44" s="106">
        <v>60.386000000000003</v>
      </c>
      <c r="L44" s="118">
        <v>50032156</v>
      </c>
      <c r="M44" s="114">
        <v>0</v>
      </c>
      <c r="N44" s="107">
        <v>5604.7434999999996</v>
      </c>
      <c r="O44" s="108">
        <v>0</v>
      </c>
    </row>
    <row r="45" spans="1:15" ht="15.75" thickBot="1" x14ac:dyDescent="0.3">
      <c r="A45" s="7" t="s">
        <v>128</v>
      </c>
      <c r="B45" s="6">
        <f t="shared" si="0"/>
        <v>44470</v>
      </c>
      <c r="C45" s="6" t="s">
        <v>137</v>
      </c>
      <c r="D45" s="18" t="s">
        <v>138</v>
      </c>
      <c r="E45" s="19" t="s">
        <v>110</v>
      </c>
      <c r="F45" s="38" t="str">
        <f t="shared" si="1"/>
        <v>AELA_B_QUILLOTA_220</v>
      </c>
      <c r="G45" s="20">
        <v>0</v>
      </c>
      <c r="H45" s="20">
        <v>12764.694012849288</v>
      </c>
      <c r="I45" s="21">
        <v>0</v>
      </c>
      <c r="J45" s="41">
        <v>12765</v>
      </c>
      <c r="K45" s="106">
        <v>61.316000000000003</v>
      </c>
      <c r="L45" s="118">
        <v>782699</v>
      </c>
      <c r="M45" s="114">
        <v>0</v>
      </c>
      <c r="N45" s="107">
        <v>5616.5133999999998</v>
      </c>
      <c r="O45" s="108">
        <v>0</v>
      </c>
    </row>
    <row r="46" spans="1:15" ht="15.75" thickBot="1" x14ac:dyDescent="0.3">
      <c r="A46" s="7" t="s">
        <v>112</v>
      </c>
      <c r="B46" s="6">
        <f t="shared" si="0"/>
        <v>44470</v>
      </c>
      <c r="C46" s="6" t="s">
        <v>139</v>
      </c>
      <c r="D46" s="18" t="s">
        <v>140</v>
      </c>
      <c r="E46" s="19" t="s">
        <v>104</v>
      </c>
      <c r="F46" s="38" t="str">
        <f t="shared" si="1"/>
        <v>AELA_C_ALTO_JAHUEL_220</v>
      </c>
      <c r="G46" s="20">
        <v>0</v>
      </c>
      <c r="H46" s="20">
        <v>0</v>
      </c>
      <c r="I46" s="21">
        <v>565267.10673910344</v>
      </c>
      <c r="J46" s="41">
        <v>565267</v>
      </c>
      <c r="K46" s="106">
        <v>58.893999999999998</v>
      </c>
      <c r="L46" s="118">
        <v>33290835</v>
      </c>
      <c r="M46" s="114">
        <v>1390</v>
      </c>
      <c r="N46" s="107">
        <v>5563.2683999999999</v>
      </c>
      <c r="O46" s="108">
        <v>7732943</v>
      </c>
    </row>
    <row r="47" spans="1:15" ht="15.75" thickBot="1" x14ac:dyDescent="0.3">
      <c r="A47" s="7" t="s">
        <v>112</v>
      </c>
      <c r="B47" s="6">
        <f t="shared" si="0"/>
        <v>44470</v>
      </c>
      <c r="C47" s="6" t="s">
        <v>139</v>
      </c>
      <c r="D47" s="18" t="s">
        <v>140</v>
      </c>
      <c r="E47" s="19" t="s">
        <v>105</v>
      </c>
      <c r="F47" s="38" t="str">
        <f t="shared" si="1"/>
        <v>AELA_C_CERRO_NAVIA_220</v>
      </c>
      <c r="G47" s="20">
        <v>0</v>
      </c>
      <c r="H47" s="20">
        <v>0</v>
      </c>
      <c r="I47" s="21">
        <v>523335.92490746191</v>
      </c>
      <c r="J47" s="41">
        <v>523336</v>
      </c>
      <c r="K47" s="106">
        <v>60.101999999999997</v>
      </c>
      <c r="L47" s="118">
        <v>31453540</v>
      </c>
      <c r="M47" s="114">
        <v>1287</v>
      </c>
      <c r="N47" s="107">
        <v>5663.5933000000005</v>
      </c>
      <c r="O47" s="108">
        <v>7289045</v>
      </c>
    </row>
    <row r="48" spans="1:15" ht="15.75" thickBot="1" x14ac:dyDescent="0.3">
      <c r="A48" s="7" t="s">
        <v>112</v>
      </c>
      <c r="B48" s="6">
        <f t="shared" si="0"/>
        <v>44470</v>
      </c>
      <c r="C48" s="6" t="s">
        <v>139</v>
      </c>
      <c r="D48" s="18" t="s">
        <v>140</v>
      </c>
      <c r="E48" s="19" t="s">
        <v>106</v>
      </c>
      <c r="F48" s="38" t="str">
        <f t="shared" si="1"/>
        <v>AELA_C_CHENA_220</v>
      </c>
      <c r="G48" s="20">
        <v>0</v>
      </c>
      <c r="H48" s="20">
        <v>0</v>
      </c>
      <c r="I48" s="21">
        <v>1134553.2748678161</v>
      </c>
      <c r="J48" s="41">
        <v>1134553</v>
      </c>
      <c r="K48" s="106">
        <v>59.74</v>
      </c>
      <c r="L48" s="118">
        <v>67778196</v>
      </c>
      <c r="M48" s="114">
        <v>2790</v>
      </c>
      <c r="N48" s="107">
        <v>5664.7142999999996</v>
      </c>
      <c r="O48" s="108">
        <v>15804553</v>
      </c>
    </row>
    <row r="49" spans="1:15" ht="15.75" thickBot="1" x14ac:dyDescent="0.3">
      <c r="A49" s="7" t="s">
        <v>112</v>
      </c>
      <c r="B49" s="6">
        <f t="shared" si="0"/>
        <v>44470</v>
      </c>
      <c r="C49" s="6" t="s">
        <v>139</v>
      </c>
      <c r="D49" s="18" t="s">
        <v>140</v>
      </c>
      <c r="E49" s="19" t="s">
        <v>107</v>
      </c>
      <c r="F49" s="38" t="str">
        <f t="shared" si="1"/>
        <v>AELA_C_LOS_MAQUIS_220</v>
      </c>
      <c r="G49" s="20">
        <v>0</v>
      </c>
      <c r="H49" s="20">
        <v>0</v>
      </c>
      <c r="I49" s="21">
        <v>1215.7994301039198</v>
      </c>
      <c r="J49" s="41">
        <v>1216</v>
      </c>
      <c r="K49" s="106">
        <v>63.228999999999999</v>
      </c>
      <c r="L49" s="118">
        <v>76886</v>
      </c>
      <c r="M49" s="114">
        <v>3</v>
      </c>
      <c r="N49" s="107">
        <v>5749.3459000000003</v>
      </c>
      <c r="O49" s="108">
        <v>17248</v>
      </c>
    </row>
    <row r="50" spans="1:15" ht="15.75" thickBot="1" x14ac:dyDescent="0.3">
      <c r="A50" s="7" t="s">
        <v>112</v>
      </c>
      <c r="B50" s="6">
        <f t="shared" si="0"/>
        <v>44470</v>
      </c>
      <c r="C50" s="6" t="s">
        <v>139</v>
      </c>
      <c r="D50" s="18" t="s">
        <v>140</v>
      </c>
      <c r="E50" s="19" t="s">
        <v>108</v>
      </c>
      <c r="F50" s="38" t="str">
        <f t="shared" si="1"/>
        <v>AELA_C_NOGALES_220</v>
      </c>
      <c r="G50" s="20">
        <v>0</v>
      </c>
      <c r="H50" s="20">
        <v>0</v>
      </c>
      <c r="I50" s="21">
        <v>529.95792479177805</v>
      </c>
      <c r="J50" s="41">
        <v>530</v>
      </c>
      <c r="K50" s="106">
        <v>57.094000000000001</v>
      </c>
      <c r="L50" s="118">
        <v>30260</v>
      </c>
      <c r="M50" s="114">
        <v>1</v>
      </c>
      <c r="N50" s="107">
        <v>5527.9584999999997</v>
      </c>
      <c r="O50" s="108">
        <v>5528</v>
      </c>
    </row>
    <row r="51" spans="1:15" ht="15.75" thickBot="1" x14ac:dyDescent="0.3">
      <c r="A51" s="7" t="s">
        <v>112</v>
      </c>
      <c r="B51" s="6">
        <f t="shared" si="0"/>
        <v>44470</v>
      </c>
      <c r="C51" s="6" t="s">
        <v>139</v>
      </c>
      <c r="D51" s="18" t="s">
        <v>140</v>
      </c>
      <c r="E51" s="19" t="s">
        <v>109</v>
      </c>
      <c r="F51" s="38" t="str">
        <f t="shared" si="1"/>
        <v>AELA_C_POLPAICO_220</v>
      </c>
      <c r="G51" s="20">
        <v>0</v>
      </c>
      <c r="H51" s="20">
        <v>0</v>
      </c>
      <c r="I51" s="21">
        <v>422347.67709427106</v>
      </c>
      <c r="J51" s="41">
        <v>422348</v>
      </c>
      <c r="K51" s="106">
        <v>60.386000000000003</v>
      </c>
      <c r="L51" s="118">
        <v>25503906</v>
      </c>
      <c r="M51" s="114">
        <v>1039</v>
      </c>
      <c r="N51" s="107">
        <v>5604.7434999999996</v>
      </c>
      <c r="O51" s="108">
        <v>5823328</v>
      </c>
    </row>
    <row r="52" spans="1:15" ht="15.75" thickBot="1" x14ac:dyDescent="0.3">
      <c r="A52" s="7" t="s">
        <v>112</v>
      </c>
      <c r="B52" s="6">
        <f t="shared" si="0"/>
        <v>44470</v>
      </c>
      <c r="C52" s="6" t="s">
        <v>139</v>
      </c>
      <c r="D52" s="18" t="s">
        <v>140</v>
      </c>
      <c r="E52" s="19" t="s">
        <v>110</v>
      </c>
      <c r="F52" s="38" t="str">
        <f t="shared" si="1"/>
        <v>AELA_C_QUILLOTA_220</v>
      </c>
      <c r="G52" s="20">
        <v>0</v>
      </c>
      <c r="H52" s="20">
        <v>0</v>
      </c>
      <c r="I52" s="21">
        <v>5889.7863749508515</v>
      </c>
      <c r="J52" s="41">
        <v>5890</v>
      </c>
      <c r="K52" s="106">
        <v>61.316000000000003</v>
      </c>
      <c r="L52" s="118">
        <v>361151</v>
      </c>
      <c r="M52" s="114">
        <v>14</v>
      </c>
      <c r="N52" s="107">
        <v>5616.5133999999998</v>
      </c>
      <c r="O52" s="108">
        <v>78631</v>
      </c>
    </row>
    <row r="53" spans="1:15" ht="15.75" thickBot="1" x14ac:dyDescent="0.3">
      <c r="A53" s="7" t="s">
        <v>128</v>
      </c>
      <c r="B53" s="6">
        <f t="shared" si="0"/>
        <v>44470</v>
      </c>
      <c r="C53" s="6" t="s">
        <v>141</v>
      </c>
      <c r="D53" s="18" t="s">
        <v>142</v>
      </c>
      <c r="E53" s="19" t="s">
        <v>104</v>
      </c>
      <c r="F53" s="38" t="str">
        <f t="shared" si="1"/>
        <v>AMUNCHE_SOLAR_ALTO_JAHUEL_220</v>
      </c>
      <c r="G53" s="20">
        <v>0</v>
      </c>
      <c r="H53" s="20">
        <v>339480.0288169001</v>
      </c>
      <c r="I53" s="21">
        <v>0</v>
      </c>
      <c r="J53" s="41">
        <v>339480.0288169001</v>
      </c>
      <c r="K53" s="106">
        <v>49.889000000000003</v>
      </c>
      <c r="L53" s="118">
        <v>16936319</v>
      </c>
      <c r="M53" s="114">
        <v>0</v>
      </c>
      <c r="N53" s="107">
        <v>5563.2683999999999</v>
      </c>
      <c r="O53" s="108">
        <v>0</v>
      </c>
    </row>
    <row r="54" spans="1:15" ht="15.75" thickBot="1" x14ac:dyDescent="0.3">
      <c r="A54" s="7" t="s">
        <v>128</v>
      </c>
      <c r="B54" s="6">
        <f t="shared" si="0"/>
        <v>44470</v>
      </c>
      <c r="C54" s="6" t="s">
        <v>141</v>
      </c>
      <c r="D54" s="18" t="s">
        <v>142</v>
      </c>
      <c r="E54" s="19" t="s">
        <v>105</v>
      </c>
      <c r="F54" s="38" t="str">
        <f t="shared" si="1"/>
        <v>AMUNCHE_SOLAR_CERRO_NAVIA_220</v>
      </c>
      <c r="G54" s="20">
        <v>0</v>
      </c>
      <c r="H54" s="20">
        <v>314642.62347155472</v>
      </c>
      <c r="I54" s="21">
        <v>0</v>
      </c>
      <c r="J54" s="41">
        <v>314642.62347155472</v>
      </c>
      <c r="K54" s="106">
        <v>50.912999999999997</v>
      </c>
      <c r="L54" s="118">
        <v>16019400</v>
      </c>
      <c r="M54" s="114">
        <v>0</v>
      </c>
      <c r="N54" s="107">
        <v>5663.5933000000005</v>
      </c>
      <c r="O54" s="108">
        <v>0</v>
      </c>
    </row>
    <row r="55" spans="1:15" ht="15.75" thickBot="1" x14ac:dyDescent="0.3">
      <c r="A55" s="7" t="s">
        <v>128</v>
      </c>
      <c r="B55" s="6">
        <f t="shared" si="0"/>
        <v>44470</v>
      </c>
      <c r="C55" s="6" t="s">
        <v>141</v>
      </c>
      <c r="D55" s="18" t="s">
        <v>142</v>
      </c>
      <c r="E55" s="19" t="s">
        <v>106</v>
      </c>
      <c r="F55" s="38" t="str">
        <f t="shared" si="1"/>
        <v>AMUNCHE_SOLAR_CHENA_220</v>
      </c>
      <c r="G55" s="20">
        <v>0</v>
      </c>
      <c r="H55" s="20">
        <v>667209.89230417472</v>
      </c>
      <c r="I55" s="21">
        <v>0</v>
      </c>
      <c r="J55" s="41">
        <v>667209.89230417472</v>
      </c>
      <c r="K55" s="106">
        <v>50.606000000000002</v>
      </c>
      <c r="L55" s="118">
        <v>33764824</v>
      </c>
      <c r="M55" s="114">
        <v>0</v>
      </c>
      <c r="N55" s="107">
        <v>5664.7142999999996</v>
      </c>
      <c r="O55" s="108">
        <v>0</v>
      </c>
    </row>
    <row r="56" spans="1:15" ht="15.75" thickBot="1" x14ac:dyDescent="0.3">
      <c r="A56" s="7" t="s">
        <v>128</v>
      </c>
      <c r="B56" s="6">
        <f t="shared" si="0"/>
        <v>44470</v>
      </c>
      <c r="C56" s="6" t="s">
        <v>141</v>
      </c>
      <c r="D56" s="18" t="s">
        <v>142</v>
      </c>
      <c r="E56" s="19" t="s">
        <v>107</v>
      </c>
      <c r="F56" s="38" t="str">
        <f t="shared" si="1"/>
        <v>AMUNCHE_SOLAR_LOS_MAQUIS_220</v>
      </c>
      <c r="G56" s="20">
        <v>0</v>
      </c>
      <c r="H56" s="20">
        <v>1378.1803726220626</v>
      </c>
      <c r="I56" s="21">
        <v>0</v>
      </c>
      <c r="J56" s="41">
        <v>1378.1803726220626</v>
      </c>
      <c r="K56" s="106">
        <v>53.561999999999998</v>
      </c>
      <c r="L56" s="118">
        <v>73818</v>
      </c>
      <c r="M56" s="114">
        <v>0</v>
      </c>
      <c r="N56" s="107">
        <v>5749.3459000000003</v>
      </c>
      <c r="O56" s="108">
        <v>0</v>
      </c>
    </row>
    <row r="57" spans="1:15" ht="15.75" thickBot="1" x14ac:dyDescent="0.3">
      <c r="A57" s="7" t="s">
        <v>128</v>
      </c>
      <c r="B57" s="6">
        <f t="shared" si="0"/>
        <v>44470</v>
      </c>
      <c r="C57" s="6" t="s">
        <v>141</v>
      </c>
      <c r="D57" s="18" t="s">
        <v>142</v>
      </c>
      <c r="E57" s="19" t="s">
        <v>108</v>
      </c>
      <c r="F57" s="38" t="str">
        <f t="shared" si="1"/>
        <v>AMUNCHE_SOLAR_NOGALES_220</v>
      </c>
      <c r="G57" s="20">
        <v>0</v>
      </c>
      <c r="H57" s="20">
        <v>596.92079311481939</v>
      </c>
      <c r="I57" s="21">
        <v>0</v>
      </c>
      <c r="J57" s="41">
        <v>596.92079311481939</v>
      </c>
      <c r="K57" s="106">
        <v>48.365000000000002</v>
      </c>
      <c r="L57" s="118">
        <v>28870</v>
      </c>
      <c r="M57" s="114">
        <v>0</v>
      </c>
      <c r="N57" s="107">
        <v>5527.9584999999997</v>
      </c>
      <c r="O57" s="108">
        <v>0</v>
      </c>
    </row>
    <row r="58" spans="1:15" ht="15.75" thickBot="1" x14ac:dyDescent="0.3">
      <c r="A58" s="7" t="s">
        <v>128</v>
      </c>
      <c r="B58" s="6">
        <f t="shared" si="0"/>
        <v>44470</v>
      </c>
      <c r="C58" s="6" t="s">
        <v>141</v>
      </c>
      <c r="D58" s="18" t="s">
        <v>142</v>
      </c>
      <c r="E58" s="19" t="s">
        <v>109</v>
      </c>
      <c r="F58" s="38" t="str">
        <f t="shared" si="1"/>
        <v>AMUNCHE_SOLAR_POLPAICO_220</v>
      </c>
      <c r="G58" s="20">
        <v>0</v>
      </c>
      <c r="H58" s="20">
        <v>258918.43687717622</v>
      </c>
      <c r="I58" s="21">
        <v>0</v>
      </c>
      <c r="J58" s="41">
        <v>258918.43687717622</v>
      </c>
      <c r="K58" s="106">
        <v>51.152999999999999</v>
      </c>
      <c r="L58" s="118">
        <v>13244455</v>
      </c>
      <c r="M58" s="114">
        <v>0</v>
      </c>
      <c r="N58" s="107">
        <v>5604.7434999999996</v>
      </c>
      <c r="O58" s="108">
        <v>0</v>
      </c>
    </row>
    <row r="59" spans="1:15" ht="15.75" thickBot="1" x14ac:dyDescent="0.3">
      <c r="A59" s="7" t="s">
        <v>128</v>
      </c>
      <c r="B59" s="6">
        <f t="shared" si="0"/>
        <v>44470</v>
      </c>
      <c r="C59" s="6" t="s">
        <v>141</v>
      </c>
      <c r="D59" s="18" t="s">
        <v>142</v>
      </c>
      <c r="E59" s="19" t="s">
        <v>110</v>
      </c>
      <c r="F59" s="38" t="str">
        <f t="shared" si="1"/>
        <v>AMUNCHE_SOLAR_QUILLOTA_220</v>
      </c>
      <c r="G59" s="20">
        <v>0</v>
      </c>
      <c r="H59" s="20">
        <v>3988.9668790154019</v>
      </c>
      <c r="I59" s="21">
        <v>0</v>
      </c>
      <c r="J59" s="41">
        <v>3988.9668790154019</v>
      </c>
      <c r="K59" s="106">
        <v>51.94</v>
      </c>
      <c r="L59" s="118">
        <v>207187</v>
      </c>
      <c r="M59" s="114">
        <v>0</v>
      </c>
      <c r="N59" s="107">
        <v>5616.5133999999998</v>
      </c>
      <c r="O59" s="108">
        <v>0</v>
      </c>
    </row>
    <row r="60" spans="1:15" ht="15.75" thickBot="1" x14ac:dyDescent="0.3">
      <c r="A60" s="7" t="s">
        <v>128</v>
      </c>
      <c r="B60" s="6">
        <f t="shared" si="0"/>
        <v>44470</v>
      </c>
      <c r="C60" s="6" t="s">
        <v>143</v>
      </c>
      <c r="D60" s="18" t="s">
        <v>144</v>
      </c>
      <c r="E60" s="19" t="s">
        <v>104</v>
      </c>
      <c r="F60" s="38" t="str">
        <f t="shared" si="1"/>
        <v>CABO_LEONES_A_ALTO_JAHUEL_220</v>
      </c>
      <c r="G60" s="20">
        <v>322109.0976258461</v>
      </c>
      <c r="H60" s="20">
        <v>0</v>
      </c>
      <c r="I60" s="21">
        <v>0</v>
      </c>
      <c r="J60" s="41">
        <v>322109</v>
      </c>
      <c r="K60" s="106">
        <v>65.391999999999996</v>
      </c>
      <c r="L60" s="118">
        <v>21063352</v>
      </c>
      <c r="M60" s="114">
        <v>0</v>
      </c>
      <c r="N60" s="107">
        <v>5563.2683999999999</v>
      </c>
      <c r="O60" s="108">
        <v>0</v>
      </c>
    </row>
    <row r="61" spans="1:15" ht="15.75" thickBot="1" x14ac:dyDescent="0.3">
      <c r="A61" s="7" t="s">
        <v>128</v>
      </c>
      <c r="B61" s="6">
        <f t="shared" si="0"/>
        <v>44470</v>
      </c>
      <c r="C61" s="6" t="s">
        <v>143</v>
      </c>
      <c r="D61" s="18" t="s">
        <v>144</v>
      </c>
      <c r="E61" s="19" t="s">
        <v>105</v>
      </c>
      <c r="F61" s="38" t="str">
        <f t="shared" si="1"/>
        <v>CABO_LEONES_A_CERRO_NAVIA_220</v>
      </c>
      <c r="G61" s="20">
        <v>299022.28947441292</v>
      </c>
      <c r="H61" s="20">
        <v>0</v>
      </c>
      <c r="I61" s="21">
        <v>0</v>
      </c>
      <c r="J61" s="41">
        <v>299022</v>
      </c>
      <c r="K61" s="106">
        <v>66.733000000000004</v>
      </c>
      <c r="L61" s="118">
        <v>19954635</v>
      </c>
      <c r="M61" s="114">
        <v>0</v>
      </c>
      <c r="N61" s="107">
        <v>5663.5933000000005</v>
      </c>
      <c r="O61" s="108">
        <v>0</v>
      </c>
    </row>
    <row r="62" spans="1:15" ht="15.75" thickBot="1" x14ac:dyDescent="0.3">
      <c r="A62" s="7" t="s">
        <v>128</v>
      </c>
      <c r="B62" s="6">
        <f t="shared" si="0"/>
        <v>44470</v>
      </c>
      <c r="C62" s="6" t="s">
        <v>143</v>
      </c>
      <c r="D62" s="18" t="s">
        <v>144</v>
      </c>
      <c r="E62" s="19" t="s">
        <v>106</v>
      </c>
      <c r="F62" s="38" t="str">
        <f t="shared" si="1"/>
        <v>CABO_LEONES_A_CHENA_220</v>
      </c>
      <c r="G62" s="20">
        <v>641555.37215595774</v>
      </c>
      <c r="H62" s="20">
        <v>0</v>
      </c>
      <c r="I62" s="21">
        <v>0</v>
      </c>
      <c r="J62" s="41">
        <v>641555</v>
      </c>
      <c r="K62" s="106">
        <v>66.331000000000003</v>
      </c>
      <c r="L62" s="118">
        <v>42554985</v>
      </c>
      <c r="M62" s="114">
        <v>0</v>
      </c>
      <c r="N62" s="107">
        <v>5664.7142999999996</v>
      </c>
      <c r="O62" s="108">
        <v>0</v>
      </c>
    </row>
    <row r="63" spans="1:15" ht="15.75" thickBot="1" x14ac:dyDescent="0.3">
      <c r="A63" s="7" t="s">
        <v>128</v>
      </c>
      <c r="B63" s="6">
        <f t="shared" si="0"/>
        <v>44470</v>
      </c>
      <c r="C63" s="6" t="s">
        <v>143</v>
      </c>
      <c r="D63" s="18" t="s">
        <v>144</v>
      </c>
      <c r="E63" s="19" t="s">
        <v>107</v>
      </c>
      <c r="F63" s="38" t="str">
        <f t="shared" si="1"/>
        <v>CABO_LEONES_A_LOS_MAQUIS_220</v>
      </c>
      <c r="G63" s="20">
        <v>888.01151426497506</v>
      </c>
      <c r="H63" s="20">
        <v>0</v>
      </c>
      <c r="I63" s="21">
        <v>0</v>
      </c>
      <c r="J63" s="41">
        <v>888</v>
      </c>
      <c r="K63" s="106">
        <v>70.206000000000003</v>
      </c>
      <c r="L63" s="118">
        <v>62343</v>
      </c>
      <c r="M63" s="114">
        <v>0</v>
      </c>
      <c r="N63" s="107">
        <v>5749.3459000000003</v>
      </c>
      <c r="O63" s="108">
        <v>0</v>
      </c>
    </row>
    <row r="64" spans="1:15" ht="15.75" thickBot="1" x14ac:dyDescent="0.3">
      <c r="A64" s="7" t="s">
        <v>128</v>
      </c>
      <c r="B64" s="6">
        <f t="shared" si="0"/>
        <v>44470</v>
      </c>
      <c r="C64" s="6" t="s">
        <v>143</v>
      </c>
      <c r="D64" s="18" t="s">
        <v>144</v>
      </c>
      <c r="E64" s="19" t="s">
        <v>108</v>
      </c>
      <c r="F64" s="38" t="str">
        <f t="shared" si="1"/>
        <v>CABO_LEONES_A_NOGALES_220</v>
      </c>
      <c r="G64" s="20">
        <v>380.40342616670426</v>
      </c>
      <c r="H64" s="20">
        <v>0</v>
      </c>
      <c r="I64" s="21">
        <v>0</v>
      </c>
      <c r="J64" s="41">
        <v>380</v>
      </c>
      <c r="K64" s="106">
        <v>63.393999999999998</v>
      </c>
      <c r="L64" s="118">
        <v>24090</v>
      </c>
      <c r="M64" s="114">
        <v>0</v>
      </c>
      <c r="N64" s="107">
        <v>5527.9584999999997</v>
      </c>
      <c r="O64" s="108">
        <v>0</v>
      </c>
    </row>
    <row r="65" spans="1:15" ht="15.75" thickBot="1" x14ac:dyDescent="0.3">
      <c r="A65" s="7" t="s">
        <v>128</v>
      </c>
      <c r="B65" s="6">
        <f t="shared" si="0"/>
        <v>44470</v>
      </c>
      <c r="C65" s="6" t="s">
        <v>143</v>
      </c>
      <c r="D65" s="18" t="s">
        <v>144</v>
      </c>
      <c r="E65" s="19" t="s">
        <v>109</v>
      </c>
      <c r="F65" s="38" t="str">
        <f t="shared" si="1"/>
        <v>CABO_LEONES_A_POLPAICO_220</v>
      </c>
      <c r="G65" s="20">
        <v>245917.16457310179</v>
      </c>
      <c r="H65" s="20">
        <v>0</v>
      </c>
      <c r="I65" s="21">
        <v>0</v>
      </c>
      <c r="J65" s="41">
        <v>245917</v>
      </c>
      <c r="K65" s="106">
        <v>67.048000000000002</v>
      </c>
      <c r="L65" s="118">
        <v>16488243</v>
      </c>
      <c r="M65" s="114">
        <v>0</v>
      </c>
      <c r="N65" s="107">
        <v>5604.7434999999996</v>
      </c>
      <c r="O65" s="108">
        <v>0</v>
      </c>
    </row>
    <row r="66" spans="1:15" ht="15.75" thickBot="1" x14ac:dyDescent="0.3">
      <c r="A66" s="7" t="s">
        <v>128</v>
      </c>
      <c r="B66" s="6">
        <f t="shared" si="0"/>
        <v>44470</v>
      </c>
      <c r="C66" s="6" t="s">
        <v>143</v>
      </c>
      <c r="D66" s="18" t="s">
        <v>144</v>
      </c>
      <c r="E66" s="19" t="s">
        <v>110</v>
      </c>
      <c r="F66" s="38" t="str">
        <f t="shared" si="1"/>
        <v>CABO_LEONES_A_QUILLOTA_220</v>
      </c>
      <c r="G66" s="20">
        <v>3428.8639470751473</v>
      </c>
      <c r="H66" s="20">
        <v>0</v>
      </c>
      <c r="I66" s="21">
        <v>0</v>
      </c>
      <c r="J66" s="41">
        <v>3429</v>
      </c>
      <c r="K66" s="106">
        <v>68.081000000000003</v>
      </c>
      <c r="L66" s="118">
        <v>233450</v>
      </c>
      <c r="M66" s="114">
        <v>0</v>
      </c>
      <c r="N66" s="107">
        <v>5616.5133999999998</v>
      </c>
      <c r="O66" s="108">
        <v>0</v>
      </c>
    </row>
    <row r="67" spans="1:15" ht="15.75" thickBot="1" x14ac:dyDescent="0.3">
      <c r="A67" s="7" t="s">
        <v>112</v>
      </c>
      <c r="B67" s="6">
        <f t="shared" si="0"/>
        <v>44470</v>
      </c>
      <c r="C67" s="6" t="s">
        <v>145</v>
      </c>
      <c r="D67" s="18" t="s">
        <v>146</v>
      </c>
      <c r="E67" s="19" t="s">
        <v>104</v>
      </c>
      <c r="F67" s="38" t="str">
        <f t="shared" si="1"/>
        <v>CABO_LEONES_C_ALTO_JAHUEL_220</v>
      </c>
      <c r="G67" s="20">
        <v>0</v>
      </c>
      <c r="H67" s="20">
        <v>0</v>
      </c>
      <c r="I67" s="21">
        <v>264970.63117002853</v>
      </c>
      <c r="J67" s="41">
        <v>264971</v>
      </c>
      <c r="K67" s="106">
        <v>73.084999999999994</v>
      </c>
      <c r="L67" s="118">
        <v>19365406</v>
      </c>
      <c r="M67" s="114">
        <v>652</v>
      </c>
      <c r="N67" s="107">
        <v>5563.2683999999999</v>
      </c>
      <c r="O67" s="108">
        <v>3627251</v>
      </c>
    </row>
    <row r="68" spans="1:15" ht="15.75" thickBot="1" x14ac:dyDescent="0.3">
      <c r="A68" s="7" t="s">
        <v>112</v>
      </c>
      <c r="B68" s="6">
        <f t="shared" si="0"/>
        <v>44470</v>
      </c>
      <c r="C68" s="6" t="s">
        <v>145</v>
      </c>
      <c r="D68" s="18" t="s">
        <v>146</v>
      </c>
      <c r="E68" s="19" t="s">
        <v>105</v>
      </c>
      <c r="F68" s="38" t="str">
        <f t="shared" si="1"/>
        <v>CABO_LEONES_C_CERRO_NAVIA_220</v>
      </c>
      <c r="G68" s="20">
        <v>0</v>
      </c>
      <c r="H68" s="20">
        <v>0</v>
      </c>
      <c r="I68" s="21">
        <v>245315.26544438177</v>
      </c>
      <c r="J68" s="41">
        <v>245315</v>
      </c>
      <c r="K68" s="106">
        <v>74.584000000000003</v>
      </c>
      <c r="L68" s="118">
        <v>18296574</v>
      </c>
      <c r="M68" s="114">
        <v>603</v>
      </c>
      <c r="N68" s="107">
        <v>5663.5933000000005</v>
      </c>
      <c r="O68" s="108">
        <v>3415147</v>
      </c>
    </row>
    <row r="69" spans="1:15" ht="15.75" thickBot="1" x14ac:dyDescent="0.3">
      <c r="A69" s="7" t="s">
        <v>112</v>
      </c>
      <c r="B69" s="6">
        <f t="shared" ref="B69:B132" si="2">+$A$1</f>
        <v>44470</v>
      </c>
      <c r="C69" s="6" t="s">
        <v>145</v>
      </c>
      <c r="D69" s="18" t="s">
        <v>146</v>
      </c>
      <c r="E69" s="19" t="s">
        <v>106</v>
      </c>
      <c r="F69" s="38" t="str">
        <f t="shared" ref="F69:F132" si="3">CONCATENATE(D69,"_",E69)</f>
        <v>CABO_LEONES_C_CHENA_220</v>
      </c>
      <c r="G69" s="20">
        <v>0</v>
      </c>
      <c r="H69" s="20">
        <v>0</v>
      </c>
      <c r="I69" s="21">
        <v>531825.20927491272</v>
      </c>
      <c r="J69" s="41">
        <v>531825</v>
      </c>
      <c r="K69" s="106">
        <v>74.135000000000005</v>
      </c>
      <c r="L69" s="118">
        <v>39426846</v>
      </c>
      <c r="M69" s="114">
        <v>1308</v>
      </c>
      <c r="N69" s="107">
        <v>5664.7142999999996</v>
      </c>
      <c r="O69" s="108">
        <v>7409446</v>
      </c>
    </row>
    <row r="70" spans="1:15" ht="15.75" thickBot="1" x14ac:dyDescent="0.3">
      <c r="A70" s="7" t="s">
        <v>112</v>
      </c>
      <c r="B70" s="6">
        <f t="shared" si="2"/>
        <v>44470</v>
      </c>
      <c r="C70" s="6" t="s">
        <v>145</v>
      </c>
      <c r="D70" s="18" t="s">
        <v>146</v>
      </c>
      <c r="E70" s="19" t="s">
        <v>107</v>
      </c>
      <c r="F70" s="38" t="str">
        <f t="shared" si="3"/>
        <v>CABO_LEONES_C_LOS_MAQUIS_220</v>
      </c>
      <c r="G70" s="20">
        <v>0</v>
      </c>
      <c r="H70" s="20">
        <v>0</v>
      </c>
      <c r="I70" s="21">
        <v>569.90958527414205</v>
      </c>
      <c r="J70" s="41">
        <v>570</v>
      </c>
      <c r="K70" s="106">
        <v>78.465999999999994</v>
      </c>
      <c r="L70" s="118">
        <v>44726</v>
      </c>
      <c r="M70" s="114">
        <v>1</v>
      </c>
      <c r="N70" s="107">
        <v>5749.3459000000003</v>
      </c>
      <c r="O70" s="108">
        <v>5749</v>
      </c>
    </row>
    <row r="71" spans="1:15" ht="15.75" thickBot="1" x14ac:dyDescent="0.3">
      <c r="A71" s="7" t="s">
        <v>112</v>
      </c>
      <c r="B71" s="6">
        <f t="shared" si="2"/>
        <v>44470</v>
      </c>
      <c r="C71" s="6" t="s">
        <v>145</v>
      </c>
      <c r="D71" s="18" t="s">
        <v>146</v>
      </c>
      <c r="E71" s="19" t="s">
        <v>108</v>
      </c>
      <c r="F71" s="38" t="str">
        <f t="shared" si="3"/>
        <v>CABO_LEONES_C_NOGALES_220</v>
      </c>
      <c r="G71" s="20">
        <v>0</v>
      </c>
      <c r="H71" s="20">
        <v>0</v>
      </c>
      <c r="I71" s="21">
        <v>248.41934751113638</v>
      </c>
      <c r="J71" s="41">
        <v>248</v>
      </c>
      <c r="K71" s="106">
        <v>70.852000000000004</v>
      </c>
      <c r="L71" s="118">
        <v>17571</v>
      </c>
      <c r="M71" s="114">
        <v>1</v>
      </c>
      <c r="N71" s="107">
        <v>5527.9584999999997</v>
      </c>
      <c r="O71" s="108">
        <v>5528</v>
      </c>
    </row>
    <row r="72" spans="1:15" ht="15.75" thickBot="1" x14ac:dyDescent="0.3">
      <c r="A72" s="7" t="s">
        <v>112</v>
      </c>
      <c r="B72" s="6">
        <f t="shared" si="2"/>
        <v>44470</v>
      </c>
      <c r="C72" s="6" t="s">
        <v>145</v>
      </c>
      <c r="D72" s="18" t="s">
        <v>146</v>
      </c>
      <c r="E72" s="19" t="s">
        <v>109</v>
      </c>
      <c r="F72" s="38" t="str">
        <f t="shared" si="3"/>
        <v>CABO_LEONES_C_POLPAICO_220</v>
      </c>
      <c r="G72" s="20">
        <v>0</v>
      </c>
      <c r="H72" s="20">
        <v>0</v>
      </c>
      <c r="I72" s="21">
        <v>197976.72505383522</v>
      </c>
      <c r="J72" s="41">
        <v>197977</v>
      </c>
      <c r="K72" s="106">
        <v>74.936000000000007</v>
      </c>
      <c r="L72" s="118">
        <v>14835604</v>
      </c>
      <c r="M72" s="114">
        <v>487</v>
      </c>
      <c r="N72" s="107">
        <v>5604.7434999999996</v>
      </c>
      <c r="O72" s="108">
        <v>2729510</v>
      </c>
    </row>
    <row r="73" spans="1:15" ht="15.75" thickBot="1" x14ac:dyDescent="0.3">
      <c r="A73" s="7" t="s">
        <v>112</v>
      </c>
      <c r="B73" s="6">
        <f t="shared" si="2"/>
        <v>44470</v>
      </c>
      <c r="C73" s="6" t="s">
        <v>145</v>
      </c>
      <c r="D73" s="18" t="s">
        <v>146</v>
      </c>
      <c r="E73" s="19" t="s">
        <v>110</v>
      </c>
      <c r="F73" s="38" t="str">
        <f t="shared" si="3"/>
        <v>CABO_LEONES_C_QUILLOTA_220</v>
      </c>
      <c r="G73" s="20">
        <v>0</v>
      </c>
      <c r="H73" s="20">
        <v>0</v>
      </c>
      <c r="I73" s="21">
        <v>2760.8548146914532</v>
      </c>
      <c r="J73" s="41">
        <v>2761</v>
      </c>
      <c r="K73" s="106">
        <v>76.09</v>
      </c>
      <c r="L73" s="118">
        <v>210084</v>
      </c>
      <c r="M73" s="114">
        <v>7</v>
      </c>
      <c r="N73" s="107">
        <v>5616.5133999999998</v>
      </c>
      <c r="O73" s="108">
        <v>39316</v>
      </c>
    </row>
    <row r="74" spans="1:15" ht="15.75" thickBot="1" x14ac:dyDescent="0.3">
      <c r="A74" s="7" t="s">
        <v>112</v>
      </c>
      <c r="B74" s="6">
        <f t="shared" si="2"/>
        <v>44470</v>
      </c>
      <c r="C74" s="6" t="s">
        <v>147</v>
      </c>
      <c r="D74" s="18" t="s">
        <v>148</v>
      </c>
      <c r="E74" s="19" t="s">
        <v>104</v>
      </c>
      <c r="F74" s="38" t="str">
        <f t="shared" si="3"/>
        <v>CAREN_3_ALTO_JAHUEL_220</v>
      </c>
      <c r="G74" s="20">
        <v>45815.612045239723</v>
      </c>
      <c r="H74" s="20">
        <v>72429.826597542211</v>
      </c>
      <c r="I74" s="21">
        <v>37688.107534644747</v>
      </c>
      <c r="J74" s="41">
        <v>155934</v>
      </c>
      <c r="K74" s="106">
        <v>83.838999999999999</v>
      </c>
      <c r="L74" s="118">
        <v>13073351</v>
      </c>
      <c r="M74" s="114">
        <v>383</v>
      </c>
      <c r="N74" s="107">
        <v>5914.4215999999997</v>
      </c>
      <c r="O74" s="108">
        <v>2265223</v>
      </c>
    </row>
    <row r="75" spans="1:15" ht="15.75" thickBot="1" x14ac:dyDescent="0.3">
      <c r="A75" s="7" t="s">
        <v>112</v>
      </c>
      <c r="B75" s="6">
        <f t="shared" si="2"/>
        <v>44470</v>
      </c>
      <c r="C75" s="6" t="s">
        <v>147</v>
      </c>
      <c r="D75" s="18" t="s">
        <v>148</v>
      </c>
      <c r="E75" s="19" t="s">
        <v>105</v>
      </c>
      <c r="F75" s="38" t="str">
        <f t="shared" si="3"/>
        <v>CAREN_3_CERRO_NAVIA_220</v>
      </c>
      <c r="G75" s="20">
        <v>42531.829459075139</v>
      </c>
      <c r="H75" s="20">
        <v>67130.637220877834</v>
      </c>
      <c r="I75" s="21">
        <v>34892.425862944299</v>
      </c>
      <c r="J75" s="41">
        <v>144555</v>
      </c>
      <c r="K75" s="106">
        <v>85.558000000000007</v>
      </c>
      <c r="L75" s="118">
        <v>12367837</v>
      </c>
      <c r="M75" s="114">
        <v>355</v>
      </c>
      <c r="N75" s="107">
        <v>6021.0789999999997</v>
      </c>
      <c r="O75" s="108">
        <v>2137483</v>
      </c>
    </row>
    <row r="76" spans="1:15" ht="15.75" thickBot="1" x14ac:dyDescent="0.3">
      <c r="A76" s="7" t="s">
        <v>112</v>
      </c>
      <c r="B76" s="6">
        <f t="shared" si="2"/>
        <v>44470</v>
      </c>
      <c r="C76" s="6" t="s">
        <v>147</v>
      </c>
      <c r="D76" s="18" t="s">
        <v>148</v>
      </c>
      <c r="E76" s="19" t="s">
        <v>106</v>
      </c>
      <c r="F76" s="38" t="str">
        <f t="shared" si="3"/>
        <v>CAREN_3_CHENA_220</v>
      </c>
      <c r="G76" s="20">
        <v>91252.47393781849</v>
      </c>
      <c r="H76" s="20">
        <v>142352.69441967952</v>
      </c>
      <c r="I76" s="21">
        <v>75644.178331319243</v>
      </c>
      <c r="J76" s="41">
        <v>309249</v>
      </c>
      <c r="K76" s="106">
        <v>85.043000000000006</v>
      </c>
      <c r="L76" s="118">
        <v>26299463</v>
      </c>
      <c r="M76" s="114">
        <v>760</v>
      </c>
      <c r="N76" s="107">
        <v>6022.2707</v>
      </c>
      <c r="O76" s="108">
        <v>4576926</v>
      </c>
    </row>
    <row r="77" spans="1:15" ht="15.75" thickBot="1" x14ac:dyDescent="0.3">
      <c r="A77" s="7" t="s">
        <v>112</v>
      </c>
      <c r="B77" s="6">
        <f t="shared" si="2"/>
        <v>44470</v>
      </c>
      <c r="C77" s="6" t="s">
        <v>147</v>
      </c>
      <c r="D77" s="18" t="s">
        <v>148</v>
      </c>
      <c r="E77" s="19" t="s">
        <v>107</v>
      </c>
      <c r="F77" s="38" t="str">
        <f t="shared" si="3"/>
        <v>CAREN_3_LOS_MAQUIS_220</v>
      </c>
      <c r="G77" s="20">
        <v>126.30748814343765</v>
      </c>
      <c r="H77" s="20">
        <v>294.0419374801902</v>
      </c>
      <c r="I77" s="21">
        <v>81.061110961591623</v>
      </c>
      <c r="J77" s="41">
        <v>501</v>
      </c>
      <c r="K77" s="106">
        <v>90.010999999999996</v>
      </c>
      <c r="L77" s="118">
        <v>45096</v>
      </c>
      <c r="M77" s="114">
        <v>1</v>
      </c>
      <c r="N77" s="107">
        <v>6112.2443000000003</v>
      </c>
      <c r="O77" s="108">
        <v>6112</v>
      </c>
    </row>
    <row r="78" spans="1:15" ht="15.75" thickBot="1" x14ac:dyDescent="0.3">
      <c r="A78" s="7" t="s">
        <v>112</v>
      </c>
      <c r="B78" s="6">
        <f t="shared" si="2"/>
        <v>44470</v>
      </c>
      <c r="C78" s="6" t="s">
        <v>147</v>
      </c>
      <c r="D78" s="18" t="s">
        <v>148</v>
      </c>
      <c r="E78" s="19" t="s">
        <v>108</v>
      </c>
      <c r="F78" s="38" t="str">
        <f t="shared" si="3"/>
        <v>CAREN_3_NOGALES_220</v>
      </c>
      <c r="G78" s="20">
        <v>54.107182698012856</v>
      </c>
      <c r="H78" s="20">
        <v>127.35615019372064</v>
      </c>
      <c r="I78" s="21">
        <v>35.333935090633545</v>
      </c>
      <c r="J78" s="41">
        <v>217</v>
      </c>
      <c r="K78" s="106">
        <v>81.277000000000001</v>
      </c>
      <c r="L78" s="118">
        <v>17637</v>
      </c>
      <c r="M78" s="114">
        <v>1</v>
      </c>
      <c r="N78" s="107">
        <v>5876.8829999999998</v>
      </c>
      <c r="O78" s="108">
        <v>5877</v>
      </c>
    </row>
    <row r="79" spans="1:15" ht="15.75" thickBot="1" x14ac:dyDescent="0.3">
      <c r="A79" s="7" t="s">
        <v>112</v>
      </c>
      <c r="B79" s="6">
        <f t="shared" si="2"/>
        <v>44470</v>
      </c>
      <c r="C79" s="6" t="s">
        <v>147</v>
      </c>
      <c r="D79" s="18" t="s">
        <v>148</v>
      </c>
      <c r="E79" s="19" t="s">
        <v>109</v>
      </c>
      <c r="F79" s="38" t="str">
        <f t="shared" si="3"/>
        <v>CAREN_3_POLPAICO_220</v>
      </c>
      <c r="G79" s="20">
        <v>34978.352025418077</v>
      </c>
      <c r="H79" s="20">
        <v>55241.592712469348</v>
      </c>
      <c r="I79" s="21">
        <v>28159.226817850111</v>
      </c>
      <c r="J79" s="41">
        <v>118379</v>
      </c>
      <c r="K79" s="106">
        <v>85.962000000000003</v>
      </c>
      <c r="L79" s="118">
        <v>10176096</v>
      </c>
      <c r="M79" s="114">
        <v>291</v>
      </c>
      <c r="N79" s="107">
        <v>5958.5146000000004</v>
      </c>
      <c r="O79" s="108">
        <v>1733928</v>
      </c>
    </row>
    <row r="80" spans="1:15" ht="15.75" thickBot="1" x14ac:dyDescent="0.3">
      <c r="A80" s="7" t="s">
        <v>112</v>
      </c>
      <c r="B80" s="6">
        <f t="shared" si="2"/>
        <v>44470</v>
      </c>
      <c r="C80" s="6" t="s">
        <v>147</v>
      </c>
      <c r="D80" s="18" t="s">
        <v>148</v>
      </c>
      <c r="E80" s="19" t="s">
        <v>110</v>
      </c>
      <c r="F80" s="38" t="str">
        <f t="shared" si="3"/>
        <v>CAREN_3_QUILLOTA_220</v>
      </c>
      <c r="G80" s="20">
        <v>487.70898280427508</v>
      </c>
      <c r="H80" s="20">
        <v>851.06679281641902</v>
      </c>
      <c r="I80" s="21">
        <v>392.6902867845177</v>
      </c>
      <c r="J80" s="41">
        <v>1731</v>
      </c>
      <c r="K80" s="106">
        <v>87.286000000000001</v>
      </c>
      <c r="L80" s="118">
        <v>151092</v>
      </c>
      <c r="M80" s="114">
        <v>4</v>
      </c>
      <c r="N80" s="107">
        <v>5971.0275000000001</v>
      </c>
      <c r="O80" s="108">
        <v>23884</v>
      </c>
    </row>
    <row r="81" spans="1:15" ht="15.75" thickBot="1" x14ac:dyDescent="0.3">
      <c r="A81" s="7" t="s">
        <v>128</v>
      </c>
      <c r="B81" s="6">
        <f t="shared" si="2"/>
        <v>44470</v>
      </c>
      <c r="C81" s="6" t="s">
        <v>149</v>
      </c>
      <c r="D81" s="18" t="s">
        <v>150</v>
      </c>
      <c r="E81" s="19" t="s">
        <v>104</v>
      </c>
      <c r="F81" s="38" t="str">
        <f t="shared" si="3"/>
        <v>CAREN_A_ALTO_JAHUEL_220</v>
      </c>
      <c r="G81" s="20">
        <v>30538.213084513332</v>
      </c>
      <c r="H81" s="20">
        <v>0</v>
      </c>
      <c r="I81" s="21">
        <v>0</v>
      </c>
      <c r="J81" s="41">
        <v>30538</v>
      </c>
      <c r="K81" s="106">
        <v>85.203000000000003</v>
      </c>
      <c r="L81" s="118">
        <v>2601929</v>
      </c>
      <c r="M81" s="114">
        <v>0</v>
      </c>
      <c r="N81" s="107">
        <v>5914.4215999999997</v>
      </c>
      <c r="O81" s="108">
        <v>0</v>
      </c>
    </row>
    <row r="82" spans="1:15" ht="15.75" thickBot="1" x14ac:dyDescent="0.3">
      <c r="A82" s="7" t="s">
        <v>128</v>
      </c>
      <c r="B82" s="6">
        <f t="shared" si="2"/>
        <v>44470</v>
      </c>
      <c r="C82" s="6" t="s">
        <v>149</v>
      </c>
      <c r="D82" s="18" t="s">
        <v>150</v>
      </c>
      <c r="E82" s="19" t="s">
        <v>105</v>
      </c>
      <c r="F82" s="38" t="str">
        <f t="shared" si="3"/>
        <v>CAREN_A_CERRO_NAVIA_220</v>
      </c>
      <c r="G82" s="20">
        <v>28349.420926929841</v>
      </c>
      <c r="H82" s="20">
        <v>0</v>
      </c>
      <c r="I82" s="21">
        <v>0</v>
      </c>
      <c r="J82" s="41">
        <v>28349</v>
      </c>
      <c r="K82" s="106">
        <v>86.95</v>
      </c>
      <c r="L82" s="118">
        <v>2464946</v>
      </c>
      <c r="M82" s="114">
        <v>0</v>
      </c>
      <c r="N82" s="107">
        <v>6021.0789999999997</v>
      </c>
      <c r="O82" s="108">
        <v>0</v>
      </c>
    </row>
    <row r="83" spans="1:15" ht="15.75" thickBot="1" x14ac:dyDescent="0.3">
      <c r="A83" s="7" t="s">
        <v>128</v>
      </c>
      <c r="B83" s="6">
        <f t="shared" si="2"/>
        <v>44470</v>
      </c>
      <c r="C83" s="6" t="s">
        <v>149</v>
      </c>
      <c r="D83" s="18" t="s">
        <v>150</v>
      </c>
      <c r="E83" s="19" t="s">
        <v>106</v>
      </c>
      <c r="F83" s="38" t="str">
        <f t="shared" si="3"/>
        <v>CAREN_A_CHENA_220</v>
      </c>
      <c r="G83" s="20">
        <v>60823.971768628573</v>
      </c>
      <c r="H83" s="20">
        <v>0</v>
      </c>
      <c r="I83" s="21">
        <v>0</v>
      </c>
      <c r="J83" s="41">
        <v>60824</v>
      </c>
      <c r="K83" s="106">
        <v>86.426000000000002</v>
      </c>
      <c r="L83" s="118">
        <v>5256775</v>
      </c>
      <c r="M83" s="114">
        <v>0</v>
      </c>
      <c r="N83" s="107">
        <v>6022.2707</v>
      </c>
      <c r="O83" s="108">
        <v>0</v>
      </c>
    </row>
    <row r="84" spans="1:15" ht="15.75" thickBot="1" x14ac:dyDescent="0.3">
      <c r="A84" s="7" t="s">
        <v>128</v>
      </c>
      <c r="B84" s="6">
        <f t="shared" si="2"/>
        <v>44470</v>
      </c>
      <c r="C84" s="6" t="s">
        <v>149</v>
      </c>
      <c r="D84" s="18" t="s">
        <v>150</v>
      </c>
      <c r="E84" s="19" t="s">
        <v>107</v>
      </c>
      <c r="F84" s="38" t="str">
        <f t="shared" si="3"/>
        <v>CAREN_A_LOS_MAQUIS_220</v>
      </c>
      <c r="G84" s="20">
        <v>84.189751373073847</v>
      </c>
      <c r="H84" s="20">
        <v>0</v>
      </c>
      <c r="I84" s="21">
        <v>0</v>
      </c>
      <c r="J84" s="41">
        <v>84</v>
      </c>
      <c r="K84" s="106">
        <v>91.474999999999994</v>
      </c>
      <c r="L84" s="118">
        <v>7684</v>
      </c>
      <c r="M84" s="114">
        <v>0</v>
      </c>
      <c r="N84" s="107">
        <v>6112.2443000000003</v>
      </c>
      <c r="O84" s="108">
        <v>0</v>
      </c>
    </row>
    <row r="85" spans="1:15" ht="15.75" thickBot="1" x14ac:dyDescent="0.3">
      <c r="A85" s="7" t="s">
        <v>128</v>
      </c>
      <c r="B85" s="6">
        <f t="shared" si="2"/>
        <v>44470</v>
      </c>
      <c r="C85" s="6" t="s">
        <v>149</v>
      </c>
      <c r="D85" s="18" t="s">
        <v>150</v>
      </c>
      <c r="E85" s="19" t="s">
        <v>108</v>
      </c>
      <c r="F85" s="38" t="str">
        <f t="shared" si="3"/>
        <v>CAREN_A_NOGALES_220</v>
      </c>
      <c r="G85" s="20">
        <v>36.064926361848933</v>
      </c>
      <c r="H85" s="20">
        <v>0</v>
      </c>
      <c r="I85" s="21">
        <v>0</v>
      </c>
      <c r="J85" s="41">
        <v>36</v>
      </c>
      <c r="K85" s="106">
        <v>82.599000000000004</v>
      </c>
      <c r="L85" s="118">
        <v>2974</v>
      </c>
      <c r="M85" s="114">
        <v>0</v>
      </c>
      <c r="N85" s="107">
        <v>5876.8829999999998</v>
      </c>
      <c r="O85" s="108">
        <v>0</v>
      </c>
    </row>
    <row r="86" spans="1:15" ht="15.75" thickBot="1" x14ac:dyDescent="0.3">
      <c r="A86" s="7" t="s">
        <v>128</v>
      </c>
      <c r="B86" s="6">
        <f t="shared" si="2"/>
        <v>44470</v>
      </c>
      <c r="C86" s="6" t="s">
        <v>149</v>
      </c>
      <c r="D86" s="18" t="s">
        <v>150</v>
      </c>
      <c r="E86" s="19" t="s">
        <v>109</v>
      </c>
      <c r="F86" s="38" t="str">
        <f t="shared" si="3"/>
        <v>CAREN_A_POLPAICO_220</v>
      </c>
      <c r="G86" s="20">
        <v>23314.680734649704</v>
      </c>
      <c r="H86" s="20">
        <v>0</v>
      </c>
      <c r="I86" s="21">
        <v>0</v>
      </c>
      <c r="J86" s="41">
        <v>23315</v>
      </c>
      <c r="K86" s="106">
        <v>87.36</v>
      </c>
      <c r="L86" s="118">
        <v>2036798</v>
      </c>
      <c r="M86" s="114">
        <v>0</v>
      </c>
      <c r="N86" s="107">
        <v>5958.5146000000004</v>
      </c>
      <c r="O86" s="108">
        <v>0</v>
      </c>
    </row>
    <row r="87" spans="1:15" ht="15.75" thickBot="1" x14ac:dyDescent="0.3">
      <c r="A87" s="7" t="s">
        <v>128</v>
      </c>
      <c r="B87" s="6">
        <f t="shared" si="2"/>
        <v>44470</v>
      </c>
      <c r="C87" s="6" t="s">
        <v>149</v>
      </c>
      <c r="D87" s="18" t="s">
        <v>150</v>
      </c>
      <c r="E87" s="19" t="s">
        <v>110</v>
      </c>
      <c r="F87" s="38" t="str">
        <f t="shared" si="3"/>
        <v>CAREN_A_QUILLOTA_220</v>
      </c>
      <c r="G87" s="20">
        <v>325.08047312347696</v>
      </c>
      <c r="H87" s="20">
        <v>0</v>
      </c>
      <c r="I87" s="21">
        <v>0</v>
      </c>
      <c r="J87" s="41">
        <v>325</v>
      </c>
      <c r="K87" s="106">
        <v>88.704999999999998</v>
      </c>
      <c r="L87" s="118">
        <v>28829</v>
      </c>
      <c r="M87" s="114">
        <v>0</v>
      </c>
      <c r="N87" s="107">
        <v>5971.0275000000001</v>
      </c>
      <c r="O87" s="108">
        <v>0</v>
      </c>
    </row>
    <row r="88" spans="1:15" ht="15.75" thickBot="1" x14ac:dyDescent="0.3">
      <c r="A88" s="7" t="s">
        <v>128</v>
      </c>
      <c r="B88" s="6">
        <f t="shared" si="2"/>
        <v>44470</v>
      </c>
      <c r="C88" s="6" t="s">
        <v>151</v>
      </c>
      <c r="D88" s="18" t="s">
        <v>152</v>
      </c>
      <c r="E88" s="19" t="s">
        <v>104</v>
      </c>
      <c r="F88" s="38" t="str">
        <f t="shared" si="3"/>
        <v>CAREN_B_ALTO_JAHUEL_220</v>
      </c>
      <c r="G88" s="20">
        <v>0</v>
      </c>
      <c r="H88" s="20">
        <v>24138.905708888276</v>
      </c>
      <c r="I88" s="21">
        <v>0</v>
      </c>
      <c r="J88" s="41">
        <v>24139</v>
      </c>
      <c r="K88" s="106">
        <v>85.203000000000003</v>
      </c>
      <c r="L88" s="118">
        <v>2056715</v>
      </c>
      <c r="M88" s="114">
        <v>0</v>
      </c>
      <c r="N88" s="107">
        <v>5914.4215999999997</v>
      </c>
      <c r="O88" s="108">
        <v>0</v>
      </c>
    </row>
    <row r="89" spans="1:15" ht="15.75" thickBot="1" x14ac:dyDescent="0.3">
      <c r="A89" s="7" t="s">
        <v>128</v>
      </c>
      <c r="B89" s="6">
        <f t="shared" si="2"/>
        <v>44470</v>
      </c>
      <c r="C89" s="6" t="s">
        <v>151</v>
      </c>
      <c r="D89" s="18" t="s">
        <v>152</v>
      </c>
      <c r="E89" s="19" t="s">
        <v>105</v>
      </c>
      <c r="F89" s="38" t="str">
        <f t="shared" si="3"/>
        <v>CAREN_B_CERRO_NAVIA_220</v>
      </c>
      <c r="G89" s="20">
        <v>0</v>
      </c>
      <c r="H89" s="20">
        <v>22372.828959766463</v>
      </c>
      <c r="I89" s="21">
        <v>0</v>
      </c>
      <c r="J89" s="41">
        <v>22373</v>
      </c>
      <c r="K89" s="106">
        <v>86.95</v>
      </c>
      <c r="L89" s="118">
        <v>1945332</v>
      </c>
      <c r="M89" s="114">
        <v>0</v>
      </c>
      <c r="N89" s="107">
        <v>6021.0789999999997</v>
      </c>
      <c r="O89" s="108">
        <v>0</v>
      </c>
    </row>
    <row r="90" spans="1:15" ht="15.75" thickBot="1" x14ac:dyDescent="0.3">
      <c r="A90" s="7" t="s">
        <v>128</v>
      </c>
      <c r="B90" s="6">
        <f t="shared" si="2"/>
        <v>44470</v>
      </c>
      <c r="C90" s="6" t="s">
        <v>151</v>
      </c>
      <c r="D90" s="18" t="s">
        <v>152</v>
      </c>
      <c r="E90" s="19" t="s">
        <v>106</v>
      </c>
      <c r="F90" s="38" t="str">
        <f t="shared" si="3"/>
        <v>CAREN_B_CHENA_220</v>
      </c>
      <c r="G90" s="20">
        <v>0</v>
      </c>
      <c r="H90" s="20">
        <v>47442.309742039804</v>
      </c>
      <c r="I90" s="21">
        <v>0</v>
      </c>
      <c r="J90" s="41">
        <v>47442</v>
      </c>
      <c r="K90" s="106">
        <v>86.426000000000002</v>
      </c>
      <c r="L90" s="118">
        <v>4100222</v>
      </c>
      <c r="M90" s="114">
        <v>0</v>
      </c>
      <c r="N90" s="107">
        <v>6022.2707</v>
      </c>
      <c r="O90" s="108">
        <v>0</v>
      </c>
    </row>
    <row r="91" spans="1:15" ht="15.75" thickBot="1" x14ac:dyDescent="0.3">
      <c r="A91" s="7" t="s">
        <v>128</v>
      </c>
      <c r="B91" s="6">
        <f t="shared" si="2"/>
        <v>44470</v>
      </c>
      <c r="C91" s="6" t="s">
        <v>151</v>
      </c>
      <c r="D91" s="18" t="s">
        <v>152</v>
      </c>
      <c r="E91" s="19" t="s">
        <v>107</v>
      </c>
      <c r="F91" s="38" t="str">
        <f t="shared" si="3"/>
        <v>CAREN_B_LOS_MAQUIS_220</v>
      </c>
      <c r="G91" s="20">
        <v>0</v>
      </c>
      <c r="H91" s="20">
        <v>97.996239073337591</v>
      </c>
      <c r="I91" s="21">
        <v>0</v>
      </c>
      <c r="J91" s="41">
        <v>98</v>
      </c>
      <c r="K91" s="106">
        <v>91.474999999999994</v>
      </c>
      <c r="L91" s="118">
        <v>8965</v>
      </c>
      <c r="M91" s="114">
        <v>0</v>
      </c>
      <c r="N91" s="107">
        <v>6112.2443000000003</v>
      </c>
      <c r="O91" s="108">
        <v>0</v>
      </c>
    </row>
    <row r="92" spans="1:15" ht="15.75" thickBot="1" x14ac:dyDescent="0.3">
      <c r="A92" s="7" t="s">
        <v>128</v>
      </c>
      <c r="B92" s="6">
        <f t="shared" si="2"/>
        <v>44470</v>
      </c>
      <c r="C92" s="6" t="s">
        <v>151</v>
      </c>
      <c r="D92" s="18" t="s">
        <v>152</v>
      </c>
      <c r="E92" s="19" t="s">
        <v>108</v>
      </c>
      <c r="F92" s="38" t="str">
        <f t="shared" si="3"/>
        <v>CAREN_B_NOGALES_220</v>
      </c>
      <c r="G92" s="20">
        <v>0</v>
      </c>
      <c r="H92" s="20">
        <v>42.444366435602582</v>
      </c>
      <c r="I92" s="21">
        <v>0</v>
      </c>
      <c r="J92" s="41">
        <v>42</v>
      </c>
      <c r="K92" s="106">
        <v>82.599000000000004</v>
      </c>
      <c r="L92" s="118">
        <v>3469</v>
      </c>
      <c r="M92" s="114">
        <v>0</v>
      </c>
      <c r="N92" s="107">
        <v>5876.8829999999998</v>
      </c>
      <c r="O92" s="108">
        <v>0</v>
      </c>
    </row>
    <row r="93" spans="1:15" ht="15.75" thickBot="1" x14ac:dyDescent="0.3">
      <c r="A93" s="7" t="s">
        <v>128</v>
      </c>
      <c r="B93" s="6">
        <f t="shared" si="2"/>
        <v>44470</v>
      </c>
      <c r="C93" s="6" t="s">
        <v>151</v>
      </c>
      <c r="D93" s="18" t="s">
        <v>152</v>
      </c>
      <c r="E93" s="19" t="s">
        <v>109</v>
      </c>
      <c r="F93" s="38" t="str">
        <f t="shared" si="3"/>
        <v>CAREN_B_POLPAICO_220</v>
      </c>
      <c r="G93" s="20">
        <v>0</v>
      </c>
      <c r="H93" s="20">
        <v>18410.53141138345</v>
      </c>
      <c r="I93" s="21">
        <v>0</v>
      </c>
      <c r="J93" s="41">
        <v>18411</v>
      </c>
      <c r="K93" s="106">
        <v>87.36</v>
      </c>
      <c r="L93" s="118">
        <v>1608385</v>
      </c>
      <c r="M93" s="114">
        <v>0</v>
      </c>
      <c r="N93" s="107">
        <v>5958.5146000000004</v>
      </c>
      <c r="O93" s="108">
        <v>0</v>
      </c>
    </row>
    <row r="94" spans="1:15" ht="15.75" thickBot="1" x14ac:dyDescent="0.3">
      <c r="A94" s="7" t="s">
        <v>128</v>
      </c>
      <c r="B94" s="6">
        <f t="shared" si="2"/>
        <v>44470</v>
      </c>
      <c r="C94" s="6" t="s">
        <v>151</v>
      </c>
      <c r="D94" s="18" t="s">
        <v>152</v>
      </c>
      <c r="E94" s="19" t="s">
        <v>110</v>
      </c>
      <c r="F94" s="38" t="str">
        <f t="shared" si="3"/>
        <v>CAREN_B_QUILLOTA_220</v>
      </c>
      <c r="G94" s="20">
        <v>0</v>
      </c>
      <c r="H94" s="20">
        <v>283.63758452596676</v>
      </c>
      <c r="I94" s="21">
        <v>0</v>
      </c>
      <c r="J94" s="41">
        <v>284</v>
      </c>
      <c r="K94" s="106">
        <v>88.704999999999998</v>
      </c>
      <c r="L94" s="118">
        <v>25192</v>
      </c>
      <c r="M94" s="114">
        <v>0</v>
      </c>
      <c r="N94" s="107">
        <v>5971.0275000000001</v>
      </c>
      <c r="O94" s="108">
        <v>0</v>
      </c>
    </row>
    <row r="95" spans="1:15" ht="15.75" thickBot="1" x14ac:dyDescent="0.3">
      <c r="A95" s="7" t="s">
        <v>112</v>
      </c>
      <c r="B95" s="6">
        <f t="shared" si="2"/>
        <v>44470</v>
      </c>
      <c r="C95" s="6" t="s">
        <v>153</v>
      </c>
      <c r="D95" s="18" t="s">
        <v>154</v>
      </c>
      <c r="E95" s="19" t="s">
        <v>104</v>
      </c>
      <c r="F95" s="38" t="str">
        <f t="shared" si="3"/>
        <v>CAREN_C_ALTO_JAHUEL_220</v>
      </c>
      <c r="G95" s="20">
        <v>0</v>
      </c>
      <c r="H95" s="20">
        <v>0</v>
      </c>
      <c r="I95" s="21">
        <v>12569.523888477597</v>
      </c>
      <c r="J95" s="41">
        <v>12570</v>
      </c>
      <c r="K95" s="106">
        <v>85.203000000000003</v>
      </c>
      <c r="L95" s="118">
        <v>1071002</v>
      </c>
      <c r="M95" s="114">
        <v>31</v>
      </c>
      <c r="N95" s="107">
        <v>5914.4215999999997</v>
      </c>
      <c r="O95" s="108">
        <v>183347</v>
      </c>
    </row>
    <row r="96" spans="1:15" ht="15.75" thickBot="1" x14ac:dyDescent="0.3">
      <c r="A96" s="7" t="s">
        <v>112</v>
      </c>
      <c r="B96" s="6">
        <f t="shared" si="2"/>
        <v>44470</v>
      </c>
      <c r="C96" s="6" t="s">
        <v>153</v>
      </c>
      <c r="D96" s="18" t="s">
        <v>154</v>
      </c>
      <c r="E96" s="19" t="s">
        <v>105</v>
      </c>
      <c r="F96" s="38" t="str">
        <f t="shared" si="3"/>
        <v>CAREN_C_CERRO_NAVIA_220</v>
      </c>
      <c r="G96" s="20">
        <v>0</v>
      </c>
      <c r="H96" s="20">
        <v>0</v>
      </c>
      <c r="I96" s="21">
        <v>11637.123992178349</v>
      </c>
      <c r="J96" s="41">
        <v>11637</v>
      </c>
      <c r="K96" s="106">
        <v>86.95</v>
      </c>
      <c r="L96" s="118">
        <v>1011837</v>
      </c>
      <c r="M96" s="114">
        <v>29</v>
      </c>
      <c r="N96" s="107">
        <v>6021.0789999999997</v>
      </c>
      <c r="O96" s="108">
        <v>174611</v>
      </c>
    </row>
    <row r="97" spans="1:15" ht="15.75" thickBot="1" x14ac:dyDescent="0.3">
      <c r="A97" s="7" t="s">
        <v>112</v>
      </c>
      <c r="B97" s="6">
        <f t="shared" si="2"/>
        <v>44470</v>
      </c>
      <c r="C97" s="6" t="s">
        <v>153</v>
      </c>
      <c r="D97" s="18" t="s">
        <v>154</v>
      </c>
      <c r="E97" s="19" t="s">
        <v>106</v>
      </c>
      <c r="F97" s="38" t="str">
        <f t="shared" si="3"/>
        <v>CAREN_C_CHENA_220</v>
      </c>
      <c r="G97" s="20">
        <v>0</v>
      </c>
      <c r="H97" s="20">
        <v>0</v>
      </c>
      <c r="I97" s="21">
        <v>25228.417364436369</v>
      </c>
      <c r="J97" s="41">
        <v>25228</v>
      </c>
      <c r="K97" s="106">
        <v>86.426000000000002</v>
      </c>
      <c r="L97" s="118">
        <v>2180355</v>
      </c>
      <c r="M97" s="114">
        <v>62</v>
      </c>
      <c r="N97" s="107">
        <v>6022.2707</v>
      </c>
      <c r="O97" s="108">
        <v>373381</v>
      </c>
    </row>
    <row r="98" spans="1:15" ht="15.75" thickBot="1" x14ac:dyDescent="0.3">
      <c r="A98" s="7" t="s">
        <v>112</v>
      </c>
      <c r="B98" s="6">
        <f t="shared" si="2"/>
        <v>44470</v>
      </c>
      <c r="C98" s="6" t="s">
        <v>153</v>
      </c>
      <c r="D98" s="18" t="s">
        <v>154</v>
      </c>
      <c r="E98" s="19" t="s">
        <v>107</v>
      </c>
      <c r="F98" s="38" t="str">
        <f t="shared" si="3"/>
        <v>CAREN_C_LOS_MAQUIS_220</v>
      </c>
      <c r="G98" s="20">
        <v>0</v>
      </c>
      <c r="H98" s="20">
        <v>0</v>
      </c>
      <c r="I98" s="21">
        <v>27.035042014822235</v>
      </c>
      <c r="J98" s="41">
        <v>27</v>
      </c>
      <c r="K98" s="106">
        <v>91.474999999999994</v>
      </c>
      <c r="L98" s="118">
        <v>2470</v>
      </c>
      <c r="M98" s="114">
        <v>0</v>
      </c>
      <c r="N98" s="107">
        <v>6112.2443000000003</v>
      </c>
      <c r="O98" s="108">
        <v>0</v>
      </c>
    </row>
    <row r="99" spans="1:15" ht="15.75" thickBot="1" x14ac:dyDescent="0.3">
      <c r="A99" s="7" t="s">
        <v>112</v>
      </c>
      <c r="B99" s="6">
        <f t="shared" si="2"/>
        <v>44470</v>
      </c>
      <c r="C99" s="6" t="s">
        <v>153</v>
      </c>
      <c r="D99" s="18" t="s">
        <v>154</v>
      </c>
      <c r="E99" s="19" t="s">
        <v>108</v>
      </c>
      <c r="F99" s="38" t="str">
        <f t="shared" si="3"/>
        <v>CAREN_C_NOGALES_220</v>
      </c>
      <c r="G99" s="20">
        <v>0</v>
      </c>
      <c r="H99" s="20">
        <v>0</v>
      </c>
      <c r="I99" s="21">
        <v>11.784373645913861</v>
      </c>
      <c r="J99" s="41">
        <v>12</v>
      </c>
      <c r="K99" s="106">
        <v>82.599000000000004</v>
      </c>
      <c r="L99" s="118">
        <v>991</v>
      </c>
      <c r="M99" s="114">
        <v>0</v>
      </c>
      <c r="N99" s="107">
        <v>5876.8829999999998</v>
      </c>
      <c r="O99" s="108">
        <v>0</v>
      </c>
    </row>
    <row r="100" spans="1:15" ht="15.75" thickBot="1" x14ac:dyDescent="0.3">
      <c r="A100" s="7" t="s">
        <v>112</v>
      </c>
      <c r="B100" s="6">
        <f t="shared" si="2"/>
        <v>44470</v>
      </c>
      <c r="C100" s="6" t="s">
        <v>153</v>
      </c>
      <c r="D100" s="18" t="s">
        <v>154</v>
      </c>
      <c r="E100" s="19" t="s">
        <v>109</v>
      </c>
      <c r="F100" s="38" t="str">
        <f t="shared" si="3"/>
        <v>CAREN_C_POLPAICO_220</v>
      </c>
      <c r="G100" s="20">
        <v>0</v>
      </c>
      <c r="H100" s="20">
        <v>0</v>
      </c>
      <c r="I100" s="21">
        <v>9391.5056319200867</v>
      </c>
      <c r="J100" s="41">
        <v>9392</v>
      </c>
      <c r="K100" s="106">
        <v>87.36</v>
      </c>
      <c r="L100" s="118">
        <v>820485</v>
      </c>
      <c r="M100" s="114">
        <v>23</v>
      </c>
      <c r="N100" s="107">
        <v>5958.5146000000004</v>
      </c>
      <c r="O100" s="108">
        <v>137046</v>
      </c>
    </row>
    <row r="101" spans="1:15" ht="15.75" thickBot="1" x14ac:dyDescent="0.3">
      <c r="A101" s="7" t="s">
        <v>112</v>
      </c>
      <c r="B101" s="6">
        <f t="shared" si="2"/>
        <v>44470</v>
      </c>
      <c r="C101" s="6" t="s">
        <v>153</v>
      </c>
      <c r="D101" s="18" t="s">
        <v>154</v>
      </c>
      <c r="E101" s="19" t="s">
        <v>110</v>
      </c>
      <c r="F101" s="38" t="str">
        <f t="shared" si="3"/>
        <v>CAREN_C_QUILLOTA_220</v>
      </c>
      <c r="G101" s="20">
        <v>0</v>
      </c>
      <c r="H101" s="20">
        <v>0</v>
      </c>
      <c r="I101" s="21">
        <v>130.9678374265348</v>
      </c>
      <c r="J101" s="41">
        <v>131</v>
      </c>
      <c r="K101" s="106">
        <v>88.704999999999998</v>
      </c>
      <c r="L101" s="118">
        <v>11620</v>
      </c>
      <c r="M101" s="114">
        <v>0</v>
      </c>
      <c r="N101" s="107">
        <v>5971.0275000000001</v>
      </c>
      <c r="O101" s="108">
        <v>0</v>
      </c>
    </row>
    <row r="102" spans="1:15" ht="15.75" thickBot="1" x14ac:dyDescent="0.3">
      <c r="A102" s="7" t="s">
        <v>128</v>
      </c>
      <c r="B102" s="6">
        <f t="shared" si="2"/>
        <v>44470</v>
      </c>
      <c r="C102" s="6" t="s">
        <v>155</v>
      </c>
      <c r="D102" s="18" t="s">
        <v>156</v>
      </c>
      <c r="E102" s="19" t="s">
        <v>104</v>
      </c>
      <c r="F102" s="38" t="str">
        <f t="shared" si="3"/>
        <v>CERRO_EL_MORADO_ALTO_JAHUEL_220</v>
      </c>
      <c r="G102" s="20">
        <v>0</v>
      </c>
      <c r="H102" s="20">
        <v>96573.102130056286</v>
      </c>
      <c r="I102" s="21">
        <v>0</v>
      </c>
      <c r="J102" s="41">
        <v>96573</v>
      </c>
      <c r="K102" s="106">
        <v>89.373000000000005</v>
      </c>
      <c r="L102" s="118">
        <v>8631019</v>
      </c>
      <c r="M102" s="114">
        <v>0</v>
      </c>
      <c r="N102" s="107">
        <v>5914.4215999999997</v>
      </c>
      <c r="O102" s="108">
        <v>0</v>
      </c>
    </row>
    <row r="103" spans="1:15" ht="15.75" thickBot="1" x14ac:dyDescent="0.3">
      <c r="A103" s="7" t="s">
        <v>128</v>
      </c>
      <c r="B103" s="6">
        <f t="shared" si="2"/>
        <v>44470</v>
      </c>
      <c r="C103" s="6" t="s">
        <v>155</v>
      </c>
      <c r="D103" s="18" t="s">
        <v>156</v>
      </c>
      <c r="E103" s="19" t="s">
        <v>105</v>
      </c>
      <c r="F103" s="38" t="str">
        <f t="shared" si="3"/>
        <v>CERRO_EL_MORADO_CERRO_NAVIA_220</v>
      </c>
      <c r="G103" s="20">
        <v>0</v>
      </c>
      <c r="H103" s="20">
        <v>89507.516294503788</v>
      </c>
      <c r="I103" s="21">
        <v>0</v>
      </c>
      <c r="J103" s="41">
        <v>89508</v>
      </c>
      <c r="K103" s="106">
        <v>91.204999999999998</v>
      </c>
      <c r="L103" s="118">
        <v>8163577</v>
      </c>
      <c r="M103" s="114">
        <v>0</v>
      </c>
      <c r="N103" s="107">
        <v>6021.0789999999997</v>
      </c>
      <c r="O103" s="108">
        <v>0</v>
      </c>
    </row>
    <row r="104" spans="1:15" ht="15.75" thickBot="1" x14ac:dyDescent="0.3">
      <c r="A104" s="7" t="s">
        <v>128</v>
      </c>
      <c r="B104" s="6">
        <f t="shared" si="2"/>
        <v>44470</v>
      </c>
      <c r="C104" s="6" t="s">
        <v>155</v>
      </c>
      <c r="D104" s="18" t="s">
        <v>156</v>
      </c>
      <c r="E104" s="19" t="s">
        <v>106</v>
      </c>
      <c r="F104" s="38" t="str">
        <f t="shared" si="3"/>
        <v>CERRO_EL_MORADO_CHENA_220</v>
      </c>
      <c r="G104" s="20">
        <v>0</v>
      </c>
      <c r="H104" s="20">
        <v>189803.59255957275</v>
      </c>
      <c r="I104" s="21">
        <v>0</v>
      </c>
      <c r="J104" s="41">
        <v>189804</v>
      </c>
      <c r="K104" s="106">
        <v>90.656000000000006</v>
      </c>
      <c r="L104" s="118">
        <v>17206871</v>
      </c>
      <c r="M104" s="114">
        <v>0</v>
      </c>
      <c r="N104" s="107">
        <v>6022.2707</v>
      </c>
      <c r="O104" s="108">
        <v>0</v>
      </c>
    </row>
    <row r="105" spans="1:15" ht="15.75" thickBot="1" x14ac:dyDescent="0.3">
      <c r="A105" s="7" t="s">
        <v>128</v>
      </c>
      <c r="B105" s="6">
        <f t="shared" si="2"/>
        <v>44470</v>
      </c>
      <c r="C105" s="6" t="s">
        <v>155</v>
      </c>
      <c r="D105" s="18" t="s">
        <v>156</v>
      </c>
      <c r="E105" s="19" t="s">
        <v>107</v>
      </c>
      <c r="F105" s="38" t="str">
        <f t="shared" si="3"/>
        <v>CERRO_EL_MORADO_LOS_MAQUIS_220</v>
      </c>
      <c r="G105" s="20">
        <v>0</v>
      </c>
      <c r="H105" s="20">
        <v>392.05591664025366</v>
      </c>
      <c r="I105" s="21">
        <v>0</v>
      </c>
      <c r="J105" s="41">
        <v>392</v>
      </c>
      <c r="K105" s="106">
        <v>95.951999999999998</v>
      </c>
      <c r="L105" s="118">
        <v>37613</v>
      </c>
      <c r="M105" s="114">
        <v>0</v>
      </c>
      <c r="N105" s="107">
        <v>6112.2443000000003</v>
      </c>
      <c r="O105" s="108">
        <v>0</v>
      </c>
    </row>
    <row r="106" spans="1:15" ht="15.75" thickBot="1" x14ac:dyDescent="0.3">
      <c r="A106" s="7" t="s">
        <v>128</v>
      </c>
      <c r="B106" s="6">
        <f t="shared" si="2"/>
        <v>44470</v>
      </c>
      <c r="C106" s="6" t="s">
        <v>155</v>
      </c>
      <c r="D106" s="18" t="s">
        <v>156</v>
      </c>
      <c r="E106" s="19" t="s">
        <v>108</v>
      </c>
      <c r="F106" s="38" t="str">
        <f t="shared" si="3"/>
        <v>CERRO_EL_MORADO_NOGALES_220</v>
      </c>
      <c r="G106" s="20">
        <v>0</v>
      </c>
      <c r="H106" s="20">
        <v>169.80820025829419</v>
      </c>
      <c r="I106" s="21">
        <v>0</v>
      </c>
      <c r="J106" s="41">
        <v>170</v>
      </c>
      <c r="K106" s="106">
        <v>86.641999999999996</v>
      </c>
      <c r="L106" s="118">
        <v>14729</v>
      </c>
      <c r="M106" s="114">
        <v>0</v>
      </c>
      <c r="N106" s="107">
        <v>5876.8829999999998</v>
      </c>
      <c r="O106" s="108">
        <v>0</v>
      </c>
    </row>
    <row r="107" spans="1:15" ht="15.75" thickBot="1" x14ac:dyDescent="0.3">
      <c r="A107" s="7" t="s">
        <v>128</v>
      </c>
      <c r="B107" s="6">
        <f t="shared" si="2"/>
        <v>44470</v>
      </c>
      <c r="C107" s="6" t="s">
        <v>155</v>
      </c>
      <c r="D107" s="18" t="s">
        <v>156</v>
      </c>
      <c r="E107" s="19" t="s">
        <v>109</v>
      </c>
      <c r="F107" s="38" t="str">
        <f t="shared" si="3"/>
        <v>CERRO_EL_MORADO_POLPAICO_220</v>
      </c>
      <c r="G107" s="20">
        <v>0</v>
      </c>
      <c r="H107" s="20">
        <v>73655.456949959145</v>
      </c>
      <c r="I107" s="21">
        <v>0</v>
      </c>
      <c r="J107" s="41">
        <v>73655</v>
      </c>
      <c r="K107" s="106">
        <v>91.635999999999996</v>
      </c>
      <c r="L107" s="118">
        <v>6749450</v>
      </c>
      <c r="M107" s="114">
        <v>0</v>
      </c>
      <c r="N107" s="107">
        <v>5958.5146000000004</v>
      </c>
      <c r="O107" s="108">
        <v>0</v>
      </c>
    </row>
    <row r="108" spans="1:15" ht="15.75" thickBot="1" x14ac:dyDescent="0.3">
      <c r="A108" s="7" t="s">
        <v>128</v>
      </c>
      <c r="B108" s="6">
        <f t="shared" si="2"/>
        <v>44470</v>
      </c>
      <c r="C108" s="6" t="s">
        <v>155</v>
      </c>
      <c r="D108" s="18" t="s">
        <v>156</v>
      </c>
      <c r="E108" s="19" t="s">
        <v>110</v>
      </c>
      <c r="F108" s="38" t="str">
        <f t="shared" si="3"/>
        <v>CERRO_EL_MORADO_QUILLOTA_220</v>
      </c>
      <c r="G108" s="20">
        <v>0</v>
      </c>
      <c r="H108" s="20">
        <v>1134.7557237552255</v>
      </c>
      <c r="I108" s="21">
        <v>0</v>
      </c>
      <c r="J108" s="41">
        <v>1135</v>
      </c>
      <c r="K108" s="106">
        <v>93.046999999999997</v>
      </c>
      <c r="L108" s="118">
        <v>105608</v>
      </c>
      <c r="M108" s="114">
        <v>0</v>
      </c>
      <c r="N108" s="107">
        <v>5971.0275000000001</v>
      </c>
      <c r="O108" s="108">
        <v>0</v>
      </c>
    </row>
    <row r="109" spans="1:15" ht="15.75" thickBot="1" x14ac:dyDescent="0.3">
      <c r="A109" s="7" t="s">
        <v>128</v>
      </c>
      <c r="B109" s="6">
        <f t="shared" si="2"/>
        <v>44470</v>
      </c>
      <c r="C109" s="6" t="s">
        <v>157</v>
      </c>
      <c r="D109" s="18" t="s">
        <v>158</v>
      </c>
      <c r="E109" s="19" t="s">
        <v>104</v>
      </c>
      <c r="F109" s="38" t="str">
        <f t="shared" si="3"/>
        <v>CHUNGUNGO_ALTO_JAHUEL_220</v>
      </c>
      <c r="G109" s="20">
        <v>0</v>
      </c>
      <c r="H109" s="20">
        <v>458709.12564689002</v>
      </c>
      <c r="I109" s="21">
        <v>0</v>
      </c>
      <c r="J109" s="41">
        <v>458709</v>
      </c>
      <c r="K109" s="106">
        <v>68.231999999999999</v>
      </c>
      <c r="L109" s="118">
        <v>31298632</v>
      </c>
      <c r="M109" s="114">
        <v>0</v>
      </c>
      <c r="N109" s="107">
        <v>5914.4215999999997</v>
      </c>
      <c r="O109" s="108">
        <v>0</v>
      </c>
    </row>
    <row r="110" spans="1:15" ht="15.75" thickBot="1" x14ac:dyDescent="0.3">
      <c r="A110" s="7" t="s">
        <v>128</v>
      </c>
      <c r="B110" s="6">
        <f t="shared" si="2"/>
        <v>44470</v>
      </c>
      <c r="C110" s="6" t="s">
        <v>157</v>
      </c>
      <c r="D110" s="18" t="s">
        <v>158</v>
      </c>
      <c r="E110" s="19" t="s">
        <v>105</v>
      </c>
      <c r="F110" s="38" t="str">
        <f t="shared" si="3"/>
        <v>CHUNGUNGO_CERRO_NAVIA_220</v>
      </c>
      <c r="G110" s="20">
        <v>0</v>
      </c>
      <c r="H110" s="20">
        <v>425148.55205731455</v>
      </c>
      <c r="I110" s="21">
        <v>0</v>
      </c>
      <c r="J110" s="41">
        <v>425149</v>
      </c>
      <c r="K110" s="106">
        <v>69.632000000000005</v>
      </c>
      <c r="L110" s="118">
        <v>29603975</v>
      </c>
      <c r="M110" s="114">
        <v>0</v>
      </c>
      <c r="N110" s="107">
        <v>6021.0789999999997</v>
      </c>
      <c r="O110" s="108">
        <v>0</v>
      </c>
    </row>
    <row r="111" spans="1:15" ht="15.75" thickBot="1" x14ac:dyDescent="0.3">
      <c r="A111" s="7" t="s">
        <v>128</v>
      </c>
      <c r="B111" s="6">
        <f t="shared" si="2"/>
        <v>44470</v>
      </c>
      <c r="C111" s="6" t="s">
        <v>157</v>
      </c>
      <c r="D111" s="18" t="s">
        <v>158</v>
      </c>
      <c r="E111" s="19" t="s">
        <v>106</v>
      </c>
      <c r="F111" s="38" t="str">
        <f t="shared" si="3"/>
        <v>CHUNGUNGO_CHENA_220</v>
      </c>
      <c r="G111" s="20">
        <v>0</v>
      </c>
      <c r="H111" s="20">
        <v>901541.2994644104</v>
      </c>
      <c r="I111" s="21">
        <v>0</v>
      </c>
      <c r="J111" s="41">
        <v>901541</v>
      </c>
      <c r="K111" s="106">
        <v>69.212000000000003</v>
      </c>
      <c r="L111" s="118">
        <v>62397456</v>
      </c>
      <c r="M111" s="114">
        <v>0</v>
      </c>
      <c r="N111" s="107">
        <v>6022.2707</v>
      </c>
      <c r="O111" s="108">
        <v>0</v>
      </c>
    </row>
    <row r="112" spans="1:15" ht="15.75" thickBot="1" x14ac:dyDescent="0.3">
      <c r="A112" s="7" t="s">
        <v>128</v>
      </c>
      <c r="B112" s="6">
        <f t="shared" si="2"/>
        <v>44470</v>
      </c>
      <c r="C112" s="6" t="s">
        <v>157</v>
      </c>
      <c r="D112" s="18" t="s">
        <v>158</v>
      </c>
      <c r="E112" s="19" t="s">
        <v>107</v>
      </c>
      <c r="F112" s="38" t="str">
        <f t="shared" si="3"/>
        <v>CHUNGUNGO_LOS_MAQUIS_220</v>
      </c>
      <c r="G112" s="20">
        <v>0</v>
      </c>
      <c r="H112" s="20">
        <v>1862.2123837810273</v>
      </c>
      <c r="I112" s="21">
        <v>0</v>
      </c>
      <c r="J112" s="41">
        <v>1862</v>
      </c>
      <c r="K112" s="106">
        <v>73.256</v>
      </c>
      <c r="L112" s="118">
        <v>136403</v>
      </c>
      <c r="M112" s="114">
        <v>0</v>
      </c>
      <c r="N112" s="107">
        <v>6112.2443000000003</v>
      </c>
      <c r="O112" s="108">
        <v>0</v>
      </c>
    </row>
    <row r="113" spans="1:15" ht="15.75" thickBot="1" x14ac:dyDescent="0.3">
      <c r="A113" s="7" t="s">
        <v>128</v>
      </c>
      <c r="B113" s="6">
        <f t="shared" si="2"/>
        <v>44470</v>
      </c>
      <c r="C113" s="6" t="s">
        <v>157</v>
      </c>
      <c r="D113" s="18" t="s">
        <v>158</v>
      </c>
      <c r="E113" s="19" t="s">
        <v>108</v>
      </c>
      <c r="F113" s="38" t="str">
        <f t="shared" si="3"/>
        <v>CHUNGUNGO_NOGALES_220</v>
      </c>
      <c r="G113" s="20">
        <v>0</v>
      </c>
      <c r="H113" s="20">
        <v>806.56590033998452</v>
      </c>
      <c r="I113" s="21">
        <v>0</v>
      </c>
      <c r="J113" s="41">
        <v>807</v>
      </c>
      <c r="K113" s="106">
        <v>66.147000000000006</v>
      </c>
      <c r="L113" s="118">
        <v>53381</v>
      </c>
      <c r="M113" s="114">
        <v>0</v>
      </c>
      <c r="N113" s="107">
        <v>5876.8829999999998</v>
      </c>
      <c r="O113" s="108">
        <v>0</v>
      </c>
    </row>
    <row r="114" spans="1:15" ht="15.75" thickBot="1" x14ac:dyDescent="0.3">
      <c r="A114" s="7" t="s">
        <v>128</v>
      </c>
      <c r="B114" s="6">
        <f t="shared" si="2"/>
        <v>44470</v>
      </c>
      <c r="C114" s="6" t="s">
        <v>157</v>
      </c>
      <c r="D114" s="18" t="s">
        <v>158</v>
      </c>
      <c r="E114" s="19" t="s">
        <v>109</v>
      </c>
      <c r="F114" s="38" t="str">
        <f t="shared" si="3"/>
        <v>CHUNGUNGO_POLPAICO_220</v>
      </c>
      <c r="G114" s="20">
        <v>0</v>
      </c>
      <c r="H114" s="20">
        <v>349853.42203398689</v>
      </c>
      <c r="I114" s="21">
        <v>0</v>
      </c>
      <c r="J114" s="41">
        <v>349853</v>
      </c>
      <c r="K114" s="106">
        <v>69.959999999999994</v>
      </c>
      <c r="L114" s="118">
        <v>24475716</v>
      </c>
      <c r="M114" s="114">
        <v>0</v>
      </c>
      <c r="N114" s="107">
        <v>5958.5146000000004</v>
      </c>
      <c r="O114" s="108">
        <v>0</v>
      </c>
    </row>
    <row r="115" spans="1:15" ht="15.75" thickBot="1" x14ac:dyDescent="0.3">
      <c r="A115" s="7" t="s">
        <v>128</v>
      </c>
      <c r="B115" s="6">
        <f t="shared" si="2"/>
        <v>44470</v>
      </c>
      <c r="C115" s="6" t="s">
        <v>157</v>
      </c>
      <c r="D115" s="18" t="s">
        <v>158</v>
      </c>
      <c r="E115" s="19" t="s">
        <v>110</v>
      </c>
      <c r="F115" s="38" t="str">
        <f t="shared" si="3"/>
        <v>CHUNGUNGO_QUILLOTA_220</v>
      </c>
      <c r="G115" s="20">
        <v>0</v>
      </c>
      <c r="H115" s="20">
        <v>5389.9356485988019</v>
      </c>
      <c r="I115" s="21">
        <v>0</v>
      </c>
      <c r="J115" s="41">
        <v>5390</v>
      </c>
      <c r="K115" s="106">
        <v>71.037999999999997</v>
      </c>
      <c r="L115" s="118">
        <v>382895</v>
      </c>
      <c r="M115" s="114">
        <v>0</v>
      </c>
      <c r="N115" s="107">
        <v>5971.0275000000001</v>
      </c>
      <c r="O115" s="108">
        <v>0</v>
      </c>
    </row>
    <row r="116" spans="1:15" ht="15.75" thickBot="1" x14ac:dyDescent="0.3">
      <c r="A116" s="7" t="s">
        <v>112</v>
      </c>
      <c r="B116" s="6">
        <f t="shared" si="2"/>
        <v>44470</v>
      </c>
      <c r="C116" s="6" t="s">
        <v>159</v>
      </c>
      <c r="D116" s="18" t="s">
        <v>160</v>
      </c>
      <c r="E116" s="19" t="s">
        <v>104</v>
      </c>
      <c r="F116" s="38" t="str">
        <f t="shared" si="3"/>
        <v>COLBUN_06-2_ALTO_JAHUEL_220</v>
      </c>
      <c r="G116" s="20">
        <v>6809001.550374697</v>
      </c>
      <c r="H116" s="20">
        <v>10764339.481246253</v>
      </c>
      <c r="I116" s="21">
        <v>5601112.179418046</v>
      </c>
      <c r="J116" s="41">
        <v>23174453</v>
      </c>
      <c r="K116" s="106">
        <v>49.393999999999998</v>
      </c>
      <c r="L116" s="118">
        <v>1144678931</v>
      </c>
      <c r="M116" s="114">
        <v>56985</v>
      </c>
      <c r="N116" s="107">
        <v>5528.48585</v>
      </c>
      <c r="O116" s="108">
        <v>315040766</v>
      </c>
    </row>
    <row r="117" spans="1:15" ht="15.75" thickBot="1" x14ac:dyDescent="0.3">
      <c r="A117" s="7" t="s">
        <v>112</v>
      </c>
      <c r="B117" s="6">
        <f t="shared" si="2"/>
        <v>44470</v>
      </c>
      <c r="C117" s="6" t="s">
        <v>159</v>
      </c>
      <c r="D117" s="18" t="s">
        <v>160</v>
      </c>
      <c r="E117" s="19" t="s">
        <v>105</v>
      </c>
      <c r="F117" s="38" t="str">
        <f t="shared" si="3"/>
        <v>COLBUN_06-2_CERRO_NAVIA_220</v>
      </c>
      <c r="G117" s="20">
        <v>6320974.0042576687</v>
      </c>
      <c r="H117" s="20">
        <v>9976787.2240416948</v>
      </c>
      <c r="I117" s="21">
        <v>5185624.9691158915</v>
      </c>
      <c r="J117" s="41">
        <v>21483386</v>
      </c>
      <c r="K117" s="106">
        <v>50.652000000000001</v>
      </c>
      <c r="L117" s="118">
        <v>1088176468</v>
      </c>
      <c r="M117" s="114">
        <v>52826</v>
      </c>
      <c r="N117" s="107">
        <v>5644.4524600000004</v>
      </c>
      <c r="O117" s="108">
        <v>298173846</v>
      </c>
    </row>
    <row r="118" spans="1:15" ht="15.75" thickBot="1" x14ac:dyDescent="0.3">
      <c r="A118" s="7" t="s">
        <v>112</v>
      </c>
      <c r="B118" s="6">
        <f t="shared" si="2"/>
        <v>44470</v>
      </c>
      <c r="C118" s="6" t="s">
        <v>159</v>
      </c>
      <c r="D118" s="18" t="s">
        <v>160</v>
      </c>
      <c r="E118" s="19" t="s">
        <v>106</v>
      </c>
      <c r="F118" s="38" t="str">
        <f t="shared" si="3"/>
        <v>COLBUN_06-2_CHENA_220</v>
      </c>
      <c r="G118" s="20">
        <v>13561714.201364471</v>
      </c>
      <c r="H118" s="20">
        <v>21156101.02614186</v>
      </c>
      <c r="I118" s="21">
        <v>11242048.38792038</v>
      </c>
      <c r="J118" s="41">
        <v>45959864</v>
      </c>
      <c r="K118" s="106">
        <v>48.988</v>
      </c>
      <c r="L118" s="118">
        <v>2251481818</v>
      </c>
      <c r="M118" s="114">
        <v>113013</v>
      </c>
      <c r="N118" s="107">
        <v>5634.97444</v>
      </c>
      <c r="O118" s="108">
        <v>636825366</v>
      </c>
    </row>
    <row r="119" spans="1:15" ht="15.75" thickBot="1" x14ac:dyDescent="0.3">
      <c r="A119" s="7" t="s">
        <v>112</v>
      </c>
      <c r="B119" s="6">
        <f t="shared" si="2"/>
        <v>44470</v>
      </c>
      <c r="C119" s="6" t="s">
        <v>159</v>
      </c>
      <c r="D119" s="18" t="s">
        <v>160</v>
      </c>
      <c r="E119" s="19" t="s">
        <v>107</v>
      </c>
      <c r="F119" s="38" t="str">
        <f t="shared" si="3"/>
        <v>COLBUN_06-2_LOS_MAQUIS_220</v>
      </c>
      <c r="G119" s="20">
        <v>18771.502642884767</v>
      </c>
      <c r="H119" s="20">
        <v>43699.776534706747</v>
      </c>
      <c r="I119" s="21">
        <v>12047.099352674046</v>
      </c>
      <c r="J119" s="41">
        <v>74518</v>
      </c>
      <c r="K119" s="106">
        <v>51.85</v>
      </c>
      <c r="L119" s="118">
        <v>3863758</v>
      </c>
      <c r="M119" s="114">
        <v>183</v>
      </c>
      <c r="N119" s="107">
        <v>5719.1617399999996</v>
      </c>
      <c r="O119" s="108">
        <v>1046607</v>
      </c>
    </row>
    <row r="120" spans="1:15" ht="15.75" thickBot="1" x14ac:dyDescent="0.3">
      <c r="A120" s="7" t="s">
        <v>112</v>
      </c>
      <c r="B120" s="6">
        <f t="shared" si="2"/>
        <v>44470</v>
      </c>
      <c r="C120" s="6" t="s">
        <v>159</v>
      </c>
      <c r="D120" s="18" t="s">
        <v>160</v>
      </c>
      <c r="E120" s="19" t="s">
        <v>108</v>
      </c>
      <c r="F120" s="38" t="str">
        <f t="shared" si="3"/>
        <v>COLBUN_06-2_NOGALES_220</v>
      </c>
      <c r="G120" s="20">
        <v>8041.2740205978589</v>
      </c>
      <c r="H120" s="20">
        <v>18927.352171188468</v>
      </c>
      <c r="I120" s="21">
        <v>5251.2409650971813</v>
      </c>
      <c r="J120" s="41">
        <v>32220</v>
      </c>
      <c r="K120" s="106">
        <v>46.819000000000003</v>
      </c>
      <c r="L120" s="118">
        <v>1508508</v>
      </c>
      <c r="M120" s="114">
        <v>79</v>
      </c>
      <c r="N120" s="107">
        <v>5498.9366399999999</v>
      </c>
      <c r="O120" s="108">
        <v>434416</v>
      </c>
    </row>
    <row r="121" spans="1:15" ht="15.75" thickBot="1" x14ac:dyDescent="0.3">
      <c r="A121" s="7" t="s">
        <v>112</v>
      </c>
      <c r="B121" s="6">
        <f t="shared" si="2"/>
        <v>44470</v>
      </c>
      <c r="C121" s="6" t="s">
        <v>159</v>
      </c>
      <c r="D121" s="18" t="s">
        <v>160</v>
      </c>
      <c r="E121" s="19" t="s">
        <v>109</v>
      </c>
      <c r="F121" s="38" t="str">
        <f t="shared" si="3"/>
        <v>COLBUN_06-2_POLPAICO_220</v>
      </c>
      <c r="G121" s="20">
        <v>5198395.1002433328</v>
      </c>
      <c r="H121" s="20">
        <v>8209867.1966437818</v>
      </c>
      <c r="I121" s="21">
        <v>4184953.7854207424</v>
      </c>
      <c r="J121" s="41">
        <v>17593216</v>
      </c>
      <c r="K121" s="106">
        <v>49.518000000000001</v>
      </c>
      <c r="L121" s="118">
        <v>871180870</v>
      </c>
      <c r="M121" s="114">
        <v>43261</v>
      </c>
      <c r="N121" s="107">
        <v>5575.3185100000001</v>
      </c>
      <c r="O121" s="108">
        <v>241193854</v>
      </c>
    </row>
    <row r="122" spans="1:15" ht="15.75" thickBot="1" x14ac:dyDescent="0.3">
      <c r="A122" s="7" t="s">
        <v>112</v>
      </c>
      <c r="B122" s="6">
        <f t="shared" si="2"/>
        <v>44470</v>
      </c>
      <c r="C122" s="6" t="s">
        <v>159</v>
      </c>
      <c r="D122" s="18" t="s">
        <v>160</v>
      </c>
      <c r="E122" s="19" t="s">
        <v>110</v>
      </c>
      <c r="F122" s="38" t="str">
        <f t="shared" si="3"/>
        <v>COLBUN_06-2_QUILLOTA_220</v>
      </c>
      <c r="G122" s="20">
        <v>72482.087912891046</v>
      </c>
      <c r="H122" s="20">
        <v>126483.41587224335</v>
      </c>
      <c r="I122" s="21">
        <v>58360.647215465455</v>
      </c>
      <c r="J122" s="41">
        <v>257326</v>
      </c>
      <c r="K122" s="106">
        <v>48.508000000000003</v>
      </c>
      <c r="L122" s="118">
        <v>12482370</v>
      </c>
      <c r="M122" s="114">
        <v>633</v>
      </c>
      <c r="N122" s="107">
        <v>5389.1028800000004</v>
      </c>
      <c r="O122" s="108">
        <v>3411302</v>
      </c>
    </row>
    <row r="123" spans="1:15" ht="15.75" thickBot="1" x14ac:dyDescent="0.3">
      <c r="A123" s="7" t="s">
        <v>112</v>
      </c>
      <c r="B123" s="6">
        <f t="shared" si="2"/>
        <v>44470</v>
      </c>
      <c r="C123" s="6" t="s">
        <v>161</v>
      </c>
      <c r="D123" s="18" t="s">
        <v>162</v>
      </c>
      <c r="E123" s="19" t="s">
        <v>104</v>
      </c>
      <c r="F123" s="38" t="str">
        <f t="shared" si="3"/>
        <v>EL_CAMPESINO_ALTO_JAHUEL_220</v>
      </c>
      <c r="G123" s="20">
        <v>3054296.7404435975</v>
      </c>
      <c r="H123" s="20">
        <v>4828532.7514412925</v>
      </c>
      <c r="I123" s="21">
        <v>2512476.8361249757</v>
      </c>
      <c r="J123" s="41">
        <v>10395306</v>
      </c>
      <c r="K123" s="106">
        <v>64.805999999999997</v>
      </c>
      <c r="L123" s="118">
        <v>673678201</v>
      </c>
      <c r="M123" s="114">
        <v>25561</v>
      </c>
      <c r="N123" s="107">
        <v>5914.4215999999997</v>
      </c>
      <c r="O123" s="108">
        <v>151178531</v>
      </c>
    </row>
    <row r="124" spans="1:15" ht="15.75" thickBot="1" x14ac:dyDescent="0.3">
      <c r="A124" s="7" t="s">
        <v>112</v>
      </c>
      <c r="B124" s="6">
        <f t="shared" si="2"/>
        <v>44470</v>
      </c>
      <c r="C124" s="6" t="s">
        <v>161</v>
      </c>
      <c r="D124" s="18" t="s">
        <v>162</v>
      </c>
      <c r="E124" s="19" t="s">
        <v>105</v>
      </c>
      <c r="F124" s="38" t="str">
        <f t="shared" si="3"/>
        <v>EL_CAMPESINO_CERRO_NAVIA_220</v>
      </c>
      <c r="G124" s="20">
        <v>2835383.4486306589</v>
      </c>
      <c r="H124" s="20">
        <v>4475262.4115371238</v>
      </c>
      <c r="I124" s="21">
        <v>2326102.7807317823</v>
      </c>
      <c r="J124" s="41">
        <v>9636749</v>
      </c>
      <c r="K124" s="106">
        <v>66.135000000000005</v>
      </c>
      <c r="L124" s="118">
        <v>637326395</v>
      </c>
      <c r="M124" s="114">
        <v>23696</v>
      </c>
      <c r="N124" s="107">
        <v>6021.0789999999997</v>
      </c>
      <c r="O124" s="108">
        <v>142675488</v>
      </c>
    </row>
    <row r="125" spans="1:15" ht="15.75" thickBot="1" x14ac:dyDescent="0.3">
      <c r="A125" s="7" t="s">
        <v>112</v>
      </c>
      <c r="B125" s="6">
        <f t="shared" si="2"/>
        <v>44470</v>
      </c>
      <c r="C125" s="6" t="s">
        <v>161</v>
      </c>
      <c r="D125" s="18" t="s">
        <v>162</v>
      </c>
      <c r="E125" s="19" t="s">
        <v>106</v>
      </c>
      <c r="F125" s="38" t="str">
        <f t="shared" si="3"/>
        <v>EL_CAMPESINO_CHENA_220</v>
      </c>
      <c r="G125" s="20">
        <v>6083344.1105290595</v>
      </c>
      <c r="H125" s="20">
        <v>9489939.1528387424</v>
      </c>
      <c r="I125" s="21">
        <v>5042817.4370506471</v>
      </c>
      <c r="J125" s="41">
        <v>20616101</v>
      </c>
      <c r="K125" s="106">
        <v>65.734999999999999</v>
      </c>
      <c r="L125" s="118">
        <v>1355199399</v>
      </c>
      <c r="M125" s="114">
        <v>50694</v>
      </c>
      <c r="N125" s="107">
        <v>6022.2707</v>
      </c>
      <c r="O125" s="108">
        <v>305292991</v>
      </c>
    </row>
    <row r="126" spans="1:15" ht="15.75" thickBot="1" x14ac:dyDescent="0.3">
      <c r="A126" s="7" t="s">
        <v>112</v>
      </c>
      <c r="B126" s="6">
        <f t="shared" si="2"/>
        <v>44470</v>
      </c>
      <c r="C126" s="6" t="s">
        <v>161</v>
      </c>
      <c r="D126" s="18" t="s">
        <v>162</v>
      </c>
      <c r="E126" s="19" t="s">
        <v>107</v>
      </c>
      <c r="F126" s="38" t="str">
        <f t="shared" si="3"/>
        <v>EL_CAMPESINO_LOS_MAQUIS_220</v>
      </c>
      <c r="G126" s="20">
        <v>8420.285839446793</v>
      </c>
      <c r="H126" s="20">
        <v>19602.299109584357</v>
      </c>
      <c r="I126" s="21">
        <v>5403.9371282927195</v>
      </c>
      <c r="J126" s="41">
        <v>33427</v>
      </c>
      <c r="K126" s="106">
        <v>69.575999999999993</v>
      </c>
      <c r="L126" s="118">
        <v>2325717</v>
      </c>
      <c r="M126" s="114">
        <v>82</v>
      </c>
      <c r="N126" s="107">
        <v>6112.2443000000003</v>
      </c>
      <c r="O126" s="108">
        <v>501204</v>
      </c>
    </row>
    <row r="127" spans="1:15" ht="15.75" thickBot="1" x14ac:dyDescent="0.3">
      <c r="A127" s="7" t="s">
        <v>112</v>
      </c>
      <c r="B127" s="6">
        <f t="shared" si="2"/>
        <v>44470</v>
      </c>
      <c r="C127" s="6" t="s">
        <v>161</v>
      </c>
      <c r="D127" s="18" t="s">
        <v>162</v>
      </c>
      <c r="E127" s="19" t="s">
        <v>108</v>
      </c>
      <c r="F127" s="38" t="str">
        <f t="shared" si="3"/>
        <v>EL_CAMPESINO_NOGALES_220</v>
      </c>
      <c r="G127" s="20">
        <v>3607.0541104186223</v>
      </c>
      <c r="H127" s="20">
        <v>8490.1948713035235</v>
      </c>
      <c r="I127" s="21">
        <v>2355.535983406789</v>
      </c>
      <c r="J127" s="41">
        <v>14453</v>
      </c>
      <c r="K127" s="106">
        <v>62.826000000000001</v>
      </c>
      <c r="L127" s="118">
        <v>908024</v>
      </c>
      <c r="M127" s="114">
        <v>36</v>
      </c>
      <c r="N127" s="107">
        <v>5876.8829999999998</v>
      </c>
      <c r="O127" s="108">
        <v>211568</v>
      </c>
    </row>
    <row r="128" spans="1:15" ht="15.75" thickBot="1" x14ac:dyDescent="0.3">
      <c r="A128" s="7" t="s">
        <v>112</v>
      </c>
      <c r="B128" s="6">
        <f t="shared" si="2"/>
        <v>44470</v>
      </c>
      <c r="C128" s="6" t="s">
        <v>161</v>
      </c>
      <c r="D128" s="18" t="s">
        <v>162</v>
      </c>
      <c r="E128" s="19" t="s">
        <v>109</v>
      </c>
      <c r="F128" s="38" t="str">
        <f t="shared" si="3"/>
        <v>EL_CAMPESINO_POLPAICO_220</v>
      </c>
      <c r="G128" s="20">
        <v>2331831.0464090654</v>
      </c>
      <c r="H128" s="20">
        <v>3682679.5283669792</v>
      </c>
      <c r="I128" s="21">
        <v>1877234.218725398</v>
      </c>
      <c r="J128" s="41">
        <v>7891745</v>
      </c>
      <c r="K128" s="106">
        <v>66.447000000000003</v>
      </c>
      <c r="L128" s="118">
        <v>524382780</v>
      </c>
      <c r="M128" s="114">
        <v>19405</v>
      </c>
      <c r="N128" s="107">
        <v>5958.5146000000004</v>
      </c>
      <c r="O128" s="108">
        <v>115624976</v>
      </c>
    </row>
    <row r="129" spans="1:15" ht="15.75" thickBot="1" x14ac:dyDescent="0.3">
      <c r="A129" s="7" t="s">
        <v>112</v>
      </c>
      <c r="B129" s="6">
        <f t="shared" si="2"/>
        <v>44470</v>
      </c>
      <c r="C129" s="6" t="s">
        <v>161</v>
      </c>
      <c r="D129" s="18" t="s">
        <v>162</v>
      </c>
      <c r="E129" s="19" t="s">
        <v>110</v>
      </c>
      <c r="F129" s="38" t="str">
        <f t="shared" si="3"/>
        <v>EL_CAMPESINO_QUILLOTA_220</v>
      </c>
      <c r="G129" s="20">
        <v>32513.108304507114</v>
      </c>
      <c r="H129" s="20">
        <v>56736.348488201766</v>
      </c>
      <c r="I129" s="21">
        <v>26178.689084094243</v>
      </c>
      <c r="J129" s="41">
        <v>115428</v>
      </c>
      <c r="K129" s="106">
        <v>67.47</v>
      </c>
      <c r="L129" s="118">
        <v>7787927</v>
      </c>
      <c r="M129" s="114">
        <v>284</v>
      </c>
      <c r="N129" s="107">
        <v>5971.0275000000001</v>
      </c>
      <c r="O129" s="108">
        <v>1695772</v>
      </c>
    </row>
    <row r="130" spans="1:15" ht="15.75" thickBot="1" x14ac:dyDescent="0.3">
      <c r="A130" s="7" t="s">
        <v>112</v>
      </c>
      <c r="B130" s="6">
        <f t="shared" si="2"/>
        <v>44470</v>
      </c>
      <c r="C130" s="6" t="s">
        <v>163</v>
      </c>
      <c r="D130" s="18" t="s">
        <v>164</v>
      </c>
      <c r="E130" s="19" t="s">
        <v>104</v>
      </c>
      <c r="F130" s="38" t="str">
        <f t="shared" si="3"/>
        <v>ENEL_GX_06-1_ALTO_JAHUEL_220</v>
      </c>
      <c r="G130" s="20">
        <v>3449646.0834062849</v>
      </c>
      <c r="H130" s="20">
        <v>5453539.8849914139</v>
      </c>
      <c r="I130" s="21">
        <v>2837692.8026085454</v>
      </c>
      <c r="J130" s="41">
        <v>11740879</v>
      </c>
      <c r="K130" s="106">
        <v>40.430999999999997</v>
      </c>
      <c r="L130" s="118">
        <v>474695479</v>
      </c>
      <c r="M130" s="114">
        <v>28870</v>
      </c>
      <c r="N130" s="107">
        <v>5633.3773000000001</v>
      </c>
      <c r="O130" s="108">
        <v>162635603</v>
      </c>
    </row>
    <row r="131" spans="1:15" ht="15.75" thickBot="1" x14ac:dyDescent="0.3">
      <c r="A131" s="7" t="s">
        <v>112</v>
      </c>
      <c r="B131" s="6">
        <f t="shared" si="2"/>
        <v>44470</v>
      </c>
      <c r="C131" s="6" t="s">
        <v>163</v>
      </c>
      <c r="D131" s="18" t="s">
        <v>164</v>
      </c>
      <c r="E131" s="19" t="s">
        <v>105</v>
      </c>
      <c r="F131" s="38" t="str">
        <f t="shared" si="3"/>
        <v>ENEL_GX_06-1_CERRO_NAVIA_220</v>
      </c>
      <c r="G131" s="20">
        <v>3202396.5710362457</v>
      </c>
      <c r="H131" s="20">
        <v>5054542.0966308014</v>
      </c>
      <c r="I131" s="21">
        <v>2627194.4179158062</v>
      </c>
      <c r="J131" s="41">
        <v>10884133</v>
      </c>
      <c r="K131" s="106">
        <v>42.094000000000001</v>
      </c>
      <c r="L131" s="118">
        <v>458156695</v>
      </c>
      <c r="M131" s="114">
        <v>26763</v>
      </c>
      <c r="N131" s="107">
        <v>5810.8773000000001</v>
      </c>
      <c r="O131" s="108">
        <v>155516509</v>
      </c>
    </row>
    <row r="132" spans="1:15" ht="15.75" thickBot="1" x14ac:dyDescent="0.3">
      <c r="A132" s="7" t="s">
        <v>112</v>
      </c>
      <c r="B132" s="6">
        <f t="shared" si="2"/>
        <v>44470</v>
      </c>
      <c r="C132" s="6" t="s">
        <v>163</v>
      </c>
      <c r="D132" s="18" t="s">
        <v>164</v>
      </c>
      <c r="E132" s="19" t="s">
        <v>106</v>
      </c>
      <c r="F132" s="38" t="str">
        <f t="shared" si="3"/>
        <v>ENEL_GX_06-1_CHENA_220</v>
      </c>
      <c r="G132" s="20">
        <v>6870774.5082592741</v>
      </c>
      <c r="H132" s="20">
        <v>10718320.521011166</v>
      </c>
      <c r="I132" s="21">
        <v>5695561.6625934485</v>
      </c>
      <c r="J132" s="41">
        <v>23284657</v>
      </c>
      <c r="K132" s="106">
        <v>39.823</v>
      </c>
      <c r="L132" s="118">
        <v>927264896</v>
      </c>
      <c r="M132" s="114">
        <v>57256</v>
      </c>
      <c r="N132" s="107">
        <v>5677.1905999999999</v>
      </c>
      <c r="O132" s="108">
        <v>325053225</v>
      </c>
    </row>
    <row r="133" spans="1:15" ht="15.75" thickBot="1" x14ac:dyDescent="0.3">
      <c r="A133" s="7" t="s">
        <v>112</v>
      </c>
      <c r="B133" s="6">
        <f t="shared" ref="B133:B196" si="4">+$A$1</f>
        <v>44470</v>
      </c>
      <c r="C133" s="6" t="s">
        <v>163</v>
      </c>
      <c r="D133" s="18" t="s">
        <v>164</v>
      </c>
      <c r="E133" s="19" t="s">
        <v>107</v>
      </c>
      <c r="F133" s="38" t="str">
        <f t="shared" ref="F133:F196" si="5">CONCATENATE(D133,"_",E133)</f>
        <v>ENEL_GX_06-1_LOS_MAQUIS_220</v>
      </c>
      <c r="G133" s="20">
        <v>9510.2108719764819</v>
      </c>
      <c r="H133" s="20">
        <v>22139.628233802556</v>
      </c>
      <c r="I133" s="21">
        <v>6103.4248253433698</v>
      </c>
      <c r="J133" s="41">
        <v>37753</v>
      </c>
      <c r="K133" s="106">
        <v>42.15</v>
      </c>
      <c r="L133" s="118">
        <v>1591289</v>
      </c>
      <c r="M133" s="114">
        <v>93</v>
      </c>
      <c r="N133" s="107">
        <v>5762.0086000000001</v>
      </c>
      <c r="O133" s="108">
        <v>535867</v>
      </c>
    </row>
    <row r="134" spans="1:15" ht="15.75" thickBot="1" x14ac:dyDescent="0.3">
      <c r="A134" s="7" t="s">
        <v>112</v>
      </c>
      <c r="B134" s="6">
        <f t="shared" si="4"/>
        <v>44470</v>
      </c>
      <c r="C134" s="6" t="s">
        <v>163</v>
      </c>
      <c r="D134" s="18" t="s">
        <v>164</v>
      </c>
      <c r="E134" s="19" t="s">
        <v>108</v>
      </c>
      <c r="F134" s="38" t="str">
        <f t="shared" si="5"/>
        <v>ENEL_GX_06-1_NOGALES_220</v>
      </c>
      <c r="G134" s="20">
        <v>4073.9525796150856</v>
      </c>
      <c r="H134" s="20">
        <v>9589.1689557624959</v>
      </c>
      <c r="I134" s="21">
        <v>2660.4374656477021</v>
      </c>
      <c r="J134" s="41">
        <v>16324</v>
      </c>
      <c r="K134" s="106">
        <v>38.06</v>
      </c>
      <c r="L134" s="118">
        <v>621291</v>
      </c>
      <c r="M134" s="114">
        <v>40</v>
      </c>
      <c r="N134" s="107">
        <v>5540.1336000000001</v>
      </c>
      <c r="O134" s="108">
        <v>221605</v>
      </c>
    </row>
    <row r="135" spans="1:15" ht="15.75" thickBot="1" x14ac:dyDescent="0.3">
      <c r="A135" s="7" t="s">
        <v>112</v>
      </c>
      <c r="B135" s="6">
        <f t="shared" si="4"/>
        <v>44470</v>
      </c>
      <c r="C135" s="6" t="s">
        <v>163</v>
      </c>
      <c r="D135" s="18" t="s">
        <v>164</v>
      </c>
      <c r="E135" s="19" t="s">
        <v>109</v>
      </c>
      <c r="F135" s="38" t="str">
        <f t="shared" si="5"/>
        <v>ENEL_GX_06-1_POLPAICO_220</v>
      </c>
      <c r="G135" s="20">
        <v>2633664.1525020665</v>
      </c>
      <c r="H135" s="20">
        <v>4159366.9807035746</v>
      </c>
      <c r="I135" s="21">
        <v>2120224.1368734203</v>
      </c>
      <c r="J135" s="41">
        <v>8913255</v>
      </c>
      <c r="K135" s="106">
        <v>40.253999999999998</v>
      </c>
      <c r="L135" s="118">
        <v>358794167</v>
      </c>
      <c r="M135" s="114">
        <v>21917</v>
      </c>
      <c r="N135" s="107">
        <v>5617.0878000000002</v>
      </c>
      <c r="O135" s="108">
        <v>123109713</v>
      </c>
    </row>
    <row r="136" spans="1:15" ht="15.75" thickBot="1" x14ac:dyDescent="0.3">
      <c r="A136" s="7" t="s">
        <v>112</v>
      </c>
      <c r="B136" s="6">
        <f t="shared" si="4"/>
        <v>44470</v>
      </c>
      <c r="C136" s="6" t="s">
        <v>163</v>
      </c>
      <c r="D136" s="18" t="s">
        <v>164</v>
      </c>
      <c r="E136" s="19" t="s">
        <v>110</v>
      </c>
      <c r="F136" s="38" t="str">
        <f t="shared" si="5"/>
        <v>ENEL_GX_06-1_QUILLOTA_220</v>
      </c>
      <c r="G136" s="20">
        <v>36721.617528792478</v>
      </c>
      <c r="H136" s="20">
        <v>64080.323223824496</v>
      </c>
      <c r="I136" s="21">
        <v>29567.268652010745</v>
      </c>
      <c r="J136" s="41">
        <v>130369</v>
      </c>
      <c r="K136" s="106">
        <v>39.927</v>
      </c>
      <c r="L136" s="118">
        <v>5205243</v>
      </c>
      <c r="M136" s="114">
        <v>321</v>
      </c>
      <c r="N136" s="107">
        <v>5503.0609000000004</v>
      </c>
      <c r="O136" s="108">
        <v>1766483</v>
      </c>
    </row>
    <row r="137" spans="1:15" ht="15.75" thickBot="1" x14ac:dyDescent="0.3">
      <c r="A137" s="7" t="s">
        <v>112</v>
      </c>
      <c r="B137" s="6">
        <f t="shared" si="4"/>
        <v>44470</v>
      </c>
      <c r="C137" s="6" t="s">
        <v>165</v>
      </c>
      <c r="D137" s="18" t="s">
        <v>166</v>
      </c>
      <c r="E137" s="19" t="s">
        <v>104</v>
      </c>
      <c r="F137" s="38" t="str">
        <f t="shared" si="5"/>
        <v>ENEL_GX_06-2_ALTO_JAHUEL_220</v>
      </c>
      <c r="G137" s="20">
        <v>8715514.2448890395</v>
      </c>
      <c r="H137" s="20">
        <v>13778342.300489049</v>
      </c>
      <c r="I137" s="21">
        <v>7169417.2230366301</v>
      </c>
      <c r="J137" s="41">
        <v>29663274</v>
      </c>
      <c r="K137" s="106">
        <v>39.686999999999998</v>
      </c>
      <c r="L137" s="118">
        <v>1177246355</v>
      </c>
      <c r="M137" s="114">
        <v>72940</v>
      </c>
      <c r="N137" s="107">
        <v>5528.4858000000004</v>
      </c>
      <c r="O137" s="108">
        <v>403247754</v>
      </c>
    </row>
    <row r="138" spans="1:15" ht="15.75" thickBot="1" x14ac:dyDescent="0.3">
      <c r="A138" s="7" t="s">
        <v>112</v>
      </c>
      <c r="B138" s="6">
        <f t="shared" si="4"/>
        <v>44470</v>
      </c>
      <c r="C138" s="6" t="s">
        <v>165</v>
      </c>
      <c r="D138" s="18" t="s">
        <v>166</v>
      </c>
      <c r="E138" s="19" t="s">
        <v>105</v>
      </c>
      <c r="F138" s="38" t="str">
        <f t="shared" si="5"/>
        <v>ENEL_GX_06-2_CERRO_NAVIA_220</v>
      </c>
      <c r="G138" s="20">
        <v>8090839.5405857144</v>
      </c>
      <c r="H138" s="20">
        <v>12770276.306454562</v>
      </c>
      <c r="I138" s="21">
        <v>6637594.0661218902</v>
      </c>
      <c r="J138" s="41">
        <v>27498710</v>
      </c>
      <c r="K138" s="106">
        <v>40.697000000000003</v>
      </c>
      <c r="L138" s="118">
        <v>1119115001</v>
      </c>
      <c r="M138" s="114">
        <v>67618</v>
      </c>
      <c r="N138" s="107">
        <v>5644.4525000000003</v>
      </c>
      <c r="O138" s="108">
        <v>381666589</v>
      </c>
    </row>
    <row r="139" spans="1:15" ht="15.75" thickBot="1" x14ac:dyDescent="0.3">
      <c r="A139" s="7" t="s">
        <v>112</v>
      </c>
      <c r="B139" s="6">
        <f t="shared" si="4"/>
        <v>44470</v>
      </c>
      <c r="C139" s="6" t="s">
        <v>165</v>
      </c>
      <c r="D139" s="18" t="s">
        <v>166</v>
      </c>
      <c r="E139" s="19" t="s">
        <v>106</v>
      </c>
      <c r="F139" s="38" t="str">
        <f t="shared" si="5"/>
        <v>ENEL_GX_06-2_CHENA_220</v>
      </c>
      <c r="G139" s="20">
        <v>17358978.762547303</v>
      </c>
      <c r="H139" s="20">
        <v>27079785.265947588</v>
      </c>
      <c r="I139" s="21">
        <v>14389809.158034354</v>
      </c>
      <c r="J139" s="41">
        <v>58828573</v>
      </c>
      <c r="K139" s="106">
        <v>39.36</v>
      </c>
      <c r="L139" s="118">
        <v>2315492633</v>
      </c>
      <c r="M139" s="114">
        <v>144656</v>
      </c>
      <c r="N139" s="107">
        <v>5634.9744000000001</v>
      </c>
      <c r="O139" s="108">
        <v>815132857</v>
      </c>
    </row>
    <row r="140" spans="1:15" ht="15.75" thickBot="1" x14ac:dyDescent="0.3">
      <c r="A140" s="7" t="s">
        <v>112</v>
      </c>
      <c r="B140" s="6">
        <f t="shared" si="4"/>
        <v>44470</v>
      </c>
      <c r="C140" s="6" t="s">
        <v>165</v>
      </c>
      <c r="D140" s="18" t="s">
        <v>166</v>
      </c>
      <c r="E140" s="19" t="s">
        <v>107</v>
      </c>
      <c r="F140" s="38" t="str">
        <f t="shared" si="5"/>
        <v>ENEL_GX_06-2_LOS_MAQUIS_220</v>
      </c>
      <c r="G140" s="20">
        <v>24027.502045880927</v>
      </c>
      <c r="H140" s="20">
        <v>55935.664292181798</v>
      </c>
      <c r="I140" s="21">
        <v>15420.273477841438</v>
      </c>
      <c r="J140" s="41">
        <v>95383</v>
      </c>
      <c r="K140" s="106">
        <v>41.66</v>
      </c>
      <c r="L140" s="118">
        <v>3973656</v>
      </c>
      <c r="M140" s="114">
        <v>235</v>
      </c>
      <c r="N140" s="107">
        <v>5719.1616999999997</v>
      </c>
      <c r="O140" s="108">
        <v>1344003</v>
      </c>
    </row>
    <row r="141" spans="1:15" ht="15.75" thickBot="1" x14ac:dyDescent="0.3">
      <c r="A141" s="7" t="s">
        <v>112</v>
      </c>
      <c r="B141" s="6">
        <f t="shared" si="4"/>
        <v>44470</v>
      </c>
      <c r="C141" s="6" t="s">
        <v>165</v>
      </c>
      <c r="D141" s="18" t="s">
        <v>166</v>
      </c>
      <c r="E141" s="19" t="s">
        <v>108</v>
      </c>
      <c r="F141" s="38" t="str">
        <f t="shared" si="5"/>
        <v>ENEL_GX_06-2_NOGALES_220</v>
      </c>
      <c r="G141" s="20">
        <v>10292.821606087035</v>
      </c>
      <c r="H141" s="20">
        <v>24226.989264960113</v>
      </c>
      <c r="I141" s="21">
        <v>6721.5824663941803</v>
      </c>
      <c r="J141" s="41">
        <v>41241</v>
      </c>
      <c r="K141" s="106">
        <v>37.618000000000002</v>
      </c>
      <c r="L141" s="118">
        <v>1551404</v>
      </c>
      <c r="M141" s="114">
        <v>101</v>
      </c>
      <c r="N141" s="107">
        <v>5498.9367000000002</v>
      </c>
      <c r="O141" s="108">
        <v>555393</v>
      </c>
    </row>
    <row r="142" spans="1:15" ht="15.75" thickBot="1" x14ac:dyDescent="0.3">
      <c r="A142" s="7" t="s">
        <v>112</v>
      </c>
      <c r="B142" s="6">
        <f t="shared" si="4"/>
        <v>44470</v>
      </c>
      <c r="C142" s="6" t="s">
        <v>165</v>
      </c>
      <c r="D142" s="18" t="s">
        <v>166</v>
      </c>
      <c r="E142" s="19" t="s">
        <v>109</v>
      </c>
      <c r="F142" s="38" t="str">
        <f t="shared" si="5"/>
        <v>ENEL_GX_06-2_POLPAICO_220</v>
      </c>
      <c r="G142" s="20">
        <v>6653939.8194495849</v>
      </c>
      <c r="H142" s="20">
        <v>10508620.679790942</v>
      </c>
      <c r="I142" s="21">
        <v>5356736.0884254221</v>
      </c>
      <c r="J142" s="41">
        <v>22519297</v>
      </c>
      <c r="K142" s="106">
        <v>39.786000000000001</v>
      </c>
      <c r="L142" s="118">
        <v>895952750</v>
      </c>
      <c r="M142" s="114">
        <v>55374</v>
      </c>
      <c r="N142" s="107">
        <v>5575.3185000000003</v>
      </c>
      <c r="O142" s="108">
        <v>308727687</v>
      </c>
    </row>
    <row r="143" spans="1:15" ht="15.75" thickBot="1" x14ac:dyDescent="0.3">
      <c r="A143" s="7" t="s">
        <v>112</v>
      </c>
      <c r="B143" s="6">
        <f t="shared" si="4"/>
        <v>44470</v>
      </c>
      <c r="C143" s="6" t="s">
        <v>165</v>
      </c>
      <c r="D143" s="18" t="s">
        <v>166</v>
      </c>
      <c r="E143" s="19" t="s">
        <v>110</v>
      </c>
      <c r="F143" s="38" t="str">
        <f t="shared" si="5"/>
        <v>ENEL_GX_06-2_QUILLOTA_220</v>
      </c>
      <c r="G143" s="20">
        <v>92776.990140256079</v>
      </c>
      <c r="H143" s="20">
        <v>161898.62854651551</v>
      </c>
      <c r="I143" s="21">
        <v>74701.56209897509</v>
      </c>
      <c r="J143" s="41">
        <v>329377</v>
      </c>
      <c r="K143" s="106">
        <v>38.975000000000001</v>
      </c>
      <c r="L143" s="118">
        <v>12837469</v>
      </c>
      <c r="M143" s="114">
        <v>810</v>
      </c>
      <c r="N143" s="107">
        <v>5389.1028999999999</v>
      </c>
      <c r="O143" s="108">
        <v>4365173</v>
      </c>
    </row>
    <row r="144" spans="1:15" ht="15.75" thickBot="1" x14ac:dyDescent="0.3">
      <c r="A144" s="7" t="s">
        <v>112</v>
      </c>
      <c r="B144" s="6">
        <f t="shared" si="4"/>
        <v>44470</v>
      </c>
      <c r="C144" s="6" t="s">
        <v>167</v>
      </c>
      <c r="D144" s="18" t="s">
        <v>168</v>
      </c>
      <c r="E144" s="19" t="s">
        <v>104</v>
      </c>
      <c r="F144" s="38" t="str">
        <f t="shared" si="5"/>
        <v>ENEL_GX_10-1_ALTO_JAHUEL_220</v>
      </c>
      <c r="G144" s="20">
        <v>4104747.1425146903</v>
      </c>
      <c r="H144" s="20">
        <v>6489188.0843046876</v>
      </c>
      <c r="I144" s="21">
        <v>3376581.5800269949</v>
      </c>
      <c r="J144" s="41">
        <v>13970517</v>
      </c>
      <c r="K144" s="106">
        <v>65.244</v>
      </c>
      <c r="L144" s="118">
        <v>911492411</v>
      </c>
      <c r="M144" s="114">
        <v>34353</v>
      </c>
      <c r="N144" s="107">
        <v>6784.0761000000002</v>
      </c>
      <c r="O144" s="108">
        <v>233053366</v>
      </c>
    </row>
    <row r="145" spans="1:15" ht="15.75" thickBot="1" x14ac:dyDescent="0.3">
      <c r="A145" s="7" t="s">
        <v>112</v>
      </c>
      <c r="B145" s="6">
        <f t="shared" si="4"/>
        <v>44470</v>
      </c>
      <c r="C145" s="6" t="s">
        <v>167</v>
      </c>
      <c r="D145" s="18" t="s">
        <v>168</v>
      </c>
      <c r="E145" s="19" t="s">
        <v>105</v>
      </c>
      <c r="F145" s="38" t="str">
        <f t="shared" si="5"/>
        <v>ENEL_GX_10-1_CERRO_NAVIA_220</v>
      </c>
      <c r="G145" s="20">
        <v>3810543.9967859173</v>
      </c>
      <c r="H145" s="20">
        <v>6014419.0813275166</v>
      </c>
      <c r="I145" s="21">
        <v>3126108.7424719329</v>
      </c>
      <c r="J145" s="41">
        <v>12951072</v>
      </c>
      <c r="K145" s="106">
        <v>66.569999999999993</v>
      </c>
      <c r="L145" s="118">
        <v>862152863</v>
      </c>
      <c r="M145" s="114">
        <v>31846</v>
      </c>
      <c r="N145" s="107">
        <v>6937.1103000000003</v>
      </c>
      <c r="O145" s="108">
        <v>220919215</v>
      </c>
    </row>
    <row r="146" spans="1:15" ht="15.75" thickBot="1" x14ac:dyDescent="0.3">
      <c r="A146" s="7" t="s">
        <v>112</v>
      </c>
      <c r="B146" s="6">
        <f t="shared" si="4"/>
        <v>44470</v>
      </c>
      <c r="C146" s="6" t="s">
        <v>167</v>
      </c>
      <c r="D146" s="18" t="s">
        <v>168</v>
      </c>
      <c r="E146" s="19" t="s">
        <v>106</v>
      </c>
      <c r="F146" s="38" t="str">
        <f t="shared" si="5"/>
        <v>ENEL_GX_10-1_CHENA_220</v>
      </c>
      <c r="G146" s="20">
        <v>8175561.0134335114</v>
      </c>
      <c r="H146" s="20">
        <v>12753770.812260883</v>
      </c>
      <c r="I146" s="21">
        <v>6777170.7283263393</v>
      </c>
      <c r="J146" s="41">
        <v>27706503</v>
      </c>
      <c r="K146" s="106">
        <v>66.126000000000005</v>
      </c>
      <c r="L146" s="118">
        <v>1832120217</v>
      </c>
      <c r="M146" s="114">
        <v>68129</v>
      </c>
      <c r="N146" s="107">
        <v>6880.6256000000003</v>
      </c>
      <c r="O146" s="108">
        <v>468770142</v>
      </c>
    </row>
    <row r="147" spans="1:15" ht="15.75" thickBot="1" x14ac:dyDescent="0.3">
      <c r="A147" s="7" t="s">
        <v>112</v>
      </c>
      <c r="B147" s="6">
        <f t="shared" si="4"/>
        <v>44470</v>
      </c>
      <c r="C147" s="6" t="s">
        <v>167</v>
      </c>
      <c r="D147" s="18" t="s">
        <v>168</v>
      </c>
      <c r="E147" s="19" t="s">
        <v>107</v>
      </c>
      <c r="F147" s="38" t="str">
        <f t="shared" si="5"/>
        <v>ENEL_GX_10-1_LOS_MAQUIS_220</v>
      </c>
      <c r="G147" s="20">
        <v>11316.236494298939</v>
      </c>
      <c r="H147" s="20">
        <v>26344.028787817948</v>
      </c>
      <c r="I147" s="21">
        <v>7262.488674386942</v>
      </c>
      <c r="J147" s="41">
        <v>44923</v>
      </c>
      <c r="K147" s="106">
        <v>66.456000000000003</v>
      </c>
      <c r="L147" s="118">
        <v>2985403</v>
      </c>
      <c r="M147" s="114">
        <v>110</v>
      </c>
      <c r="N147" s="107">
        <v>6737.4434000000001</v>
      </c>
      <c r="O147" s="108">
        <v>741119</v>
      </c>
    </row>
    <row r="148" spans="1:15" ht="15.75" thickBot="1" x14ac:dyDescent="0.3">
      <c r="A148" s="7" t="s">
        <v>112</v>
      </c>
      <c r="B148" s="6">
        <f t="shared" si="4"/>
        <v>44470</v>
      </c>
      <c r="C148" s="6" t="s">
        <v>167</v>
      </c>
      <c r="D148" s="18" t="s">
        <v>168</v>
      </c>
      <c r="E148" s="19" t="s">
        <v>108</v>
      </c>
      <c r="F148" s="38" t="str">
        <f t="shared" si="5"/>
        <v>ENEL_GX_10-1_NOGALES_220</v>
      </c>
      <c r="G148" s="20">
        <v>4847.6118435323733</v>
      </c>
      <c r="H148" s="20">
        <v>11410.189021880855</v>
      </c>
      <c r="I148" s="21">
        <v>3165.6647728259913</v>
      </c>
      <c r="J148" s="41">
        <v>19423</v>
      </c>
      <c r="K148" s="106">
        <v>60.008000000000003</v>
      </c>
      <c r="L148" s="118">
        <v>1165535</v>
      </c>
      <c r="M148" s="114">
        <v>48</v>
      </c>
      <c r="N148" s="107">
        <v>6478.0078000000003</v>
      </c>
      <c r="O148" s="108">
        <v>310944</v>
      </c>
    </row>
    <row r="149" spans="1:15" ht="15.75" thickBot="1" x14ac:dyDescent="0.3">
      <c r="A149" s="7" t="s">
        <v>112</v>
      </c>
      <c r="B149" s="6">
        <f t="shared" si="4"/>
        <v>44470</v>
      </c>
      <c r="C149" s="6" t="s">
        <v>167</v>
      </c>
      <c r="D149" s="18" t="s">
        <v>168</v>
      </c>
      <c r="E149" s="19" t="s">
        <v>109</v>
      </c>
      <c r="F149" s="38" t="str">
        <f t="shared" si="5"/>
        <v>ENEL_GX_10-1_POLPAICO_220</v>
      </c>
      <c r="G149" s="20">
        <v>3133807.1045397189</v>
      </c>
      <c r="H149" s="20">
        <v>4949246.767904494</v>
      </c>
      <c r="I149" s="21">
        <v>2522862.8551739012</v>
      </c>
      <c r="J149" s="41">
        <v>10605917</v>
      </c>
      <c r="K149" s="106">
        <v>63.466000000000001</v>
      </c>
      <c r="L149" s="118">
        <v>673115128</v>
      </c>
      <c r="M149" s="114">
        <v>26079</v>
      </c>
      <c r="N149" s="107">
        <v>6567.9893000000002</v>
      </c>
      <c r="O149" s="108">
        <v>171286593</v>
      </c>
    </row>
    <row r="150" spans="1:15" ht="15.75" thickBot="1" x14ac:dyDescent="0.3">
      <c r="A150" s="7" t="s">
        <v>112</v>
      </c>
      <c r="B150" s="6">
        <f t="shared" si="4"/>
        <v>44470</v>
      </c>
      <c r="C150" s="6" t="s">
        <v>167</v>
      </c>
      <c r="D150" s="18" t="s">
        <v>168</v>
      </c>
      <c r="E150" s="19" t="s">
        <v>110</v>
      </c>
      <c r="F150" s="38" t="str">
        <f t="shared" si="5"/>
        <v>ENEL_GX_10-1_QUILLOTA_220</v>
      </c>
      <c r="G150" s="20">
        <v>43695.193934500661</v>
      </c>
      <c r="H150" s="20">
        <v>76249.423066810399</v>
      </c>
      <c r="I150" s="21">
        <v>35182.206689291634</v>
      </c>
      <c r="J150" s="41">
        <v>155127</v>
      </c>
      <c r="K150" s="106">
        <v>62.692</v>
      </c>
      <c r="L150" s="118">
        <v>9725222</v>
      </c>
      <c r="M150" s="114">
        <v>381</v>
      </c>
      <c r="N150" s="107">
        <v>6388.0263999999997</v>
      </c>
      <c r="O150" s="108">
        <v>2433838</v>
      </c>
    </row>
    <row r="151" spans="1:15" ht="15.75" thickBot="1" x14ac:dyDescent="0.3">
      <c r="A151" s="7" t="s">
        <v>112</v>
      </c>
      <c r="B151" s="6">
        <f t="shared" si="4"/>
        <v>44470</v>
      </c>
      <c r="C151" s="6" t="s">
        <v>169</v>
      </c>
      <c r="D151" s="18" t="s">
        <v>170</v>
      </c>
      <c r="E151" s="19" t="s">
        <v>104</v>
      </c>
      <c r="F151" s="38" t="str">
        <f t="shared" si="5"/>
        <v>ENEL_GX_13-1_ALTO_JAHUEL_220</v>
      </c>
      <c r="G151" s="20">
        <v>2032822.8126452197</v>
      </c>
      <c r="H151" s="20">
        <v>3213686.2796470998</v>
      </c>
      <c r="I151" s="21">
        <v>1672208.2570064061</v>
      </c>
      <c r="J151" s="41">
        <v>6918717</v>
      </c>
      <c r="K151" s="106">
        <v>59.18</v>
      </c>
      <c r="L151" s="118">
        <v>409449672</v>
      </c>
      <c r="M151" s="114">
        <v>17013</v>
      </c>
      <c r="N151" s="107">
        <v>5943.3275999999996</v>
      </c>
      <c r="O151" s="108">
        <v>101113832</v>
      </c>
    </row>
    <row r="152" spans="1:15" ht="15.75" thickBot="1" x14ac:dyDescent="0.3">
      <c r="A152" s="7" t="s">
        <v>112</v>
      </c>
      <c r="B152" s="6">
        <f t="shared" si="4"/>
        <v>44470</v>
      </c>
      <c r="C152" s="6" t="s">
        <v>169</v>
      </c>
      <c r="D152" s="18" t="s">
        <v>170</v>
      </c>
      <c r="E152" s="19" t="s">
        <v>105</v>
      </c>
      <c r="F152" s="38" t="str">
        <f t="shared" si="5"/>
        <v>ENEL_GX_13-1_CERRO_NAVIA_220</v>
      </c>
      <c r="G152" s="20">
        <v>1887122.5184675264</v>
      </c>
      <c r="H152" s="20">
        <v>2978563.0853356575</v>
      </c>
      <c r="I152" s="21">
        <v>1548164.831077378</v>
      </c>
      <c r="J152" s="41">
        <v>6413850</v>
      </c>
      <c r="K152" s="106">
        <v>60.393999999999998</v>
      </c>
      <c r="L152" s="118">
        <v>387358057</v>
      </c>
      <c r="M152" s="114">
        <v>15771</v>
      </c>
      <c r="N152" s="107">
        <v>6050.5063</v>
      </c>
      <c r="O152" s="108">
        <v>95422535</v>
      </c>
    </row>
    <row r="153" spans="1:15" ht="15.75" thickBot="1" x14ac:dyDescent="0.3">
      <c r="A153" s="7" t="s">
        <v>112</v>
      </c>
      <c r="B153" s="6">
        <f t="shared" si="4"/>
        <v>44470</v>
      </c>
      <c r="C153" s="6" t="s">
        <v>169</v>
      </c>
      <c r="D153" s="18" t="s">
        <v>170</v>
      </c>
      <c r="E153" s="19" t="s">
        <v>106</v>
      </c>
      <c r="F153" s="38" t="str">
        <f t="shared" si="5"/>
        <v>ENEL_GX_13-1_CHENA_220</v>
      </c>
      <c r="G153" s="20">
        <v>4048840.6124083279</v>
      </c>
      <c r="H153" s="20">
        <v>6316139.6681135241</v>
      </c>
      <c r="I153" s="21">
        <v>3356305.9509904748</v>
      </c>
      <c r="J153" s="41">
        <v>13721286</v>
      </c>
      <c r="K153" s="106">
        <v>60.03</v>
      </c>
      <c r="L153" s="118">
        <v>823688799</v>
      </c>
      <c r="M153" s="114">
        <v>33740</v>
      </c>
      <c r="N153" s="107">
        <v>6051.7038000000002</v>
      </c>
      <c r="O153" s="108">
        <v>204184486</v>
      </c>
    </row>
    <row r="154" spans="1:15" ht="15.75" thickBot="1" x14ac:dyDescent="0.3">
      <c r="A154" s="7" t="s">
        <v>112</v>
      </c>
      <c r="B154" s="6">
        <f t="shared" si="4"/>
        <v>44470</v>
      </c>
      <c r="C154" s="6" t="s">
        <v>169</v>
      </c>
      <c r="D154" s="18" t="s">
        <v>170</v>
      </c>
      <c r="E154" s="19" t="s">
        <v>107</v>
      </c>
      <c r="F154" s="38" t="str">
        <f t="shared" si="5"/>
        <v>ENEL_GX_13-1_LOS_MAQUIS_220</v>
      </c>
      <c r="G154" s="20">
        <v>5604.2194318469938</v>
      </c>
      <c r="H154" s="20">
        <v>13046.538760497366</v>
      </c>
      <c r="I154" s="21">
        <v>3596.6533726184284</v>
      </c>
      <c r="J154" s="41">
        <v>22247</v>
      </c>
      <c r="K154" s="106">
        <v>63.536999999999999</v>
      </c>
      <c r="L154" s="118">
        <v>1413508</v>
      </c>
      <c r="M154" s="114">
        <v>55</v>
      </c>
      <c r="N154" s="107">
        <v>6142.1171000000004</v>
      </c>
      <c r="O154" s="108">
        <v>337816</v>
      </c>
    </row>
    <row r="155" spans="1:15" ht="15.75" thickBot="1" x14ac:dyDescent="0.3">
      <c r="A155" s="7" t="s">
        <v>112</v>
      </c>
      <c r="B155" s="6">
        <f t="shared" si="4"/>
        <v>44470</v>
      </c>
      <c r="C155" s="6" t="s">
        <v>169</v>
      </c>
      <c r="D155" s="18" t="s">
        <v>170</v>
      </c>
      <c r="E155" s="19" t="s">
        <v>108</v>
      </c>
      <c r="F155" s="38" t="str">
        <f t="shared" si="5"/>
        <v>ENEL_GX_13-1_NOGALES_220</v>
      </c>
      <c r="G155" s="20">
        <v>2400.7169260966216</v>
      </c>
      <c r="H155" s="20">
        <v>5650.7482032288017</v>
      </c>
      <c r="I155" s="21">
        <v>1567.7544423468692</v>
      </c>
      <c r="J155" s="41">
        <v>9619</v>
      </c>
      <c r="K155" s="106">
        <v>57.372</v>
      </c>
      <c r="L155" s="118">
        <v>551861</v>
      </c>
      <c r="M155" s="114">
        <v>24</v>
      </c>
      <c r="N155" s="107">
        <v>5905.6054999999997</v>
      </c>
      <c r="O155" s="108">
        <v>141735</v>
      </c>
    </row>
    <row r="156" spans="1:15" ht="15.75" thickBot="1" x14ac:dyDescent="0.3">
      <c r="A156" s="7" t="s">
        <v>112</v>
      </c>
      <c r="B156" s="6">
        <f t="shared" si="4"/>
        <v>44470</v>
      </c>
      <c r="C156" s="6" t="s">
        <v>169</v>
      </c>
      <c r="D156" s="18" t="s">
        <v>170</v>
      </c>
      <c r="E156" s="19" t="s">
        <v>109</v>
      </c>
      <c r="F156" s="38" t="str">
        <f t="shared" si="5"/>
        <v>ENEL_GX_13-1_POLPAICO_220</v>
      </c>
      <c r="G156" s="20">
        <v>1551977.3450978666</v>
      </c>
      <c r="H156" s="20">
        <v>2451050.3049021536</v>
      </c>
      <c r="I156" s="21">
        <v>1249415.1252471225</v>
      </c>
      <c r="J156" s="41">
        <v>5252443</v>
      </c>
      <c r="K156" s="106">
        <v>60.677999999999997</v>
      </c>
      <c r="L156" s="118">
        <v>318707736</v>
      </c>
      <c r="M156" s="114">
        <v>12915</v>
      </c>
      <c r="N156" s="107">
        <v>5987.6360999999997</v>
      </c>
      <c r="O156" s="108">
        <v>77330320</v>
      </c>
    </row>
    <row r="157" spans="1:15" ht="15.75" thickBot="1" x14ac:dyDescent="0.3">
      <c r="A157" s="7" t="s">
        <v>112</v>
      </c>
      <c r="B157" s="6">
        <f t="shared" si="4"/>
        <v>44470</v>
      </c>
      <c r="C157" s="6" t="s">
        <v>169</v>
      </c>
      <c r="D157" s="18" t="s">
        <v>170</v>
      </c>
      <c r="E157" s="19" t="s">
        <v>110</v>
      </c>
      <c r="F157" s="38" t="str">
        <f t="shared" si="5"/>
        <v>ENEL_GX_13-1_QUILLOTA_220</v>
      </c>
      <c r="G157" s="20">
        <v>21639.478376880819</v>
      </c>
      <c r="H157" s="20">
        <v>37761.538355390687</v>
      </c>
      <c r="I157" s="21">
        <v>17423.531797229414</v>
      </c>
      <c r="J157" s="41">
        <v>76825</v>
      </c>
      <c r="K157" s="106">
        <v>61.613999999999997</v>
      </c>
      <c r="L157" s="118">
        <v>4733496</v>
      </c>
      <c r="M157" s="114">
        <v>189</v>
      </c>
      <c r="N157" s="107">
        <v>6000.2102000000004</v>
      </c>
      <c r="O157" s="108">
        <v>1134040</v>
      </c>
    </row>
    <row r="158" spans="1:15" ht="15.75" thickBot="1" x14ac:dyDescent="0.3">
      <c r="A158" s="7" t="s">
        <v>112</v>
      </c>
      <c r="B158" s="6">
        <f t="shared" si="4"/>
        <v>44470</v>
      </c>
      <c r="C158" s="6" t="s">
        <v>171</v>
      </c>
      <c r="D158" s="18" t="s">
        <v>172</v>
      </c>
      <c r="E158" s="19" t="s">
        <v>104</v>
      </c>
      <c r="F158" s="38" t="str">
        <f t="shared" si="5"/>
        <v>ENEL_GX_13-3_ALTO_JAHUEL_220</v>
      </c>
      <c r="G158" s="20">
        <v>416403.79345732357</v>
      </c>
      <c r="H158" s="20">
        <v>658292.08010779764</v>
      </c>
      <c r="I158" s="21">
        <v>342535.44250718289</v>
      </c>
      <c r="J158" s="41">
        <v>1417231</v>
      </c>
      <c r="K158" s="106">
        <v>84.664000000000001</v>
      </c>
      <c r="L158" s="118">
        <v>119988445</v>
      </c>
      <c r="M158" s="114">
        <v>3485</v>
      </c>
      <c r="N158" s="107">
        <v>5974.8460999999998</v>
      </c>
      <c r="O158" s="108">
        <v>20822339</v>
      </c>
    </row>
    <row r="159" spans="1:15" ht="15.75" thickBot="1" x14ac:dyDescent="0.3">
      <c r="A159" s="7" t="s">
        <v>112</v>
      </c>
      <c r="B159" s="6">
        <f t="shared" si="4"/>
        <v>44470</v>
      </c>
      <c r="C159" s="6" t="s">
        <v>171</v>
      </c>
      <c r="D159" s="18" t="s">
        <v>172</v>
      </c>
      <c r="E159" s="19" t="s">
        <v>105</v>
      </c>
      <c r="F159" s="38" t="str">
        <f t="shared" si="5"/>
        <v>ENEL_GX_13-3_CERRO_NAVIA_220</v>
      </c>
      <c r="G159" s="20">
        <v>386558.51878506027</v>
      </c>
      <c r="H159" s="20">
        <v>610129.4023613357</v>
      </c>
      <c r="I159" s="21">
        <v>317126.364652986</v>
      </c>
      <c r="J159" s="41">
        <v>1313814</v>
      </c>
      <c r="K159" s="106">
        <v>86.4</v>
      </c>
      <c r="L159" s="118">
        <v>113513530</v>
      </c>
      <c r="M159" s="114">
        <v>3231</v>
      </c>
      <c r="N159" s="107">
        <v>6082.5932000000003</v>
      </c>
      <c r="O159" s="108">
        <v>19652859</v>
      </c>
    </row>
    <row r="160" spans="1:15" ht="15.75" thickBot="1" x14ac:dyDescent="0.3">
      <c r="A160" s="7" t="s">
        <v>112</v>
      </c>
      <c r="B160" s="6">
        <f t="shared" si="4"/>
        <v>44470</v>
      </c>
      <c r="C160" s="6" t="s">
        <v>171</v>
      </c>
      <c r="D160" s="18" t="s">
        <v>172</v>
      </c>
      <c r="E160" s="19" t="s">
        <v>106</v>
      </c>
      <c r="F160" s="38" t="str">
        <f t="shared" si="5"/>
        <v>ENEL_GX_13-3_CHENA_220</v>
      </c>
      <c r="G160" s="20">
        <v>829365.24502942164</v>
      </c>
      <c r="H160" s="20">
        <v>1293799.194621576</v>
      </c>
      <c r="I160" s="21">
        <v>687506.31944021629</v>
      </c>
      <c r="J160" s="41">
        <v>2810671</v>
      </c>
      <c r="K160" s="106">
        <v>85.88</v>
      </c>
      <c r="L160" s="118">
        <v>241380425</v>
      </c>
      <c r="M160" s="114">
        <v>6911</v>
      </c>
      <c r="N160" s="107">
        <v>6083.7970999999998</v>
      </c>
      <c r="O160" s="108">
        <v>42045122</v>
      </c>
    </row>
    <row r="161" spans="1:15" ht="15.75" thickBot="1" x14ac:dyDescent="0.3">
      <c r="A161" s="7" t="s">
        <v>112</v>
      </c>
      <c r="B161" s="6">
        <f t="shared" si="4"/>
        <v>44470</v>
      </c>
      <c r="C161" s="6" t="s">
        <v>171</v>
      </c>
      <c r="D161" s="18" t="s">
        <v>172</v>
      </c>
      <c r="E161" s="19" t="s">
        <v>107</v>
      </c>
      <c r="F161" s="38" t="str">
        <f t="shared" si="5"/>
        <v>ENEL_GX_13-3_LOS_MAQUIS_220</v>
      </c>
      <c r="G161" s="20">
        <v>1147.9693243661034</v>
      </c>
      <c r="H161" s="20">
        <v>2672.4553648086421</v>
      </c>
      <c r="I161" s="21">
        <v>736.73912885725304</v>
      </c>
      <c r="J161" s="41">
        <v>4557</v>
      </c>
      <c r="K161" s="106">
        <v>90.897000000000006</v>
      </c>
      <c r="L161" s="118">
        <v>414218</v>
      </c>
      <c r="M161" s="114">
        <v>11</v>
      </c>
      <c r="N161" s="107">
        <v>6174.6899000000003</v>
      </c>
      <c r="O161" s="108">
        <v>67922</v>
      </c>
    </row>
    <row r="162" spans="1:15" ht="15.75" thickBot="1" x14ac:dyDescent="0.3">
      <c r="A162" s="7" t="s">
        <v>112</v>
      </c>
      <c r="B162" s="6">
        <f t="shared" si="4"/>
        <v>44470</v>
      </c>
      <c r="C162" s="6" t="s">
        <v>171</v>
      </c>
      <c r="D162" s="18" t="s">
        <v>172</v>
      </c>
      <c r="E162" s="19" t="s">
        <v>108</v>
      </c>
      <c r="F162" s="38" t="str">
        <f t="shared" si="5"/>
        <v>ENEL_GX_13-3_NOGALES_220</v>
      </c>
      <c r="G162" s="20">
        <v>491.76329034945076</v>
      </c>
      <c r="H162" s="20">
        <v>1157.5002863308021</v>
      </c>
      <c r="I162" s="21">
        <v>321.13910417668109</v>
      </c>
      <c r="J162" s="41">
        <v>1970</v>
      </c>
      <c r="K162" s="106">
        <v>82.076999999999998</v>
      </c>
      <c r="L162" s="118">
        <v>161692</v>
      </c>
      <c r="M162" s="114">
        <v>5</v>
      </c>
      <c r="N162" s="107">
        <v>5936.924</v>
      </c>
      <c r="O162" s="108">
        <v>29685</v>
      </c>
    </row>
    <row r="163" spans="1:15" ht="15.75" thickBot="1" x14ac:dyDescent="0.3">
      <c r="A163" s="7" t="s">
        <v>112</v>
      </c>
      <c r="B163" s="6">
        <f t="shared" si="4"/>
        <v>44470</v>
      </c>
      <c r="C163" s="6" t="s">
        <v>171</v>
      </c>
      <c r="D163" s="18" t="s">
        <v>172</v>
      </c>
      <c r="E163" s="19" t="s">
        <v>109</v>
      </c>
      <c r="F163" s="38" t="str">
        <f t="shared" si="5"/>
        <v>ENEL_GX_13-3_POLPAICO_220</v>
      </c>
      <c r="G163" s="20">
        <v>317907.3207160848</v>
      </c>
      <c r="H163" s="20">
        <v>502073.58878853358</v>
      </c>
      <c r="I163" s="21">
        <v>255930.42075264128</v>
      </c>
      <c r="J163" s="41">
        <v>1075911</v>
      </c>
      <c r="K163" s="106">
        <v>86.808000000000007</v>
      </c>
      <c r="L163" s="118">
        <v>93397682</v>
      </c>
      <c r="M163" s="114">
        <v>2646</v>
      </c>
      <c r="N163" s="107">
        <v>6019.3896000000004</v>
      </c>
      <c r="O163" s="108">
        <v>15927305</v>
      </c>
    </row>
    <row r="164" spans="1:15" ht="15.75" thickBot="1" x14ac:dyDescent="0.3">
      <c r="A164" s="7" t="s">
        <v>112</v>
      </c>
      <c r="B164" s="6">
        <f t="shared" si="4"/>
        <v>44470</v>
      </c>
      <c r="C164" s="6" t="s">
        <v>171</v>
      </c>
      <c r="D164" s="18" t="s">
        <v>172</v>
      </c>
      <c r="E164" s="19" t="s">
        <v>110</v>
      </c>
      <c r="F164" s="38" t="str">
        <f t="shared" si="5"/>
        <v>ENEL_GX_13-3_QUILLOTA_220</v>
      </c>
      <c r="G164" s="20">
        <v>4432.6346735776779</v>
      </c>
      <c r="H164" s="20">
        <v>7735.0803622219864</v>
      </c>
      <c r="I164" s="21">
        <v>3569.0394119248058</v>
      </c>
      <c r="J164" s="41">
        <v>15737</v>
      </c>
      <c r="K164" s="106">
        <v>88.144999999999996</v>
      </c>
      <c r="L164" s="118">
        <v>1387138</v>
      </c>
      <c r="M164" s="114">
        <v>39</v>
      </c>
      <c r="N164" s="107">
        <v>6032.0303000000004</v>
      </c>
      <c r="O164" s="108">
        <v>235249</v>
      </c>
    </row>
    <row r="165" spans="1:15" ht="15.75" thickBot="1" x14ac:dyDescent="0.3">
      <c r="A165" s="7" t="s">
        <v>112</v>
      </c>
      <c r="B165" s="6">
        <f t="shared" si="4"/>
        <v>44470</v>
      </c>
      <c r="C165" s="6" t="s">
        <v>173</v>
      </c>
      <c r="D165" s="18" t="s">
        <v>174</v>
      </c>
      <c r="E165" s="19" t="s">
        <v>104</v>
      </c>
      <c r="F165" s="38" t="str">
        <f t="shared" si="5"/>
        <v>ENGIE_ENERGIA_ALTO_JAHUEL_220</v>
      </c>
      <c r="G165" s="20">
        <v>3848384.261383601</v>
      </c>
      <c r="H165" s="20">
        <v>6083904.4223067584</v>
      </c>
      <c r="I165" s="21">
        <v>3165696.4384639082</v>
      </c>
      <c r="J165" s="41">
        <v>13097985</v>
      </c>
      <c r="K165" s="106">
        <v>72.251999999999995</v>
      </c>
      <c r="L165" s="118">
        <v>946355612</v>
      </c>
      <c r="M165" s="114">
        <v>32207</v>
      </c>
      <c r="N165" s="107">
        <v>5914.4215999999997</v>
      </c>
      <c r="O165" s="108">
        <v>190485776</v>
      </c>
    </row>
    <row r="166" spans="1:15" ht="15.75" thickBot="1" x14ac:dyDescent="0.3">
      <c r="A166" s="7" t="s">
        <v>112</v>
      </c>
      <c r="B166" s="6">
        <f t="shared" si="4"/>
        <v>44470</v>
      </c>
      <c r="C166" s="6" t="s">
        <v>173</v>
      </c>
      <c r="D166" s="18" t="s">
        <v>174</v>
      </c>
      <c r="E166" s="19" t="s">
        <v>105</v>
      </c>
      <c r="F166" s="38" t="str">
        <f t="shared" si="5"/>
        <v>ENGIE_ENERGIA_CERRO_NAVIA_220</v>
      </c>
      <c r="G166" s="20">
        <v>3572555.6375092124</v>
      </c>
      <c r="H166" s="20">
        <v>5638787.2213162016</v>
      </c>
      <c r="I166" s="21">
        <v>2930866.9367956351</v>
      </c>
      <c r="J166" s="41">
        <v>12142210</v>
      </c>
      <c r="K166" s="106">
        <v>73.733999999999995</v>
      </c>
      <c r="L166" s="118">
        <v>895293712</v>
      </c>
      <c r="M166" s="114">
        <v>29857</v>
      </c>
      <c r="N166" s="107">
        <v>6021.0789999999997</v>
      </c>
      <c r="O166" s="108">
        <v>179771356</v>
      </c>
    </row>
    <row r="167" spans="1:15" ht="15.75" thickBot="1" x14ac:dyDescent="0.3">
      <c r="A167" s="7" t="s">
        <v>112</v>
      </c>
      <c r="B167" s="6">
        <f t="shared" si="4"/>
        <v>44470</v>
      </c>
      <c r="C167" s="6" t="s">
        <v>173</v>
      </c>
      <c r="D167" s="18" t="s">
        <v>174</v>
      </c>
      <c r="E167" s="19" t="s">
        <v>106</v>
      </c>
      <c r="F167" s="38" t="str">
        <f t="shared" si="5"/>
        <v>ENGIE_ENERGIA_CHENA_220</v>
      </c>
      <c r="G167" s="20">
        <v>7664954.5610753261</v>
      </c>
      <c r="H167" s="20">
        <v>11957231.264951825</v>
      </c>
      <c r="I167" s="21">
        <v>6353901.0472695343</v>
      </c>
      <c r="J167" s="41">
        <v>25976087</v>
      </c>
      <c r="K167" s="106">
        <v>73.289000000000001</v>
      </c>
      <c r="L167" s="118">
        <v>1903761440</v>
      </c>
      <c r="M167" s="114">
        <v>63874</v>
      </c>
      <c r="N167" s="107">
        <v>6022.2707</v>
      </c>
      <c r="O167" s="108">
        <v>384666519</v>
      </c>
    </row>
    <row r="168" spans="1:15" ht="15.75" thickBot="1" x14ac:dyDescent="0.3">
      <c r="A168" s="7" t="s">
        <v>112</v>
      </c>
      <c r="B168" s="6">
        <f t="shared" si="4"/>
        <v>44470</v>
      </c>
      <c r="C168" s="6" t="s">
        <v>173</v>
      </c>
      <c r="D168" s="18" t="s">
        <v>174</v>
      </c>
      <c r="E168" s="19" t="s">
        <v>107</v>
      </c>
      <c r="F168" s="38" t="str">
        <f t="shared" si="5"/>
        <v>ENGIE_ENERGIA_LOS_MAQUIS_220</v>
      </c>
      <c r="G168" s="20">
        <v>10609.478467430084</v>
      </c>
      <c r="H168" s="20">
        <v>24698.706704346587</v>
      </c>
      <c r="I168" s="21">
        <v>6808.9083547945575</v>
      </c>
      <c r="J168" s="41">
        <v>42117</v>
      </c>
      <c r="K168" s="106">
        <v>77.570999999999998</v>
      </c>
      <c r="L168" s="118">
        <v>3267058</v>
      </c>
      <c r="M168" s="114">
        <v>104</v>
      </c>
      <c r="N168" s="107">
        <v>6112.2443000000003</v>
      </c>
      <c r="O168" s="108">
        <v>635673</v>
      </c>
    </row>
    <row r="169" spans="1:15" ht="15.75" thickBot="1" x14ac:dyDescent="0.3">
      <c r="A169" s="7" t="s">
        <v>112</v>
      </c>
      <c r="B169" s="6">
        <f t="shared" si="4"/>
        <v>44470</v>
      </c>
      <c r="C169" s="6" t="s">
        <v>173</v>
      </c>
      <c r="D169" s="18" t="s">
        <v>174</v>
      </c>
      <c r="E169" s="19" t="s">
        <v>108</v>
      </c>
      <c r="F169" s="38" t="str">
        <f t="shared" si="5"/>
        <v>ENGIE_ENERGIA_NOGALES_220</v>
      </c>
      <c r="G169" s="20">
        <v>4544.8531849194087</v>
      </c>
      <c r="H169" s="20">
        <v>10697.563169339868</v>
      </c>
      <c r="I169" s="21">
        <v>2967.9524866168877</v>
      </c>
      <c r="J169" s="41">
        <v>18210</v>
      </c>
      <c r="K169" s="106">
        <v>70.045000000000002</v>
      </c>
      <c r="L169" s="118">
        <v>1275519</v>
      </c>
      <c r="M169" s="114">
        <v>45</v>
      </c>
      <c r="N169" s="107">
        <v>5876.8829999999998</v>
      </c>
      <c r="O169" s="108">
        <v>264460</v>
      </c>
    </row>
    <row r="170" spans="1:15" ht="15.75" thickBot="1" x14ac:dyDescent="0.3">
      <c r="A170" s="7" t="s">
        <v>112</v>
      </c>
      <c r="B170" s="6">
        <f t="shared" si="4"/>
        <v>44470</v>
      </c>
      <c r="C170" s="6" t="s">
        <v>173</v>
      </c>
      <c r="D170" s="18" t="s">
        <v>174</v>
      </c>
      <c r="E170" s="19" t="s">
        <v>109</v>
      </c>
      <c r="F170" s="38" t="str">
        <f t="shared" si="5"/>
        <v>ENGIE_ENERGIA_POLPAICO_220</v>
      </c>
      <c r="G170" s="20">
        <v>2938084.4959756508</v>
      </c>
      <c r="H170" s="20">
        <v>4640140.4778465331</v>
      </c>
      <c r="I170" s="21">
        <v>2365296.9034123127</v>
      </c>
      <c r="J170" s="41">
        <v>9943522</v>
      </c>
      <c r="K170" s="106">
        <v>74.081000000000003</v>
      </c>
      <c r="L170" s="118">
        <v>736626053</v>
      </c>
      <c r="M170" s="114">
        <v>24451</v>
      </c>
      <c r="N170" s="107">
        <v>5958.5146000000004</v>
      </c>
      <c r="O170" s="108">
        <v>145691640</v>
      </c>
    </row>
    <row r="171" spans="1:15" ht="15.75" thickBot="1" x14ac:dyDescent="0.3">
      <c r="A171" s="7" t="s">
        <v>112</v>
      </c>
      <c r="B171" s="6">
        <f t="shared" si="4"/>
        <v>44470</v>
      </c>
      <c r="C171" s="6" t="s">
        <v>173</v>
      </c>
      <c r="D171" s="18" t="s">
        <v>174</v>
      </c>
      <c r="E171" s="19" t="s">
        <v>110</v>
      </c>
      <c r="F171" s="38" t="str">
        <f t="shared" si="5"/>
        <v>ENGIE_ENERGIA_QUILLOTA_220</v>
      </c>
      <c r="G171" s="20">
        <v>40966.20103440019</v>
      </c>
      <c r="H171" s="20">
        <v>71487.248661588572</v>
      </c>
      <c r="I171" s="21">
        <v>32984.894270702382</v>
      </c>
      <c r="J171" s="41">
        <v>145438</v>
      </c>
      <c r="K171" s="106">
        <v>75.222999999999999</v>
      </c>
      <c r="L171" s="118">
        <v>10940283</v>
      </c>
      <c r="M171" s="114">
        <v>358</v>
      </c>
      <c r="N171" s="107">
        <v>5971.0275000000001</v>
      </c>
      <c r="O171" s="108">
        <v>2137628</v>
      </c>
    </row>
    <row r="172" spans="1:15" ht="15.75" thickBot="1" x14ac:dyDescent="0.3">
      <c r="A172" s="7" t="s">
        <v>128</v>
      </c>
      <c r="B172" s="6">
        <f t="shared" si="4"/>
        <v>44470</v>
      </c>
      <c r="C172" s="6" t="s">
        <v>175</v>
      </c>
      <c r="D172" s="18" t="s">
        <v>176</v>
      </c>
      <c r="E172" s="19" t="s">
        <v>104</v>
      </c>
      <c r="F172" s="38" t="str">
        <f t="shared" si="5"/>
        <v>ERNC-1_A_ALTO_JAHUEL_220</v>
      </c>
      <c r="G172" s="20">
        <v>122174.96545397262</v>
      </c>
      <c r="H172" s="20">
        <v>0</v>
      </c>
      <c r="I172" s="21">
        <v>0</v>
      </c>
      <c r="J172" s="41">
        <v>122175</v>
      </c>
      <c r="K172" s="106">
        <v>84.34</v>
      </c>
      <c r="L172" s="118">
        <v>10304240</v>
      </c>
      <c r="M172" s="114">
        <v>0</v>
      </c>
      <c r="N172" s="107">
        <v>5914.4215999999997</v>
      </c>
      <c r="O172" s="108">
        <v>0</v>
      </c>
    </row>
    <row r="173" spans="1:15" ht="15.75" thickBot="1" x14ac:dyDescent="0.3">
      <c r="A173" s="7" t="s">
        <v>128</v>
      </c>
      <c r="B173" s="6">
        <f t="shared" si="4"/>
        <v>44470</v>
      </c>
      <c r="C173" s="6" t="s">
        <v>175</v>
      </c>
      <c r="D173" s="18" t="s">
        <v>176</v>
      </c>
      <c r="E173" s="19" t="s">
        <v>105</v>
      </c>
      <c r="F173" s="38" t="str">
        <f t="shared" si="5"/>
        <v>ERNC-1_A_CERRO_NAVIA_220</v>
      </c>
      <c r="G173" s="20">
        <v>113418.21189086705</v>
      </c>
      <c r="H173" s="20">
        <v>0</v>
      </c>
      <c r="I173" s="21">
        <v>0</v>
      </c>
      <c r="J173" s="41">
        <v>113418</v>
      </c>
      <c r="K173" s="106">
        <v>86.069000000000003</v>
      </c>
      <c r="L173" s="118">
        <v>9761774</v>
      </c>
      <c r="M173" s="114">
        <v>0</v>
      </c>
      <c r="N173" s="107">
        <v>6021.0789999999997</v>
      </c>
      <c r="O173" s="108">
        <v>0</v>
      </c>
    </row>
    <row r="174" spans="1:15" ht="15.75" thickBot="1" x14ac:dyDescent="0.3">
      <c r="A174" s="7" t="s">
        <v>128</v>
      </c>
      <c r="B174" s="6">
        <f t="shared" si="4"/>
        <v>44470</v>
      </c>
      <c r="C174" s="6" t="s">
        <v>175</v>
      </c>
      <c r="D174" s="18" t="s">
        <v>176</v>
      </c>
      <c r="E174" s="19" t="s">
        <v>106</v>
      </c>
      <c r="F174" s="38" t="str">
        <f t="shared" si="5"/>
        <v>ERNC-1_A_CHENA_220</v>
      </c>
      <c r="G174" s="20">
        <v>243339.93050084932</v>
      </c>
      <c r="H174" s="20">
        <v>0</v>
      </c>
      <c r="I174" s="21">
        <v>0</v>
      </c>
      <c r="J174" s="41">
        <v>243340</v>
      </c>
      <c r="K174" s="106">
        <v>85.55</v>
      </c>
      <c r="L174" s="118">
        <v>20817737</v>
      </c>
      <c r="M174" s="114">
        <v>0</v>
      </c>
      <c r="N174" s="107">
        <v>6022.2707</v>
      </c>
      <c r="O174" s="108">
        <v>0</v>
      </c>
    </row>
    <row r="175" spans="1:15" ht="15.75" thickBot="1" x14ac:dyDescent="0.3">
      <c r="A175" s="7" t="s">
        <v>128</v>
      </c>
      <c r="B175" s="6">
        <f t="shared" si="4"/>
        <v>44470</v>
      </c>
      <c r="C175" s="6" t="s">
        <v>175</v>
      </c>
      <c r="D175" s="18" t="s">
        <v>176</v>
      </c>
      <c r="E175" s="19" t="s">
        <v>107</v>
      </c>
      <c r="F175" s="38" t="str">
        <f t="shared" si="5"/>
        <v>ERNC-1_A_LOS_MAQUIS_220</v>
      </c>
      <c r="G175" s="20">
        <v>336.81996838250046</v>
      </c>
      <c r="H175" s="20">
        <v>0</v>
      </c>
      <c r="I175" s="21">
        <v>0</v>
      </c>
      <c r="J175" s="41">
        <v>337</v>
      </c>
      <c r="K175" s="106">
        <v>90.549000000000007</v>
      </c>
      <c r="L175" s="118">
        <v>30515</v>
      </c>
      <c r="M175" s="114">
        <v>0</v>
      </c>
      <c r="N175" s="107">
        <v>6112.2443000000003</v>
      </c>
      <c r="O175" s="108">
        <v>0</v>
      </c>
    </row>
    <row r="176" spans="1:15" ht="15.75" thickBot="1" x14ac:dyDescent="0.3">
      <c r="A176" s="7" t="s">
        <v>128</v>
      </c>
      <c r="B176" s="6">
        <f t="shared" si="4"/>
        <v>44470</v>
      </c>
      <c r="C176" s="6" t="s">
        <v>175</v>
      </c>
      <c r="D176" s="18" t="s">
        <v>176</v>
      </c>
      <c r="E176" s="19" t="s">
        <v>108</v>
      </c>
      <c r="F176" s="38" t="str">
        <f t="shared" si="5"/>
        <v>ERNC-1_A_NOGALES_220</v>
      </c>
      <c r="G176" s="20">
        <v>144.28582052803432</v>
      </c>
      <c r="H176" s="20">
        <v>0</v>
      </c>
      <c r="I176" s="21">
        <v>0</v>
      </c>
      <c r="J176" s="41">
        <v>144</v>
      </c>
      <c r="K176" s="106">
        <v>81.763000000000005</v>
      </c>
      <c r="L176" s="118">
        <v>11774</v>
      </c>
      <c r="M176" s="114">
        <v>0</v>
      </c>
      <c r="N176" s="107">
        <v>5876.8829999999998</v>
      </c>
      <c r="O176" s="108">
        <v>0</v>
      </c>
    </row>
    <row r="177" spans="1:15" ht="15.75" thickBot="1" x14ac:dyDescent="0.3">
      <c r="A177" s="7" t="s">
        <v>128</v>
      </c>
      <c r="B177" s="6">
        <f t="shared" si="4"/>
        <v>44470</v>
      </c>
      <c r="C177" s="6" t="s">
        <v>175</v>
      </c>
      <c r="D177" s="18" t="s">
        <v>176</v>
      </c>
      <c r="E177" s="19" t="s">
        <v>109</v>
      </c>
      <c r="F177" s="38" t="str">
        <f t="shared" si="5"/>
        <v>ERNC-1_A_POLPAICO_220</v>
      </c>
      <c r="G177" s="20">
        <v>93275.605401114881</v>
      </c>
      <c r="H177" s="20">
        <v>0</v>
      </c>
      <c r="I177" s="21">
        <v>0</v>
      </c>
      <c r="J177" s="41">
        <v>93276</v>
      </c>
      <c r="K177" s="106">
        <v>86.475999999999999</v>
      </c>
      <c r="L177" s="118">
        <v>8066135</v>
      </c>
      <c r="M177" s="114">
        <v>0</v>
      </c>
      <c r="N177" s="107">
        <v>5958.5146000000004</v>
      </c>
      <c r="O177" s="108">
        <v>0</v>
      </c>
    </row>
    <row r="178" spans="1:15" ht="15.75" thickBot="1" x14ac:dyDescent="0.3">
      <c r="A178" s="7" t="s">
        <v>128</v>
      </c>
      <c r="B178" s="6">
        <f t="shared" si="4"/>
        <v>44470</v>
      </c>
      <c r="C178" s="6" t="s">
        <v>175</v>
      </c>
      <c r="D178" s="18" t="s">
        <v>176</v>
      </c>
      <c r="E178" s="19" t="s">
        <v>110</v>
      </c>
      <c r="F178" s="38" t="str">
        <f t="shared" si="5"/>
        <v>ERNC-1_A_QUILLOTA_220</v>
      </c>
      <c r="G178" s="20">
        <v>1300.5572874780671</v>
      </c>
      <c r="H178" s="20">
        <v>0</v>
      </c>
      <c r="I178" s="21">
        <v>0</v>
      </c>
      <c r="J178" s="41">
        <v>1301</v>
      </c>
      <c r="K178" s="106">
        <v>87.807000000000002</v>
      </c>
      <c r="L178" s="118">
        <v>114237</v>
      </c>
      <c r="M178" s="114">
        <v>0</v>
      </c>
      <c r="N178" s="107">
        <v>5971.0275000000001</v>
      </c>
      <c r="O178" s="108">
        <v>0</v>
      </c>
    </row>
    <row r="179" spans="1:15" ht="15.75" thickBot="1" x14ac:dyDescent="0.3">
      <c r="A179" s="7" t="s">
        <v>128</v>
      </c>
      <c r="B179" s="6">
        <f t="shared" si="4"/>
        <v>44470</v>
      </c>
      <c r="C179" s="6" t="s">
        <v>177</v>
      </c>
      <c r="D179" s="18" t="s">
        <v>178</v>
      </c>
      <c r="E179" s="19" t="s">
        <v>104</v>
      </c>
      <c r="F179" s="38" t="str">
        <f t="shared" si="5"/>
        <v>ERNC-1_B_ALTO_JAHUEL_220</v>
      </c>
      <c r="G179" s="20">
        <v>0</v>
      </c>
      <c r="H179" s="20">
        <v>24138.905708888276</v>
      </c>
      <c r="I179" s="21">
        <v>0</v>
      </c>
      <c r="J179" s="41">
        <v>24139</v>
      </c>
      <c r="K179" s="106">
        <v>91.924000000000007</v>
      </c>
      <c r="L179" s="118">
        <v>2218953</v>
      </c>
      <c r="M179" s="114">
        <v>0</v>
      </c>
      <c r="N179" s="107">
        <v>5914.4215999999997</v>
      </c>
      <c r="O179" s="108">
        <v>0</v>
      </c>
    </row>
    <row r="180" spans="1:15" ht="15.75" thickBot="1" x14ac:dyDescent="0.3">
      <c r="A180" s="7" t="s">
        <v>128</v>
      </c>
      <c r="B180" s="6">
        <f t="shared" si="4"/>
        <v>44470</v>
      </c>
      <c r="C180" s="6" t="s">
        <v>177</v>
      </c>
      <c r="D180" s="18" t="s">
        <v>178</v>
      </c>
      <c r="E180" s="19" t="s">
        <v>105</v>
      </c>
      <c r="F180" s="38" t="str">
        <f t="shared" si="5"/>
        <v>ERNC-1_B_CERRO_NAVIA_220</v>
      </c>
      <c r="G180" s="20">
        <v>0</v>
      </c>
      <c r="H180" s="20">
        <v>22372.828959766463</v>
      </c>
      <c r="I180" s="21">
        <v>0</v>
      </c>
      <c r="J180" s="41">
        <v>22373</v>
      </c>
      <c r="K180" s="106">
        <v>93.808999999999997</v>
      </c>
      <c r="L180" s="118">
        <v>2098789</v>
      </c>
      <c r="M180" s="114">
        <v>0</v>
      </c>
      <c r="N180" s="107">
        <v>6021.0789999999997</v>
      </c>
      <c r="O180" s="108">
        <v>0</v>
      </c>
    </row>
    <row r="181" spans="1:15" ht="15.75" thickBot="1" x14ac:dyDescent="0.3">
      <c r="A181" s="7" t="s">
        <v>128</v>
      </c>
      <c r="B181" s="6">
        <f t="shared" si="4"/>
        <v>44470</v>
      </c>
      <c r="C181" s="6" t="s">
        <v>177</v>
      </c>
      <c r="D181" s="18" t="s">
        <v>178</v>
      </c>
      <c r="E181" s="19" t="s">
        <v>106</v>
      </c>
      <c r="F181" s="38" t="str">
        <f t="shared" si="5"/>
        <v>ERNC-1_B_CHENA_220</v>
      </c>
      <c r="G181" s="20">
        <v>0</v>
      </c>
      <c r="H181" s="20">
        <v>47442.309742039804</v>
      </c>
      <c r="I181" s="21">
        <v>0</v>
      </c>
      <c r="J181" s="41">
        <v>47442</v>
      </c>
      <c r="K181" s="106">
        <v>93.244</v>
      </c>
      <c r="L181" s="118">
        <v>4423682</v>
      </c>
      <c r="M181" s="114">
        <v>0</v>
      </c>
      <c r="N181" s="107">
        <v>6022.2707</v>
      </c>
      <c r="O181" s="108">
        <v>0</v>
      </c>
    </row>
    <row r="182" spans="1:15" ht="15.75" thickBot="1" x14ac:dyDescent="0.3">
      <c r="A182" s="7" t="s">
        <v>128</v>
      </c>
      <c r="B182" s="6">
        <f t="shared" si="4"/>
        <v>44470</v>
      </c>
      <c r="C182" s="6" t="s">
        <v>177</v>
      </c>
      <c r="D182" s="18" t="s">
        <v>178</v>
      </c>
      <c r="E182" s="19" t="s">
        <v>107</v>
      </c>
      <c r="F182" s="38" t="str">
        <f t="shared" si="5"/>
        <v>ERNC-1_B_LOS_MAQUIS_220</v>
      </c>
      <c r="G182" s="20">
        <v>0</v>
      </c>
      <c r="H182" s="20">
        <v>97.996239073337591</v>
      </c>
      <c r="I182" s="21">
        <v>0</v>
      </c>
      <c r="J182" s="41">
        <v>98</v>
      </c>
      <c r="K182" s="106">
        <v>98.691999999999993</v>
      </c>
      <c r="L182" s="118">
        <v>9672</v>
      </c>
      <c r="M182" s="114">
        <v>0</v>
      </c>
      <c r="N182" s="107">
        <v>6112.2443000000003</v>
      </c>
      <c r="O182" s="108">
        <v>0</v>
      </c>
    </row>
    <row r="183" spans="1:15" ht="15.75" thickBot="1" x14ac:dyDescent="0.3">
      <c r="A183" s="7" t="s">
        <v>128</v>
      </c>
      <c r="B183" s="6">
        <f t="shared" si="4"/>
        <v>44470</v>
      </c>
      <c r="C183" s="6" t="s">
        <v>177</v>
      </c>
      <c r="D183" s="18" t="s">
        <v>178</v>
      </c>
      <c r="E183" s="19" t="s">
        <v>108</v>
      </c>
      <c r="F183" s="38" t="str">
        <f t="shared" si="5"/>
        <v>ERNC-1_B_NOGALES_220</v>
      </c>
      <c r="G183" s="20">
        <v>0</v>
      </c>
      <c r="H183" s="20">
        <v>42.444366435602582</v>
      </c>
      <c r="I183" s="21">
        <v>0</v>
      </c>
      <c r="J183" s="41">
        <v>42</v>
      </c>
      <c r="K183" s="106">
        <v>89.114999999999995</v>
      </c>
      <c r="L183" s="118">
        <v>3743</v>
      </c>
      <c r="M183" s="114">
        <v>0</v>
      </c>
      <c r="N183" s="107">
        <v>5876.8829999999998</v>
      </c>
      <c r="O183" s="108">
        <v>0</v>
      </c>
    </row>
    <row r="184" spans="1:15" ht="15.75" thickBot="1" x14ac:dyDescent="0.3">
      <c r="A184" s="7" t="s">
        <v>128</v>
      </c>
      <c r="B184" s="6">
        <f t="shared" si="4"/>
        <v>44470</v>
      </c>
      <c r="C184" s="6" t="s">
        <v>177</v>
      </c>
      <c r="D184" s="18" t="s">
        <v>178</v>
      </c>
      <c r="E184" s="19" t="s">
        <v>109</v>
      </c>
      <c r="F184" s="38" t="str">
        <f t="shared" si="5"/>
        <v>ERNC-1_B_POLPAICO_220</v>
      </c>
      <c r="G184" s="20">
        <v>0</v>
      </c>
      <c r="H184" s="20">
        <v>18410.53141138345</v>
      </c>
      <c r="I184" s="21">
        <v>0</v>
      </c>
      <c r="J184" s="41">
        <v>18411</v>
      </c>
      <c r="K184" s="106">
        <v>94.251999999999995</v>
      </c>
      <c r="L184" s="118">
        <v>1735274</v>
      </c>
      <c r="M184" s="114">
        <v>0</v>
      </c>
      <c r="N184" s="107">
        <v>5958.5146000000004</v>
      </c>
      <c r="O184" s="108">
        <v>0</v>
      </c>
    </row>
    <row r="185" spans="1:15" ht="15.75" thickBot="1" x14ac:dyDescent="0.3">
      <c r="A185" s="7" t="s">
        <v>128</v>
      </c>
      <c r="B185" s="6">
        <f t="shared" si="4"/>
        <v>44470</v>
      </c>
      <c r="C185" s="6" t="s">
        <v>177</v>
      </c>
      <c r="D185" s="18" t="s">
        <v>178</v>
      </c>
      <c r="E185" s="19" t="s">
        <v>110</v>
      </c>
      <c r="F185" s="38" t="str">
        <f t="shared" si="5"/>
        <v>ERNC-1_B_QUILLOTA_220</v>
      </c>
      <c r="G185" s="20">
        <v>0</v>
      </c>
      <c r="H185" s="20">
        <v>283.63758452596676</v>
      </c>
      <c r="I185" s="21">
        <v>0</v>
      </c>
      <c r="J185" s="41">
        <v>284</v>
      </c>
      <c r="K185" s="106">
        <v>95.703000000000003</v>
      </c>
      <c r="L185" s="118">
        <v>27180</v>
      </c>
      <c r="M185" s="114">
        <v>0</v>
      </c>
      <c r="N185" s="107">
        <v>5971.0275000000001</v>
      </c>
      <c r="O185" s="108">
        <v>0</v>
      </c>
    </row>
    <row r="186" spans="1:15" ht="15.75" thickBot="1" x14ac:dyDescent="0.3">
      <c r="A186" s="7" t="s">
        <v>112</v>
      </c>
      <c r="B186" s="6">
        <f t="shared" si="4"/>
        <v>44470</v>
      </c>
      <c r="C186" s="6" t="s">
        <v>179</v>
      </c>
      <c r="D186" s="18" t="s">
        <v>180</v>
      </c>
      <c r="E186" s="19" t="s">
        <v>104</v>
      </c>
      <c r="F186" s="38" t="str">
        <f t="shared" si="5"/>
        <v>ERNC-1_C_ALTO_JAHUEL_220</v>
      </c>
      <c r="G186" s="20">
        <v>0</v>
      </c>
      <c r="H186" s="20">
        <v>0</v>
      </c>
      <c r="I186" s="21">
        <v>25120.857438476931</v>
      </c>
      <c r="J186" s="41">
        <v>25121</v>
      </c>
      <c r="K186" s="106">
        <v>91.924000000000007</v>
      </c>
      <c r="L186" s="118">
        <v>2309223</v>
      </c>
      <c r="M186" s="114">
        <v>62</v>
      </c>
      <c r="N186" s="107">
        <v>5914.4215999999997</v>
      </c>
      <c r="O186" s="108">
        <v>366694</v>
      </c>
    </row>
    <row r="187" spans="1:15" ht="15.75" thickBot="1" x14ac:dyDescent="0.3">
      <c r="A187" s="7" t="s">
        <v>112</v>
      </c>
      <c r="B187" s="6">
        <f t="shared" si="4"/>
        <v>44470</v>
      </c>
      <c r="C187" s="6" t="s">
        <v>179</v>
      </c>
      <c r="D187" s="18" t="s">
        <v>180</v>
      </c>
      <c r="E187" s="19" t="s">
        <v>105</v>
      </c>
      <c r="F187" s="38" t="str">
        <f t="shared" si="5"/>
        <v>ERNC-1_C_CERRO_NAVIA_220</v>
      </c>
      <c r="G187" s="20">
        <v>0</v>
      </c>
      <c r="H187" s="20">
        <v>0</v>
      </c>
      <c r="I187" s="21">
        <v>23257.406994498262</v>
      </c>
      <c r="J187" s="41">
        <v>23257</v>
      </c>
      <c r="K187" s="106">
        <v>93.808999999999997</v>
      </c>
      <c r="L187" s="118">
        <v>2181716</v>
      </c>
      <c r="M187" s="114">
        <v>57</v>
      </c>
      <c r="N187" s="107">
        <v>6021.0789999999997</v>
      </c>
      <c r="O187" s="108">
        <v>343202</v>
      </c>
    </row>
    <row r="188" spans="1:15" ht="15.75" thickBot="1" x14ac:dyDescent="0.3">
      <c r="A188" s="7" t="s">
        <v>112</v>
      </c>
      <c r="B188" s="6">
        <f t="shared" si="4"/>
        <v>44470</v>
      </c>
      <c r="C188" s="6" t="s">
        <v>179</v>
      </c>
      <c r="D188" s="18" t="s">
        <v>180</v>
      </c>
      <c r="E188" s="19" t="s">
        <v>106</v>
      </c>
      <c r="F188" s="38" t="str">
        <f t="shared" si="5"/>
        <v>ERNC-1_C_CHENA_220</v>
      </c>
      <c r="G188" s="20">
        <v>0</v>
      </c>
      <c r="H188" s="20">
        <v>0</v>
      </c>
      <c r="I188" s="21">
        <v>50420.324718215081</v>
      </c>
      <c r="J188" s="41">
        <v>50420</v>
      </c>
      <c r="K188" s="106">
        <v>93.244</v>
      </c>
      <c r="L188" s="118">
        <v>4701362</v>
      </c>
      <c r="M188" s="114">
        <v>124</v>
      </c>
      <c r="N188" s="107">
        <v>6022.3019999999997</v>
      </c>
      <c r="O188" s="108">
        <v>746765</v>
      </c>
    </row>
    <row r="189" spans="1:15" ht="15.75" thickBot="1" x14ac:dyDescent="0.3">
      <c r="A189" s="7" t="s">
        <v>112</v>
      </c>
      <c r="B189" s="6">
        <f t="shared" si="4"/>
        <v>44470</v>
      </c>
      <c r="C189" s="6" t="s">
        <v>179</v>
      </c>
      <c r="D189" s="18" t="s">
        <v>180</v>
      </c>
      <c r="E189" s="19" t="s">
        <v>107</v>
      </c>
      <c r="F189" s="38" t="str">
        <f t="shared" si="5"/>
        <v>ERNC-1_C_LOS_MAQUIS_220</v>
      </c>
      <c r="G189" s="20">
        <v>0</v>
      </c>
      <c r="H189" s="20">
        <v>0</v>
      </c>
      <c r="I189" s="21">
        <v>54.030959511533297</v>
      </c>
      <c r="J189" s="41">
        <v>54</v>
      </c>
      <c r="K189" s="106">
        <v>98.691999999999993</v>
      </c>
      <c r="L189" s="118">
        <v>5329</v>
      </c>
      <c r="M189" s="114">
        <v>0</v>
      </c>
      <c r="N189" s="107">
        <v>6112.2443000000003</v>
      </c>
      <c r="O189" s="108">
        <v>0</v>
      </c>
    </row>
    <row r="190" spans="1:15" ht="15.75" thickBot="1" x14ac:dyDescent="0.3">
      <c r="A190" s="7" t="s">
        <v>112</v>
      </c>
      <c r="B190" s="6">
        <f t="shared" si="4"/>
        <v>44470</v>
      </c>
      <c r="C190" s="6" t="s">
        <v>179</v>
      </c>
      <c r="D190" s="18" t="s">
        <v>180</v>
      </c>
      <c r="E190" s="19" t="s">
        <v>108</v>
      </c>
      <c r="F190" s="38" t="str">
        <f t="shared" si="5"/>
        <v>ERNC-1_C_NOGALES_220</v>
      </c>
      <c r="G190" s="20">
        <v>0</v>
      </c>
      <c r="H190" s="20">
        <v>0</v>
      </c>
      <c r="I190" s="21">
        <v>23.551693205509466</v>
      </c>
      <c r="J190" s="41">
        <v>24</v>
      </c>
      <c r="K190" s="106">
        <v>89.114999999999995</v>
      </c>
      <c r="L190" s="118">
        <v>2139</v>
      </c>
      <c r="M190" s="114">
        <v>0</v>
      </c>
      <c r="N190" s="107">
        <v>5876.8829999999998</v>
      </c>
      <c r="O190" s="108">
        <v>0</v>
      </c>
    </row>
    <row r="191" spans="1:15" ht="15.75" thickBot="1" x14ac:dyDescent="0.3">
      <c r="A191" s="7" t="s">
        <v>112</v>
      </c>
      <c r="B191" s="6">
        <f t="shared" si="4"/>
        <v>44470</v>
      </c>
      <c r="C191" s="6" t="s">
        <v>179</v>
      </c>
      <c r="D191" s="18" t="s">
        <v>180</v>
      </c>
      <c r="E191" s="19" t="s">
        <v>109</v>
      </c>
      <c r="F191" s="38" t="str">
        <f t="shared" si="5"/>
        <v>ERNC-1_C_POLPAICO_220</v>
      </c>
      <c r="G191" s="20">
        <v>0</v>
      </c>
      <c r="H191" s="20">
        <v>0</v>
      </c>
      <c r="I191" s="21">
        <v>18769.420083475597</v>
      </c>
      <c r="J191" s="41">
        <v>18769</v>
      </c>
      <c r="K191" s="106">
        <v>94.251999999999995</v>
      </c>
      <c r="L191" s="118">
        <v>1769016</v>
      </c>
      <c r="M191" s="114">
        <v>46</v>
      </c>
      <c r="N191" s="107">
        <v>5958.5146000000004</v>
      </c>
      <c r="O191" s="108">
        <v>274092</v>
      </c>
    </row>
    <row r="192" spans="1:15" ht="15.75" thickBot="1" x14ac:dyDescent="0.3">
      <c r="A192" s="7" t="s">
        <v>112</v>
      </c>
      <c r="B192" s="6">
        <f t="shared" si="4"/>
        <v>44470</v>
      </c>
      <c r="C192" s="6" t="s">
        <v>179</v>
      </c>
      <c r="D192" s="18" t="s">
        <v>180</v>
      </c>
      <c r="E192" s="19" t="s">
        <v>110</v>
      </c>
      <c r="F192" s="38" t="str">
        <f t="shared" si="5"/>
        <v>ERNC-1_C_QUILLOTA_220</v>
      </c>
      <c r="G192" s="20">
        <v>0</v>
      </c>
      <c r="H192" s="20">
        <v>0</v>
      </c>
      <c r="I192" s="21">
        <v>261.74614107965925</v>
      </c>
      <c r="J192" s="41">
        <v>262</v>
      </c>
      <c r="K192" s="106">
        <v>95.703000000000003</v>
      </c>
      <c r="L192" s="118">
        <v>25074</v>
      </c>
      <c r="M192" s="114">
        <v>1</v>
      </c>
      <c r="N192" s="107">
        <v>5971.0275000000001</v>
      </c>
      <c r="O192" s="108">
        <v>5971</v>
      </c>
    </row>
    <row r="193" spans="1:15" ht="15.75" thickBot="1" x14ac:dyDescent="0.3">
      <c r="A193" s="7" t="s">
        <v>112</v>
      </c>
      <c r="B193" s="6">
        <f t="shared" si="4"/>
        <v>44470</v>
      </c>
      <c r="C193" s="6" t="s">
        <v>181</v>
      </c>
      <c r="D193" s="18" t="s">
        <v>182</v>
      </c>
      <c r="E193" s="19" t="s">
        <v>104</v>
      </c>
      <c r="F193" s="38" t="str">
        <f t="shared" si="5"/>
        <v>GENER_06-1_ALTO_JAHUEL_220</v>
      </c>
      <c r="G193" s="20">
        <v>2299764.0556041901</v>
      </c>
      <c r="H193" s="20">
        <v>3635693.2566609425</v>
      </c>
      <c r="I193" s="21">
        <v>1891795.2017390304</v>
      </c>
      <c r="J193" s="41">
        <v>7827253</v>
      </c>
      <c r="K193" s="106">
        <v>51.512999999999998</v>
      </c>
      <c r="L193" s="118">
        <v>403205284</v>
      </c>
      <c r="M193" s="114">
        <v>19247</v>
      </c>
      <c r="N193" s="107">
        <v>5633.3773000000001</v>
      </c>
      <c r="O193" s="108">
        <v>108425613</v>
      </c>
    </row>
    <row r="194" spans="1:15" ht="15.75" thickBot="1" x14ac:dyDescent="0.3">
      <c r="A194" s="7" t="s">
        <v>112</v>
      </c>
      <c r="B194" s="6">
        <f t="shared" si="4"/>
        <v>44470</v>
      </c>
      <c r="C194" s="6" t="s">
        <v>181</v>
      </c>
      <c r="D194" s="18" t="s">
        <v>182</v>
      </c>
      <c r="E194" s="19" t="s">
        <v>105</v>
      </c>
      <c r="F194" s="38" t="str">
        <f t="shared" si="5"/>
        <v>GENER_06-1_CERRO_NAVIA_220</v>
      </c>
      <c r="G194" s="20">
        <v>2134931.0473574973</v>
      </c>
      <c r="H194" s="20">
        <v>3369694.7310872008</v>
      </c>
      <c r="I194" s="21">
        <v>1751462.9452772043</v>
      </c>
      <c r="J194" s="41">
        <v>7256089</v>
      </c>
      <c r="K194" s="106">
        <v>53.631</v>
      </c>
      <c r="L194" s="118">
        <v>389151309</v>
      </c>
      <c r="M194" s="114">
        <v>17842</v>
      </c>
      <c r="N194" s="107">
        <v>5810.8773000000001</v>
      </c>
      <c r="O194" s="108">
        <v>103677673</v>
      </c>
    </row>
    <row r="195" spans="1:15" ht="15.75" thickBot="1" x14ac:dyDescent="0.3">
      <c r="A195" s="7" t="s">
        <v>112</v>
      </c>
      <c r="B195" s="6">
        <f t="shared" si="4"/>
        <v>44470</v>
      </c>
      <c r="C195" s="6" t="s">
        <v>181</v>
      </c>
      <c r="D195" s="18" t="s">
        <v>182</v>
      </c>
      <c r="E195" s="19" t="s">
        <v>106</v>
      </c>
      <c r="F195" s="38" t="str">
        <f t="shared" si="5"/>
        <v>GENER_06-1_CHENA_220</v>
      </c>
      <c r="G195" s="20">
        <v>4580516.338839516</v>
      </c>
      <c r="H195" s="20">
        <v>7145547.0140074436</v>
      </c>
      <c r="I195" s="21">
        <v>3797041.1083956328</v>
      </c>
      <c r="J195" s="41">
        <v>15523104</v>
      </c>
      <c r="K195" s="106">
        <v>50.738</v>
      </c>
      <c r="L195" s="118">
        <v>787611251</v>
      </c>
      <c r="M195" s="114">
        <v>38170</v>
      </c>
      <c r="N195" s="107">
        <v>5677.1905999999999</v>
      </c>
      <c r="O195" s="108">
        <v>216698365</v>
      </c>
    </row>
    <row r="196" spans="1:15" ht="15.75" thickBot="1" x14ac:dyDescent="0.3">
      <c r="A196" s="7" t="s">
        <v>112</v>
      </c>
      <c r="B196" s="6">
        <f t="shared" si="4"/>
        <v>44470</v>
      </c>
      <c r="C196" s="6" t="s">
        <v>181</v>
      </c>
      <c r="D196" s="18" t="s">
        <v>182</v>
      </c>
      <c r="E196" s="19" t="s">
        <v>107</v>
      </c>
      <c r="F196" s="38" t="str">
        <f t="shared" si="5"/>
        <v>GENER_06-1_LOS_MAQUIS_220</v>
      </c>
      <c r="G196" s="20">
        <v>6340.1405813176552</v>
      </c>
      <c r="H196" s="20">
        <v>14759.752155868369</v>
      </c>
      <c r="I196" s="21">
        <v>4068.9498835622467</v>
      </c>
      <c r="J196" s="41">
        <v>25169</v>
      </c>
      <c r="K196" s="106">
        <v>53.703000000000003</v>
      </c>
      <c r="L196" s="118">
        <v>1351651</v>
      </c>
      <c r="M196" s="114">
        <v>62</v>
      </c>
      <c r="N196" s="107">
        <v>5762.0086000000001</v>
      </c>
      <c r="O196" s="108">
        <v>357245</v>
      </c>
    </row>
    <row r="197" spans="1:15" ht="15.75" thickBot="1" x14ac:dyDescent="0.3">
      <c r="A197" s="7" t="s">
        <v>112</v>
      </c>
      <c r="B197" s="6">
        <f t="shared" ref="B197:B260" si="6">+$A$1</f>
        <v>44470</v>
      </c>
      <c r="C197" s="6" t="s">
        <v>181</v>
      </c>
      <c r="D197" s="18" t="s">
        <v>182</v>
      </c>
      <c r="E197" s="19" t="s">
        <v>108</v>
      </c>
      <c r="F197" s="38" t="str">
        <f t="shared" ref="F197:F260" si="7">CONCATENATE(D197,"_",E197)</f>
        <v>GENER_06-1_NOGALES_220</v>
      </c>
      <c r="G197" s="20">
        <v>2715.9683864100575</v>
      </c>
      <c r="H197" s="20">
        <v>6392.779303841663</v>
      </c>
      <c r="I197" s="21">
        <v>1773.6249770984682</v>
      </c>
      <c r="J197" s="41">
        <v>10882</v>
      </c>
      <c r="K197" s="106">
        <v>48.491999999999997</v>
      </c>
      <c r="L197" s="118">
        <v>527690</v>
      </c>
      <c r="M197" s="114">
        <v>27</v>
      </c>
      <c r="N197" s="107">
        <v>5540.1336000000001</v>
      </c>
      <c r="O197" s="108">
        <v>149584</v>
      </c>
    </row>
    <row r="198" spans="1:15" ht="15.75" thickBot="1" x14ac:dyDescent="0.3">
      <c r="A198" s="7" t="s">
        <v>112</v>
      </c>
      <c r="B198" s="6">
        <f t="shared" si="6"/>
        <v>44470</v>
      </c>
      <c r="C198" s="6" t="s">
        <v>181</v>
      </c>
      <c r="D198" s="18" t="s">
        <v>182</v>
      </c>
      <c r="E198" s="19" t="s">
        <v>109</v>
      </c>
      <c r="F198" s="38" t="str">
        <f t="shared" si="7"/>
        <v>GENER_06-1_POLPAICO_220</v>
      </c>
      <c r="G198" s="20">
        <v>1755776.1016680447</v>
      </c>
      <c r="H198" s="20">
        <v>2772911.3204690493</v>
      </c>
      <c r="I198" s="21">
        <v>1413482.7579156135</v>
      </c>
      <c r="J198" s="41">
        <v>5942170</v>
      </c>
      <c r="K198" s="106">
        <v>51.286999999999999</v>
      </c>
      <c r="L198" s="118">
        <v>304756073</v>
      </c>
      <c r="M198" s="114">
        <v>14611</v>
      </c>
      <c r="N198" s="107">
        <v>5617.0878000000002</v>
      </c>
      <c r="O198" s="108">
        <v>82071270</v>
      </c>
    </row>
    <row r="199" spans="1:15" ht="15.75" thickBot="1" x14ac:dyDescent="0.3">
      <c r="A199" s="7" t="s">
        <v>112</v>
      </c>
      <c r="B199" s="6">
        <f t="shared" si="6"/>
        <v>44470</v>
      </c>
      <c r="C199" s="6" t="s">
        <v>181</v>
      </c>
      <c r="D199" s="18" t="s">
        <v>182</v>
      </c>
      <c r="E199" s="19" t="s">
        <v>110</v>
      </c>
      <c r="F199" s="38" t="str">
        <f t="shared" si="7"/>
        <v>GENER_06-1_QUILLOTA_220</v>
      </c>
      <c r="G199" s="20">
        <v>24481.078352528319</v>
      </c>
      <c r="H199" s="20">
        <v>42720.215482549662</v>
      </c>
      <c r="I199" s="21">
        <v>19711.51243467383</v>
      </c>
      <c r="J199" s="41">
        <v>86913</v>
      </c>
      <c r="K199" s="106">
        <v>50.872</v>
      </c>
      <c r="L199" s="118">
        <v>4421438</v>
      </c>
      <c r="M199" s="114">
        <v>214</v>
      </c>
      <c r="N199" s="107">
        <v>5503.0609000000004</v>
      </c>
      <c r="O199" s="108">
        <v>1177655</v>
      </c>
    </row>
    <row r="200" spans="1:15" ht="15.75" thickBot="1" x14ac:dyDescent="0.3">
      <c r="A200" s="7" t="s">
        <v>112</v>
      </c>
      <c r="B200" s="6">
        <f t="shared" si="6"/>
        <v>44470</v>
      </c>
      <c r="C200" s="6" t="s">
        <v>183</v>
      </c>
      <c r="D200" s="18" t="s">
        <v>184</v>
      </c>
      <c r="E200" s="19" t="s">
        <v>104</v>
      </c>
      <c r="F200" s="38" t="str">
        <f t="shared" si="7"/>
        <v>GENER_06-2_ALTO_JAHUEL_220</v>
      </c>
      <c r="G200" s="20">
        <v>4902477.7993023936</v>
      </c>
      <c r="H200" s="20">
        <v>7750319.1827089516</v>
      </c>
      <c r="I200" s="21">
        <v>4032798.0406302209</v>
      </c>
      <c r="J200" s="41">
        <v>16685595</v>
      </c>
      <c r="K200" s="106">
        <v>58.444000000000003</v>
      </c>
      <c r="L200" s="118">
        <v>975172914</v>
      </c>
      <c r="M200" s="114">
        <v>41029</v>
      </c>
      <c r="N200" s="107">
        <v>5528.4858999999997</v>
      </c>
      <c r="O200" s="108">
        <v>226828248</v>
      </c>
    </row>
    <row r="201" spans="1:15" ht="15.75" thickBot="1" x14ac:dyDescent="0.3">
      <c r="A201" s="7" t="s">
        <v>112</v>
      </c>
      <c r="B201" s="6">
        <f t="shared" si="6"/>
        <v>44470</v>
      </c>
      <c r="C201" s="6" t="s">
        <v>183</v>
      </c>
      <c r="D201" s="18" t="s">
        <v>184</v>
      </c>
      <c r="E201" s="19" t="s">
        <v>105</v>
      </c>
      <c r="F201" s="38" t="str">
        <f t="shared" si="7"/>
        <v>GENER_06-2_CERRO_NAVIA_220</v>
      </c>
      <c r="G201" s="20">
        <v>4551098.2038380494</v>
      </c>
      <c r="H201" s="20">
        <v>7183281.9411733896</v>
      </c>
      <c r="I201" s="21">
        <v>3733647.4516149629</v>
      </c>
      <c r="J201" s="41">
        <v>15468028</v>
      </c>
      <c r="K201" s="106">
        <v>59.932000000000002</v>
      </c>
      <c r="L201" s="118">
        <v>927029854</v>
      </c>
      <c r="M201" s="114">
        <v>38035</v>
      </c>
      <c r="N201" s="107">
        <v>5644.4525000000003</v>
      </c>
      <c r="O201" s="108">
        <v>214686751</v>
      </c>
    </row>
    <row r="202" spans="1:15" ht="15.75" thickBot="1" x14ac:dyDescent="0.3">
      <c r="A202" s="7" t="s">
        <v>112</v>
      </c>
      <c r="B202" s="6">
        <f t="shared" si="6"/>
        <v>44470</v>
      </c>
      <c r="C202" s="6" t="s">
        <v>183</v>
      </c>
      <c r="D202" s="18" t="s">
        <v>184</v>
      </c>
      <c r="E202" s="19" t="s">
        <v>106</v>
      </c>
      <c r="F202" s="38" t="str">
        <f t="shared" si="7"/>
        <v>GENER_06-2_CHENA_220</v>
      </c>
      <c r="G202" s="20">
        <v>9764427.618468469</v>
      </c>
      <c r="H202" s="20">
        <v>15232382.432744714</v>
      </c>
      <c r="I202" s="21">
        <v>8094269.3628010741</v>
      </c>
      <c r="J202" s="41">
        <v>33091079</v>
      </c>
      <c r="K202" s="106">
        <v>57.963000000000001</v>
      </c>
      <c r="L202" s="118">
        <v>1918058212</v>
      </c>
      <c r="M202" s="114">
        <v>81369</v>
      </c>
      <c r="N202" s="107">
        <v>5634.9744000000001</v>
      </c>
      <c r="O202" s="108">
        <v>458512232</v>
      </c>
    </row>
    <row r="203" spans="1:15" ht="15.75" thickBot="1" x14ac:dyDescent="0.3">
      <c r="A203" s="7" t="s">
        <v>112</v>
      </c>
      <c r="B203" s="6">
        <f t="shared" si="6"/>
        <v>44470</v>
      </c>
      <c r="C203" s="6" t="s">
        <v>183</v>
      </c>
      <c r="D203" s="18" t="s">
        <v>184</v>
      </c>
      <c r="E203" s="19" t="s">
        <v>107</v>
      </c>
      <c r="F203" s="38" t="str">
        <f t="shared" si="7"/>
        <v>GENER_06-2_LOS_MAQUIS_220</v>
      </c>
      <c r="G203" s="20">
        <v>13515.4727584435</v>
      </c>
      <c r="H203" s="20">
        <v>31463.817816884784</v>
      </c>
      <c r="I203" s="21">
        <v>8673.9056652475956</v>
      </c>
      <c r="J203" s="41">
        <v>53653</v>
      </c>
      <c r="K203" s="106">
        <v>61.35</v>
      </c>
      <c r="L203" s="118">
        <v>3291612</v>
      </c>
      <c r="M203" s="114">
        <v>132</v>
      </c>
      <c r="N203" s="107">
        <v>5719.1616999999997</v>
      </c>
      <c r="O203" s="108">
        <v>754929</v>
      </c>
    </row>
    <row r="204" spans="1:15" ht="15.75" thickBot="1" x14ac:dyDescent="0.3">
      <c r="A204" s="7" t="s">
        <v>112</v>
      </c>
      <c r="B204" s="6">
        <f t="shared" si="6"/>
        <v>44470</v>
      </c>
      <c r="C204" s="6" t="s">
        <v>183</v>
      </c>
      <c r="D204" s="18" t="s">
        <v>184</v>
      </c>
      <c r="E204" s="19" t="s">
        <v>108</v>
      </c>
      <c r="F204" s="38" t="str">
        <f t="shared" si="7"/>
        <v>GENER_06-2_NOGALES_220</v>
      </c>
      <c r="G204" s="20">
        <v>5789.7133775683624</v>
      </c>
      <c r="H204" s="20">
        <v>13627.68434290093</v>
      </c>
      <c r="I204" s="21">
        <v>3780.8909367570227</v>
      </c>
      <c r="J204" s="41">
        <v>23198</v>
      </c>
      <c r="K204" s="106">
        <v>55.396999999999998</v>
      </c>
      <c r="L204" s="118">
        <v>1285100</v>
      </c>
      <c r="M204" s="114">
        <v>57</v>
      </c>
      <c r="N204" s="107">
        <v>5498.9366</v>
      </c>
      <c r="O204" s="108">
        <v>313439</v>
      </c>
    </row>
    <row r="205" spans="1:15" ht="15.75" thickBot="1" x14ac:dyDescent="0.3">
      <c r="A205" s="7" t="s">
        <v>112</v>
      </c>
      <c r="B205" s="6">
        <f t="shared" si="6"/>
        <v>44470</v>
      </c>
      <c r="C205" s="6" t="s">
        <v>183</v>
      </c>
      <c r="D205" s="18" t="s">
        <v>184</v>
      </c>
      <c r="E205" s="19" t="s">
        <v>109</v>
      </c>
      <c r="F205" s="38" t="str">
        <f t="shared" si="7"/>
        <v>GENER_06-2_POLPAICO_220</v>
      </c>
      <c r="G205" s="20">
        <v>3742841.939805822</v>
      </c>
      <c r="H205" s="20">
        <v>5911100.3821921954</v>
      </c>
      <c r="I205" s="21">
        <v>3013164.6868258794</v>
      </c>
      <c r="J205" s="41">
        <v>12667107</v>
      </c>
      <c r="K205" s="106">
        <v>58.591000000000001</v>
      </c>
      <c r="L205" s="118">
        <v>742178466</v>
      </c>
      <c r="M205" s="114">
        <v>31148</v>
      </c>
      <c r="N205" s="107">
        <v>5575.3185000000003</v>
      </c>
      <c r="O205" s="108">
        <v>173660021</v>
      </c>
    </row>
    <row r="206" spans="1:15" ht="15.75" thickBot="1" x14ac:dyDescent="0.3">
      <c r="A206" s="7" t="s">
        <v>112</v>
      </c>
      <c r="B206" s="6">
        <f t="shared" si="6"/>
        <v>44470</v>
      </c>
      <c r="C206" s="6" t="s">
        <v>183</v>
      </c>
      <c r="D206" s="18" t="s">
        <v>184</v>
      </c>
      <c r="E206" s="19" t="s">
        <v>110</v>
      </c>
      <c r="F206" s="38" t="str">
        <f t="shared" si="7"/>
        <v>GENER_06-2_QUILLOTA_220</v>
      </c>
      <c r="G206" s="20">
        <v>52187.067988033923</v>
      </c>
      <c r="H206" s="20">
        <v>91067.997812319809</v>
      </c>
      <c r="I206" s="21">
        <v>42019.637565069112</v>
      </c>
      <c r="J206" s="41">
        <v>185275</v>
      </c>
      <c r="K206" s="106">
        <v>57.395000000000003</v>
      </c>
      <c r="L206" s="118">
        <v>10633859</v>
      </c>
      <c r="M206" s="114">
        <v>456</v>
      </c>
      <c r="N206" s="107">
        <v>5389.1028999999999</v>
      </c>
      <c r="O206" s="108">
        <v>2457431</v>
      </c>
    </row>
    <row r="207" spans="1:15" ht="15.75" thickBot="1" x14ac:dyDescent="0.3">
      <c r="A207" s="7" t="s">
        <v>112</v>
      </c>
      <c r="B207" s="6">
        <f t="shared" si="6"/>
        <v>44470</v>
      </c>
      <c r="C207" s="6" t="s">
        <v>185</v>
      </c>
      <c r="D207" s="18" t="s">
        <v>186</v>
      </c>
      <c r="E207" s="19" t="s">
        <v>104</v>
      </c>
      <c r="F207" s="38" t="str">
        <f t="shared" si="7"/>
        <v>NORVIND_ALTO_JAHUEL_220</v>
      </c>
      <c r="G207" s="20">
        <v>38178.294634621481</v>
      </c>
      <c r="H207" s="20">
        <v>60356.003919472278</v>
      </c>
      <c r="I207" s="21">
        <v>31405.619382715726</v>
      </c>
      <c r="J207" s="41">
        <v>129940</v>
      </c>
      <c r="K207" s="106">
        <v>86.802999999999997</v>
      </c>
      <c r="L207" s="118">
        <v>11279182</v>
      </c>
      <c r="M207" s="114">
        <v>320</v>
      </c>
      <c r="N207" s="107">
        <v>5914.4215999999997</v>
      </c>
      <c r="O207" s="108">
        <v>1892615</v>
      </c>
    </row>
    <row r="208" spans="1:15" ht="15.75" thickBot="1" x14ac:dyDescent="0.3">
      <c r="A208" s="7" t="s">
        <v>112</v>
      </c>
      <c r="B208" s="6">
        <f t="shared" si="6"/>
        <v>44470</v>
      </c>
      <c r="C208" s="6" t="s">
        <v>185</v>
      </c>
      <c r="D208" s="18" t="s">
        <v>186</v>
      </c>
      <c r="E208" s="19" t="s">
        <v>105</v>
      </c>
      <c r="F208" s="38" t="str">
        <f t="shared" si="7"/>
        <v>NORVIND_CERRO_NAVIA_220</v>
      </c>
      <c r="G208" s="20">
        <v>35441.908204449217</v>
      </c>
      <c r="H208" s="20">
        <v>55940.172627135122</v>
      </c>
      <c r="I208" s="21">
        <v>29075.968990587429</v>
      </c>
      <c r="J208" s="41">
        <v>120458</v>
      </c>
      <c r="K208" s="106">
        <v>88.582999999999998</v>
      </c>
      <c r="L208" s="118">
        <v>10670531</v>
      </c>
      <c r="M208" s="114">
        <v>296</v>
      </c>
      <c r="N208" s="107">
        <v>6021.0789999999997</v>
      </c>
      <c r="O208" s="108">
        <v>1782239</v>
      </c>
    </row>
    <row r="209" spans="1:15" ht="15.75" thickBot="1" x14ac:dyDescent="0.3">
      <c r="A209" s="7" t="s">
        <v>112</v>
      </c>
      <c r="B209" s="6">
        <f t="shared" si="6"/>
        <v>44470</v>
      </c>
      <c r="C209" s="6" t="s">
        <v>185</v>
      </c>
      <c r="D209" s="18" t="s">
        <v>186</v>
      </c>
      <c r="E209" s="19" t="s">
        <v>106</v>
      </c>
      <c r="F209" s="38" t="str">
        <f t="shared" si="7"/>
        <v>NORVIND_CHENA_220</v>
      </c>
      <c r="G209" s="20">
        <v>76040.97556736946</v>
      </c>
      <c r="H209" s="20">
        <v>118622.95115080626</v>
      </c>
      <c r="I209" s="21">
        <v>63034.533400433262</v>
      </c>
      <c r="J209" s="41">
        <v>257698</v>
      </c>
      <c r="K209" s="106">
        <v>88.049000000000007</v>
      </c>
      <c r="L209" s="118">
        <v>22690051</v>
      </c>
      <c r="M209" s="114">
        <v>634</v>
      </c>
      <c r="N209" s="107">
        <v>6022.2707</v>
      </c>
      <c r="O209" s="108">
        <v>3818120</v>
      </c>
    </row>
    <row r="210" spans="1:15" ht="15.75" thickBot="1" x14ac:dyDescent="0.3">
      <c r="A210" s="7" t="s">
        <v>112</v>
      </c>
      <c r="B210" s="6">
        <f t="shared" si="6"/>
        <v>44470</v>
      </c>
      <c r="C210" s="6" t="s">
        <v>185</v>
      </c>
      <c r="D210" s="18" t="s">
        <v>186</v>
      </c>
      <c r="E210" s="19" t="s">
        <v>107</v>
      </c>
      <c r="F210" s="38" t="str">
        <f t="shared" si="7"/>
        <v>NORVIND_LOS_MAQUIS_220</v>
      </c>
      <c r="G210" s="20">
        <v>105.25242993889356</v>
      </c>
      <c r="H210" s="20">
        <v>245.02607785679558</v>
      </c>
      <c r="I210" s="21">
        <v>67.548480518944402</v>
      </c>
      <c r="J210" s="41">
        <v>418</v>
      </c>
      <c r="K210" s="106">
        <v>93.194000000000003</v>
      </c>
      <c r="L210" s="118">
        <v>38955</v>
      </c>
      <c r="M210" s="114">
        <v>1</v>
      </c>
      <c r="N210" s="107">
        <v>6112.2443000000003</v>
      </c>
      <c r="O210" s="108">
        <v>6112</v>
      </c>
    </row>
    <row r="211" spans="1:15" ht="15.75" thickBot="1" x14ac:dyDescent="0.3">
      <c r="A211" s="7" t="s">
        <v>112</v>
      </c>
      <c r="B211" s="6">
        <f t="shared" si="6"/>
        <v>44470</v>
      </c>
      <c r="C211" s="6" t="s">
        <v>185</v>
      </c>
      <c r="D211" s="18" t="s">
        <v>186</v>
      </c>
      <c r="E211" s="19" t="s">
        <v>108</v>
      </c>
      <c r="F211" s="38" t="str">
        <f t="shared" si="7"/>
        <v>NORVIND_NOGALES_220</v>
      </c>
      <c r="G211" s="20">
        <v>45.087686722470806</v>
      </c>
      <c r="H211" s="20">
        <v>106.12628334694838</v>
      </c>
      <c r="I211" s="21">
        <v>29.443880028466392</v>
      </c>
      <c r="J211" s="41">
        <v>181</v>
      </c>
      <c r="K211" s="106">
        <v>84.150999999999996</v>
      </c>
      <c r="L211" s="118">
        <v>15231</v>
      </c>
      <c r="M211" s="114">
        <v>0</v>
      </c>
      <c r="N211" s="107">
        <v>5876.8829999999998</v>
      </c>
      <c r="O211" s="108">
        <v>0</v>
      </c>
    </row>
    <row r="212" spans="1:15" ht="15.75" thickBot="1" x14ac:dyDescent="0.3">
      <c r="A212" s="7" t="s">
        <v>112</v>
      </c>
      <c r="B212" s="6">
        <f t="shared" si="6"/>
        <v>44470</v>
      </c>
      <c r="C212" s="6" t="s">
        <v>185</v>
      </c>
      <c r="D212" s="18" t="s">
        <v>186</v>
      </c>
      <c r="E212" s="19" t="s">
        <v>109</v>
      </c>
      <c r="F212" s="38" t="str">
        <f t="shared" si="7"/>
        <v>NORVIND_POLPAICO_220</v>
      </c>
      <c r="G212" s="20">
        <v>29147.57153394114</v>
      </c>
      <c r="H212" s="20">
        <v>46032.994180671289</v>
      </c>
      <c r="I212" s="21">
        <v>23465.172899435638</v>
      </c>
      <c r="J212" s="41">
        <v>98646</v>
      </c>
      <c r="K212" s="106">
        <v>89.001000000000005</v>
      </c>
      <c r="L212" s="118">
        <v>8779593</v>
      </c>
      <c r="M212" s="114">
        <v>243</v>
      </c>
      <c r="N212" s="107">
        <v>5958.5146000000004</v>
      </c>
      <c r="O212" s="108">
        <v>1447919</v>
      </c>
    </row>
    <row r="213" spans="1:15" ht="15.75" thickBot="1" x14ac:dyDescent="0.3">
      <c r="A213" s="7" t="s">
        <v>112</v>
      </c>
      <c r="B213" s="6">
        <f t="shared" si="6"/>
        <v>44470</v>
      </c>
      <c r="C213" s="6" t="s">
        <v>185</v>
      </c>
      <c r="D213" s="18" t="s">
        <v>186</v>
      </c>
      <c r="E213" s="19" t="s">
        <v>110</v>
      </c>
      <c r="F213" s="38" t="str">
        <f t="shared" si="7"/>
        <v>NORVIND_QUILLOTA_220</v>
      </c>
      <c r="G213" s="20">
        <v>406.40944015038593</v>
      </c>
      <c r="H213" s="20">
        <v>709.19665414059602</v>
      </c>
      <c r="I213" s="21">
        <v>327.23005979292657</v>
      </c>
      <c r="J213" s="41">
        <v>1443</v>
      </c>
      <c r="K213" s="106">
        <v>90.372</v>
      </c>
      <c r="L213" s="118">
        <v>130407</v>
      </c>
      <c r="M213" s="114">
        <v>4</v>
      </c>
      <c r="N213" s="107">
        <v>5971.0275000000001</v>
      </c>
      <c r="O213" s="108">
        <v>23884</v>
      </c>
    </row>
    <row r="214" spans="1:15" ht="15.75" thickBot="1" x14ac:dyDescent="0.3">
      <c r="A214" s="7" t="s">
        <v>112</v>
      </c>
      <c r="B214" s="6">
        <f t="shared" si="6"/>
        <v>44470</v>
      </c>
      <c r="C214" s="6" t="s">
        <v>187</v>
      </c>
      <c r="D214" s="18" t="s">
        <v>188</v>
      </c>
      <c r="E214" s="19" t="s">
        <v>104</v>
      </c>
      <c r="F214" s="38" t="str">
        <f t="shared" si="7"/>
        <v>PANGUIPULLI_13-1_ALTO_JAHUEL_220</v>
      </c>
      <c r="G214" s="20">
        <v>232328.68826633148</v>
      </c>
      <c r="H214" s="20">
        <v>367288.04557164531</v>
      </c>
      <c r="I214" s="21">
        <v>191114.51742952791</v>
      </c>
      <c r="J214" s="41">
        <v>790731</v>
      </c>
      <c r="K214" s="106">
        <v>96.6</v>
      </c>
      <c r="L214" s="118">
        <v>76384615</v>
      </c>
      <c r="M214" s="114">
        <v>1944</v>
      </c>
      <c r="N214" s="107">
        <v>5943.3275999999996</v>
      </c>
      <c r="O214" s="108">
        <v>11553829</v>
      </c>
    </row>
    <row r="215" spans="1:15" ht="15.75" thickBot="1" x14ac:dyDescent="0.3">
      <c r="A215" s="7" t="s">
        <v>112</v>
      </c>
      <c r="B215" s="6">
        <f t="shared" si="6"/>
        <v>44470</v>
      </c>
      <c r="C215" s="6" t="s">
        <v>187</v>
      </c>
      <c r="D215" s="18" t="s">
        <v>188</v>
      </c>
      <c r="E215" s="19" t="s">
        <v>105</v>
      </c>
      <c r="F215" s="38" t="str">
        <f t="shared" si="7"/>
        <v>PANGUIPULLI_13-1_CERRO_NAVIA_220</v>
      </c>
      <c r="G215" s="20">
        <v>215676.79021808293</v>
      </c>
      <c r="H215" s="20">
        <v>340416.12000313745</v>
      </c>
      <c r="I215" s="21">
        <v>176937.75482391138</v>
      </c>
      <c r="J215" s="41">
        <v>733031</v>
      </c>
      <c r="K215" s="106">
        <v>98.581000000000003</v>
      </c>
      <c r="L215" s="118">
        <v>72262929</v>
      </c>
      <c r="M215" s="114">
        <v>1802</v>
      </c>
      <c r="N215" s="107">
        <v>6050.5063</v>
      </c>
      <c r="O215" s="108">
        <v>10903012</v>
      </c>
    </row>
    <row r="216" spans="1:15" ht="15.75" thickBot="1" x14ac:dyDescent="0.3">
      <c r="A216" s="7" t="s">
        <v>112</v>
      </c>
      <c r="B216" s="6">
        <f t="shared" si="6"/>
        <v>44470</v>
      </c>
      <c r="C216" s="6" t="s">
        <v>187</v>
      </c>
      <c r="D216" s="18" t="s">
        <v>188</v>
      </c>
      <c r="E216" s="19" t="s">
        <v>106</v>
      </c>
      <c r="F216" s="38" t="str">
        <f t="shared" si="7"/>
        <v>PANGUIPULLI_13-1_CHENA_220</v>
      </c>
      <c r="G216" s="20">
        <v>462736.75336033676</v>
      </c>
      <c r="H216" s="20">
        <v>721863.427973966</v>
      </c>
      <c r="I216" s="21">
        <v>383587.8632232708</v>
      </c>
      <c r="J216" s="41">
        <v>1568188</v>
      </c>
      <c r="K216" s="106">
        <v>97.986999999999995</v>
      </c>
      <c r="L216" s="118">
        <v>153662038</v>
      </c>
      <c r="M216" s="114">
        <v>3856</v>
      </c>
      <c r="N216" s="107">
        <v>6051.7038000000002</v>
      </c>
      <c r="O216" s="108">
        <v>23335370</v>
      </c>
    </row>
    <row r="217" spans="1:15" ht="15.75" thickBot="1" x14ac:dyDescent="0.3">
      <c r="A217" s="7" t="s">
        <v>112</v>
      </c>
      <c r="B217" s="6">
        <f t="shared" si="6"/>
        <v>44470</v>
      </c>
      <c r="C217" s="6" t="s">
        <v>187</v>
      </c>
      <c r="D217" s="18" t="s">
        <v>188</v>
      </c>
      <c r="E217" s="19" t="s">
        <v>107</v>
      </c>
      <c r="F217" s="38" t="str">
        <f t="shared" si="7"/>
        <v>PANGUIPULLI_13-1_LOS_MAQUIS_220</v>
      </c>
      <c r="G217" s="20">
        <v>640.4989855773199</v>
      </c>
      <c r="H217" s="20">
        <v>1491.0720293904958</v>
      </c>
      <c r="I217" s="21">
        <v>411.05685897030088</v>
      </c>
      <c r="J217" s="41">
        <v>2543</v>
      </c>
      <c r="K217" s="106">
        <v>103.712</v>
      </c>
      <c r="L217" s="118">
        <v>263740</v>
      </c>
      <c r="M217" s="114">
        <v>6</v>
      </c>
      <c r="N217" s="107">
        <v>6142.1171000000004</v>
      </c>
      <c r="O217" s="108">
        <v>36853</v>
      </c>
    </row>
    <row r="218" spans="1:15" ht="15.75" thickBot="1" x14ac:dyDescent="0.3">
      <c r="A218" s="7" t="s">
        <v>112</v>
      </c>
      <c r="B218" s="6">
        <f t="shared" si="6"/>
        <v>44470</v>
      </c>
      <c r="C218" s="6" t="s">
        <v>187</v>
      </c>
      <c r="D218" s="18" t="s">
        <v>188</v>
      </c>
      <c r="E218" s="19" t="s">
        <v>108</v>
      </c>
      <c r="F218" s="38" t="str">
        <f t="shared" si="7"/>
        <v>PANGUIPULLI_13-1_NOGALES_220</v>
      </c>
      <c r="G218" s="20">
        <v>274.37483034393239</v>
      </c>
      <c r="H218" s="20">
        <v>645.81669863845639</v>
      </c>
      <c r="I218" s="21">
        <v>179.17662614195112</v>
      </c>
      <c r="J218" s="41">
        <v>1099</v>
      </c>
      <c r="K218" s="106">
        <v>93.649000000000001</v>
      </c>
      <c r="L218" s="118">
        <v>102920</v>
      </c>
      <c r="M218" s="114">
        <v>3</v>
      </c>
      <c r="N218" s="107">
        <v>5905.6054999999997</v>
      </c>
      <c r="O218" s="108">
        <v>17717</v>
      </c>
    </row>
    <row r="219" spans="1:15" ht="15.75" thickBot="1" x14ac:dyDescent="0.3">
      <c r="A219" s="7" t="s">
        <v>112</v>
      </c>
      <c r="B219" s="6">
        <f t="shared" si="6"/>
        <v>44470</v>
      </c>
      <c r="C219" s="6" t="s">
        <v>187</v>
      </c>
      <c r="D219" s="18" t="s">
        <v>188</v>
      </c>
      <c r="E219" s="19" t="s">
        <v>109</v>
      </c>
      <c r="F219" s="38" t="str">
        <f t="shared" si="7"/>
        <v>PANGUIPULLI_13-1_POLPAICO_220</v>
      </c>
      <c r="G219" s="20">
        <v>177373.48211694809</v>
      </c>
      <c r="H219" s="20">
        <v>280127.36706339434</v>
      </c>
      <c r="I219" s="21">
        <v>142794.03760284281</v>
      </c>
      <c r="J219" s="41">
        <v>600295</v>
      </c>
      <c r="K219" s="106">
        <v>99.046000000000006</v>
      </c>
      <c r="L219" s="118">
        <v>59456819</v>
      </c>
      <c r="M219" s="114">
        <v>1476</v>
      </c>
      <c r="N219" s="107">
        <v>5987.6360999999997</v>
      </c>
      <c r="O219" s="108">
        <v>8837751</v>
      </c>
    </row>
    <row r="220" spans="1:15" ht="15.75" thickBot="1" x14ac:dyDescent="0.3">
      <c r="A220" s="7" t="s">
        <v>112</v>
      </c>
      <c r="B220" s="6">
        <f t="shared" si="6"/>
        <v>44470</v>
      </c>
      <c r="C220" s="6" t="s">
        <v>187</v>
      </c>
      <c r="D220" s="18" t="s">
        <v>188</v>
      </c>
      <c r="E220" s="19" t="s">
        <v>110</v>
      </c>
      <c r="F220" s="38" t="str">
        <f t="shared" si="7"/>
        <v>PANGUIPULLI_13-1_QUILLOTA_220</v>
      </c>
      <c r="G220" s="20">
        <v>2473.1479766927378</v>
      </c>
      <c r="H220" s="20">
        <v>4315.7173455814682</v>
      </c>
      <c r="I220" s="21">
        <v>1991.3128986139063</v>
      </c>
      <c r="J220" s="41">
        <v>8780</v>
      </c>
      <c r="K220" s="106">
        <v>100.572</v>
      </c>
      <c r="L220" s="118">
        <v>883022</v>
      </c>
      <c r="M220" s="114">
        <v>22</v>
      </c>
      <c r="N220" s="107">
        <v>6000.2102000000004</v>
      </c>
      <c r="O220" s="108">
        <v>132005</v>
      </c>
    </row>
    <row r="221" spans="1:15" ht="15.75" thickBot="1" x14ac:dyDescent="0.3">
      <c r="A221" s="7" t="s">
        <v>128</v>
      </c>
      <c r="B221" s="6">
        <f t="shared" si="6"/>
        <v>44470</v>
      </c>
      <c r="C221" s="6" t="s">
        <v>189</v>
      </c>
      <c r="D221" s="18" t="s">
        <v>190</v>
      </c>
      <c r="E221" s="19" t="s">
        <v>104</v>
      </c>
      <c r="F221" s="38" t="str">
        <f t="shared" si="7"/>
        <v>PELUMPEN_ALTO_JAHUEL_220</v>
      </c>
      <c r="G221" s="20">
        <v>0</v>
      </c>
      <c r="H221" s="20">
        <v>917260.93764325115</v>
      </c>
      <c r="I221" s="21">
        <v>0</v>
      </c>
      <c r="J221" s="41">
        <v>917261</v>
      </c>
      <c r="K221" s="106">
        <v>62.482999999999997</v>
      </c>
      <c r="L221" s="118">
        <v>57313219</v>
      </c>
      <c r="M221" s="114">
        <v>0</v>
      </c>
      <c r="N221" s="107">
        <v>5914.4216299999998</v>
      </c>
      <c r="O221" s="108">
        <v>0</v>
      </c>
    </row>
    <row r="222" spans="1:15" ht="15.75" thickBot="1" x14ac:dyDescent="0.3">
      <c r="A222" s="7" t="s">
        <v>128</v>
      </c>
      <c r="B222" s="6">
        <f t="shared" si="6"/>
        <v>44470</v>
      </c>
      <c r="C222" s="6" t="s">
        <v>189</v>
      </c>
      <c r="D222" s="18" t="s">
        <v>190</v>
      </c>
      <c r="E222" s="19" t="s">
        <v>105</v>
      </c>
      <c r="F222" s="38" t="str">
        <f t="shared" si="7"/>
        <v>PELUMPEN_CERRO_NAVIA_220</v>
      </c>
      <c r="G222" s="20">
        <v>0</v>
      </c>
      <c r="H222" s="20">
        <v>850151.30001568759</v>
      </c>
      <c r="I222" s="21">
        <v>0</v>
      </c>
      <c r="J222" s="41">
        <v>850151</v>
      </c>
      <c r="K222" s="106">
        <v>63.764000000000003</v>
      </c>
      <c r="L222" s="118">
        <v>54209028</v>
      </c>
      <c r="M222" s="114">
        <v>0</v>
      </c>
      <c r="N222" s="107">
        <v>6021.0790399999996</v>
      </c>
      <c r="O222" s="108">
        <v>0</v>
      </c>
    </row>
    <row r="223" spans="1:15" ht="15.75" thickBot="1" x14ac:dyDescent="0.3">
      <c r="A223" s="7" t="s">
        <v>128</v>
      </c>
      <c r="B223" s="6">
        <f t="shared" si="6"/>
        <v>44470</v>
      </c>
      <c r="C223" s="6" t="s">
        <v>189</v>
      </c>
      <c r="D223" s="18" t="s">
        <v>190</v>
      </c>
      <c r="E223" s="19" t="s">
        <v>106</v>
      </c>
      <c r="F223" s="38" t="str">
        <f t="shared" si="7"/>
        <v>PELUMPEN_CHENA_220</v>
      </c>
      <c r="G223" s="20">
        <v>0</v>
      </c>
      <c r="H223" s="20">
        <v>1802773.4166060989</v>
      </c>
      <c r="I223" s="21">
        <v>0</v>
      </c>
      <c r="J223" s="41">
        <v>1802773</v>
      </c>
      <c r="K223" s="106">
        <v>63.38</v>
      </c>
      <c r="L223" s="118">
        <v>114259753</v>
      </c>
      <c r="M223" s="114">
        <v>0</v>
      </c>
      <c r="N223" s="107">
        <v>6022.2706900000003</v>
      </c>
      <c r="O223" s="108">
        <v>0</v>
      </c>
    </row>
    <row r="224" spans="1:15" ht="15.75" thickBot="1" x14ac:dyDescent="0.3">
      <c r="A224" s="7" t="s">
        <v>128</v>
      </c>
      <c r="B224" s="6">
        <f t="shared" si="6"/>
        <v>44470</v>
      </c>
      <c r="C224" s="6" t="s">
        <v>189</v>
      </c>
      <c r="D224" s="18" t="s">
        <v>190</v>
      </c>
      <c r="E224" s="19" t="s">
        <v>107</v>
      </c>
      <c r="F224" s="38" t="str">
        <f t="shared" si="7"/>
        <v>PELUMPEN_LOS_MAQUIS_220</v>
      </c>
      <c r="G224" s="20">
        <v>0</v>
      </c>
      <c r="H224" s="20">
        <v>3723.7861244399251</v>
      </c>
      <c r="I224" s="21">
        <v>0</v>
      </c>
      <c r="J224" s="41">
        <v>3724</v>
      </c>
      <c r="K224" s="106">
        <v>67.081999999999994</v>
      </c>
      <c r="L224" s="118">
        <v>249813</v>
      </c>
      <c r="M224" s="114">
        <v>0</v>
      </c>
      <c r="N224" s="107">
        <v>6112.2443300000004</v>
      </c>
      <c r="O224" s="108">
        <v>0</v>
      </c>
    </row>
    <row r="225" spans="1:15" ht="15.75" thickBot="1" x14ac:dyDescent="0.3">
      <c r="A225" s="7" t="s">
        <v>128</v>
      </c>
      <c r="B225" s="6">
        <f t="shared" si="6"/>
        <v>44470</v>
      </c>
      <c r="C225" s="6" t="s">
        <v>189</v>
      </c>
      <c r="D225" s="18" t="s">
        <v>190</v>
      </c>
      <c r="E225" s="19" t="s">
        <v>108</v>
      </c>
      <c r="F225" s="38" t="str">
        <f t="shared" si="7"/>
        <v>PELUMPEN_NOGALES_220</v>
      </c>
      <c r="G225" s="20">
        <v>0</v>
      </c>
      <c r="H225" s="20">
        <v>1612.8551900370142</v>
      </c>
      <c r="I225" s="21">
        <v>0</v>
      </c>
      <c r="J225" s="41">
        <v>1613</v>
      </c>
      <c r="K225" s="106">
        <v>60.573</v>
      </c>
      <c r="L225" s="118">
        <v>97704</v>
      </c>
      <c r="M225" s="114">
        <v>0</v>
      </c>
      <c r="N225" s="107">
        <v>5876.8829999999998</v>
      </c>
      <c r="O225" s="108">
        <v>0</v>
      </c>
    </row>
    <row r="226" spans="1:15" ht="15.75" thickBot="1" x14ac:dyDescent="0.3">
      <c r="A226" s="7" t="s">
        <v>128</v>
      </c>
      <c r="B226" s="6">
        <f t="shared" si="6"/>
        <v>44470</v>
      </c>
      <c r="C226" s="6" t="s">
        <v>189</v>
      </c>
      <c r="D226" s="18" t="s">
        <v>190</v>
      </c>
      <c r="E226" s="19" t="s">
        <v>109</v>
      </c>
      <c r="F226" s="38" t="str">
        <f t="shared" si="7"/>
        <v>PELUMPEN_POLPAICO_220</v>
      </c>
      <c r="G226" s="20">
        <v>0</v>
      </c>
      <c r="H226" s="20">
        <v>699586.86232814565</v>
      </c>
      <c r="I226" s="21">
        <v>0</v>
      </c>
      <c r="J226" s="41">
        <v>699587</v>
      </c>
      <c r="K226" s="106">
        <v>64.064999999999998</v>
      </c>
      <c r="L226" s="118">
        <v>44819041</v>
      </c>
      <c r="M226" s="114">
        <v>0</v>
      </c>
      <c r="N226" s="107">
        <v>5958.5146299999997</v>
      </c>
      <c r="O226" s="108">
        <v>0</v>
      </c>
    </row>
    <row r="227" spans="1:15" ht="15.75" thickBot="1" x14ac:dyDescent="0.3">
      <c r="A227" s="7" t="s">
        <v>128</v>
      </c>
      <c r="B227" s="6">
        <f t="shared" si="6"/>
        <v>44470</v>
      </c>
      <c r="C227" s="6" t="s">
        <v>189</v>
      </c>
      <c r="D227" s="18" t="s">
        <v>190</v>
      </c>
      <c r="E227" s="19" t="s">
        <v>110</v>
      </c>
      <c r="F227" s="38" t="str">
        <f t="shared" si="7"/>
        <v>PELUMPEN_QUILLOTA_220</v>
      </c>
      <c r="G227" s="20">
        <v>0</v>
      </c>
      <c r="H227" s="20">
        <v>10778.022826335377</v>
      </c>
      <c r="I227" s="21">
        <v>0</v>
      </c>
      <c r="J227" s="41">
        <v>10778</v>
      </c>
      <c r="K227" s="106">
        <v>65.052000000000007</v>
      </c>
      <c r="L227" s="118">
        <v>701130</v>
      </c>
      <c r="M227" s="114">
        <v>0</v>
      </c>
      <c r="N227" s="107">
        <v>5971.0274799999997</v>
      </c>
      <c r="O227" s="108">
        <v>0</v>
      </c>
    </row>
    <row r="228" spans="1:15" ht="15.75" thickBot="1" x14ac:dyDescent="0.3">
      <c r="A228" s="7" t="s">
        <v>128</v>
      </c>
      <c r="B228" s="6">
        <f t="shared" si="6"/>
        <v>44470</v>
      </c>
      <c r="C228" s="6" t="s">
        <v>191</v>
      </c>
      <c r="D228" s="18" t="s">
        <v>192</v>
      </c>
      <c r="E228" s="19" t="s">
        <v>104</v>
      </c>
      <c r="F228" s="38" t="str">
        <f t="shared" si="7"/>
        <v>SANTIAGO_SOLAR_ALTO_JAHUEL_220</v>
      </c>
      <c r="G228" s="20">
        <v>0</v>
      </c>
      <c r="H228" s="20">
        <v>289710.56674291723</v>
      </c>
      <c r="I228" s="21">
        <v>0</v>
      </c>
      <c r="J228" s="41">
        <v>289711</v>
      </c>
      <c r="K228" s="106">
        <v>61.241999999999997</v>
      </c>
      <c r="L228" s="118">
        <v>17742481</v>
      </c>
      <c r="M228" s="114">
        <v>0</v>
      </c>
      <c r="N228" s="107">
        <v>5914.4215999999997</v>
      </c>
      <c r="O228" s="108">
        <v>0</v>
      </c>
    </row>
    <row r="229" spans="1:15" ht="15.75" thickBot="1" x14ac:dyDescent="0.3">
      <c r="A229" s="7" t="s">
        <v>128</v>
      </c>
      <c r="B229" s="6">
        <f t="shared" si="6"/>
        <v>44470</v>
      </c>
      <c r="C229" s="6" t="s">
        <v>191</v>
      </c>
      <c r="D229" s="18" t="s">
        <v>192</v>
      </c>
      <c r="E229" s="19" t="s">
        <v>105</v>
      </c>
      <c r="F229" s="38" t="str">
        <f t="shared" si="7"/>
        <v>SANTIAGO_SOLAR_CERRO_NAVIA_220</v>
      </c>
      <c r="G229" s="20">
        <v>0</v>
      </c>
      <c r="H229" s="20">
        <v>268514.4486557924</v>
      </c>
      <c r="I229" s="21">
        <v>0</v>
      </c>
      <c r="J229" s="41">
        <v>268514</v>
      </c>
      <c r="K229" s="106">
        <v>62.497999999999998</v>
      </c>
      <c r="L229" s="118">
        <v>16781588</v>
      </c>
      <c r="M229" s="114">
        <v>0</v>
      </c>
      <c r="N229" s="107">
        <v>6021.0789999999997</v>
      </c>
      <c r="O229" s="108">
        <v>0</v>
      </c>
    </row>
    <row r="230" spans="1:15" ht="15.75" thickBot="1" x14ac:dyDescent="0.3">
      <c r="A230" s="7" t="s">
        <v>128</v>
      </c>
      <c r="B230" s="6">
        <f t="shared" si="6"/>
        <v>44470</v>
      </c>
      <c r="C230" s="6" t="s">
        <v>191</v>
      </c>
      <c r="D230" s="18" t="s">
        <v>192</v>
      </c>
      <c r="E230" s="19" t="s">
        <v>106</v>
      </c>
      <c r="F230" s="38" t="str">
        <f t="shared" si="7"/>
        <v>SANTIAGO_SOLAR_CHENA_220</v>
      </c>
      <c r="G230" s="20">
        <v>0</v>
      </c>
      <c r="H230" s="20">
        <v>569393.60088301147</v>
      </c>
      <c r="I230" s="21">
        <v>0</v>
      </c>
      <c r="J230" s="41">
        <v>569394</v>
      </c>
      <c r="K230" s="106">
        <v>62.121000000000002</v>
      </c>
      <c r="L230" s="118">
        <v>35371325</v>
      </c>
      <c r="M230" s="114">
        <v>0</v>
      </c>
      <c r="N230" s="107">
        <v>6022.2707</v>
      </c>
      <c r="O230" s="108">
        <v>0</v>
      </c>
    </row>
    <row r="231" spans="1:15" ht="15.75" thickBot="1" x14ac:dyDescent="0.3">
      <c r="A231" s="7" t="s">
        <v>128</v>
      </c>
      <c r="B231" s="6">
        <f t="shared" si="6"/>
        <v>44470</v>
      </c>
      <c r="C231" s="6" t="s">
        <v>191</v>
      </c>
      <c r="D231" s="18" t="s">
        <v>192</v>
      </c>
      <c r="E231" s="19" t="s">
        <v>107</v>
      </c>
      <c r="F231" s="38" t="str">
        <f t="shared" si="7"/>
        <v>SANTIAGO_SOLAR_LOS_MAQUIS_220</v>
      </c>
      <c r="G231" s="20">
        <v>0</v>
      </c>
      <c r="H231" s="20">
        <v>1176.1322697473092</v>
      </c>
      <c r="I231" s="21">
        <v>0</v>
      </c>
      <c r="J231" s="41">
        <v>1176</v>
      </c>
      <c r="K231" s="106">
        <v>65.75</v>
      </c>
      <c r="L231" s="118">
        <v>77322</v>
      </c>
      <c r="M231" s="114">
        <v>0</v>
      </c>
      <c r="N231" s="107">
        <v>6112.2443000000003</v>
      </c>
      <c r="O231" s="108">
        <v>0</v>
      </c>
    </row>
    <row r="232" spans="1:15" ht="15.75" thickBot="1" x14ac:dyDescent="0.3">
      <c r="A232" s="7" t="s">
        <v>128</v>
      </c>
      <c r="B232" s="6">
        <f t="shared" si="6"/>
        <v>44470</v>
      </c>
      <c r="C232" s="6" t="s">
        <v>191</v>
      </c>
      <c r="D232" s="18" t="s">
        <v>192</v>
      </c>
      <c r="E232" s="19" t="s">
        <v>108</v>
      </c>
      <c r="F232" s="38" t="str">
        <f t="shared" si="7"/>
        <v>SANTIAGO_SOLAR_NOGALES_220</v>
      </c>
      <c r="G232" s="20">
        <v>0</v>
      </c>
      <c r="H232" s="20">
        <v>509.40923351694062</v>
      </c>
      <c r="I232" s="21">
        <v>0</v>
      </c>
      <c r="J232" s="41">
        <v>509</v>
      </c>
      <c r="K232" s="106">
        <v>59.37</v>
      </c>
      <c r="L232" s="118">
        <v>30219</v>
      </c>
      <c r="M232" s="114">
        <v>0</v>
      </c>
      <c r="N232" s="107">
        <v>5876.8829999999998</v>
      </c>
      <c r="O232" s="108">
        <v>0</v>
      </c>
    </row>
    <row r="233" spans="1:15" ht="15.75" thickBot="1" x14ac:dyDescent="0.3">
      <c r="A233" s="7" t="s">
        <v>128</v>
      </c>
      <c r="B233" s="6">
        <f t="shared" si="6"/>
        <v>44470</v>
      </c>
      <c r="C233" s="6" t="s">
        <v>191</v>
      </c>
      <c r="D233" s="18" t="s">
        <v>192</v>
      </c>
      <c r="E233" s="19" t="s">
        <v>109</v>
      </c>
      <c r="F233" s="38" t="str">
        <f t="shared" si="7"/>
        <v>SANTIAGO_SOLAR_POLPAICO_220</v>
      </c>
      <c r="G233" s="20">
        <v>0</v>
      </c>
      <c r="H233" s="20">
        <v>220959.70519766473</v>
      </c>
      <c r="I233" s="21">
        <v>0</v>
      </c>
      <c r="J233" s="41">
        <v>220960</v>
      </c>
      <c r="K233" s="106">
        <v>62.792999999999999</v>
      </c>
      <c r="L233" s="118">
        <v>13874741</v>
      </c>
      <c r="M233" s="114">
        <v>0</v>
      </c>
      <c r="N233" s="107">
        <v>5958.5146000000004</v>
      </c>
      <c r="O233" s="108">
        <v>0</v>
      </c>
    </row>
    <row r="234" spans="1:15" ht="15.75" thickBot="1" x14ac:dyDescent="0.3">
      <c r="A234" s="7" t="s">
        <v>128</v>
      </c>
      <c r="B234" s="6">
        <f t="shared" si="6"/>
        <v>44470</v>
      </c>
      <c r="C234" s="6" t="s">
        <v>191</v>
      </c>
      <c r="D234" s="18" t="s">
        <v>192</v>
      </c>
      <c r="E234" s="19" t="s">
        <v>110</v>
      </c>
      <c r="F234" s="38" t="str">
        <f t="shared" si="7"/>
        <v>SANTIAGO_SOLAR_QUILLOTA_220</v>
      </c>
      <c r="G234" s="20">
        <v>0</v>
      </c>
      <c r="H234" s="20">
        <v>3404.1644784399969</v>
      </c>
      <c r="I234" s="21">
        <v>0</v>
      </c>
      <c r="J234" s="41">
        <v>3404</v>
      </c>
      <c r="K234" s="106">
        <v>63.76</v>
      </c>
      <c r="L234" s="118">
        <v>217039</v>
      </c>
      <c r="M234" s="114">
        <v>0</v>
      </c>
      <c r="N234" s="107">
        <v>5971.0275000000001</v>
      </c>
      <c r="O234" s="108">
        <v>0</v>
      </c>
    </row>
    <row r="235" spans="1:15" ht="15.75" thickBot="1" x14ac:dyDescent="0.3">
      <c r="A235" s="7" t="s">
        <v>112</v>
      </c>
      <c r="B235" s="6">
        <f t="shared" si="6"/>
        <v>44470</v>
      </c>
      <c r="C235" s="6" t="s">
        <v>193</v>
      </c>
      <c r="D235" s="18" t="s">
        <v>194</v>
      </c>
      <c r="E235" s="19" t="s">
        <v>104</v>
      </c>
      <c r="F235" s="38" t="str">
        <f t="shared" si="7"/>
        <v>SAN_JUAN_3_ALTO_JAHUEL_220</v>
      </c>
      <c r="G235" s="20">
        <v>229072.53194721881</v>
      </c>
      <c r="H235" s="20">
        <v>362140.3933404595</v>
      </c>
      <c r="I235" s="21">
        <v>188435.99008860416</v>
      </c>
      <c r="J235" s="41">
        <v>779649</v>
      </c>
      <c r="K235" s="106">
        <v>79.135999999999996</v>
      </c>
      <c r="L235" s="118">
        <v>61698303</v>
      </c>
      <c r="M235" s="114">
        <v>1917</v>
      </c>
      <c r="N235" s="107">
        <v>5914.4215999999997</v>
      </c>
      <c r="O235" s="108">
        <v>11337946</v>
      </c>
    </row>
    <row r="236" spans="1:15" ht="15.75" thickBot="1" x14ac:dyDescent="0.3">
      <c r="A236" s="7" t="s">
        <v>112</v>
      </c>
      <c r="B236" s="6">
        <f t="shared" si="6"/>
        <v>44470</v>
      </c>
      <c r="C236" s="6" t="s">
        <v>193</v>
      </c>
      <c r="D236" s="18" t="s">
        <v>194</v>
      </c>
      <c r="E236" s="19" t="s">
        <v>105</v>
      </c>
      <c r="F236" s="38" t="str">
        <f t="shared" si="7"/>
        <v>SAN_JUAN_3_CERRO_NAVIA_220</v>
      </c>
      <c r="G236" s="20">
        <v>212654.01524958879</v>
      </c>
      <c r="H236" s="20">
        <v>335645.08587667026</v>
      </c>
      <c r="I236" s="21">
        <v>174457.91906725691</v>
      </c>
      <c r="J236" s="41">
        <v>722757</v>
      </c>
      <c r="K236" s="106">
        <v>80.760000000000005</v>
      </c>
      <c r="L236" s="118">
        <v>58369855</v>
      </c>
      <c r="M236" s="114">
        <v>1777</v>
      </c>
      <c r="N236" s="107">
        <v>6021.0789999999997</v>
      </c>
      <c r="O236" s="108">
        <v>10699457</v>
      </c>
    </row>
    <row r="237" spans="1:15" ht="15.75" thickBot="1" x14ac:dyDescent="0.3">
      <c r="A237" s="7" t="s">
        <v>112</v>
      </c>
      <c r="B237" s="6">
        <f t="shared" si="6"/>
        <v>44470</v>
      </c>
      <c r="C237" s="6" t="s">
        <v>193</v>
      </c>
      <c r="D237" s="18" t="s">
        <v>194</v>
      </c>
      <c r="E237" s="19" t="s">
        <v>106</v>
      </c>
      <c r="F237" s="38" t="str">
        <f t="shared" si="7"/>
        <v>SAN_JUAN_3_CHENA_220</v>
      </c>
      <c r="G237" s="20">
        <v>456251.35883250867</v>
      </c>
      <c r="H237" s="20">
        <v>711746.29530269105</v>
      </c>
      <c r="I237" s="21">
        <v>378211.76415393181</v>
      </c>
      <c r="J237" s="41">
        <v>1546209</v>
      </c>
      <c r="K237" s="106">
        <v>80.272999999999996</v>
      </c>
      <c r="L237" s="118">
        <v>124118835</v>
      </c>
      <c r="M237" s="114">
        <v>3802</v>
      </c>
      <c r="N237" s="107">
        <v>6022.2707</v>
      </c>
      <c r="O237" s="108">
        <v>22896673</v>
      </c>
    </row>
    <row r="238" spans="1:15" ht="15.75" thickBot="1" x14ac:dyDescent="0.3">
      <c r="A238" s="7" t="s">
        <v>112</v>
      </c>
      <c r="B238" s="6">
        <f t="shared" si="6"/>
        <v>44470</v>
      </c>
      <c r="C238" s="6" t="s">
        <v>193</v>
      </c>
      <c r="D238" s="18" t="s">
        <v>194</v>
      </c>
      <c r="E238" s="19" t="s">
        <v>107</v>
      </c>
      <c r="F238" s="38" t="str">
        <f t="shared" si="7"/>
        <v>SAN_JUAN_3_LOS_MAQUIS_220</v>
      </c>
      <c r="G238" s="20">
        <v>631.52219999463705</v>
      </c>
      <c r="H238" s="20">
        <v>1470.1742072274994</v>
      </c>
      <c r="I238" s="21">
        <v>405.29577367843041</v>
      </c>
      <c r="J238" s="41">
        <v>2507</v>
      </c>
      <c r="K238" s="106">
        <v>84.962999999999994</v>
      </c>
      <c r="L238" s="118">
        <v>213002</v>
      </c>
      <c r="M238" s="114">
        <v>6</v>
      </c>
      <c r="N238" s="107">
        <v>6112.2443000000003</v>
      </c>
      <c r="O238" s="108">
        <v>36673</v>
      </c>
    </row>
    <row r="239" spans="1:15" ht="15.75" thickBot="1" x14ac:dyDescent="0.3">
      <c r="A239" s="7" t="s">
        <v>112</v>
      </c>
      <c r="B239" s="6">
        <f t="shared" si="6"/>
        <v>44470</v>
      </c>
      <c r="C239" s="6" t="s">
        <v>193</v>
      </c>
      <c r="D239" s="18" t="s">
        <v>194</v>
      </c>
      <c r="E239" s="19" t="s">
        <v>108</v>
      </c>
      <c r="F239" s="38" t="str">
        <f t="shared" si="7"/>
        <v>SAN_JUAN_3_NOGALES_220</v>
      </c>
      <c r="G239" s="20">
        <v>270.52938471990467</v>
      </c>
      <c r="H239" s="20">
        <v>636.76538371066135</v>
      </c>
      <c r="I239" s="21">
        <v>176.66541193158818</v>
      </c>
      <c r="J239" s="41">
        <v>1084</v>
      </c>
      <c r="K239" s="106">
        <v>76.718000000000004</v>
      </c>
      <c r="L239" s="118">
        <v>83162</v>
      </c>
      <c r="M239" s="114">
        <v>3</v>
      </c>
      <c r="N239" s="107">
        <v>5876.8829999999998</v>
      </c>
      <c r="O239" s="108">
        <v>17631</v>
      </c>
    </row>
    <row r="240" spans="1:15" ht="15.75" thickBot="1" x14ac:dyDescent="0.3">
      <c r="A240" s="7" t="s">
        <v>112</v>
      </c>
      <c r="B240" s="6">
        <f t="shared" si="6"/>
        <v>44470</v>
      </c>
      <c r="C240" s="6" t="s">
        <v>193</v>
      </c>
      <c r="D240" s="18" t="s">
        <v>194</v>
      </c>
      <c r="E240" s="19" t="s">
        <v>109</v>
      </c>
      <c r="F240" s="38" t="str">
        <f t="shared" si="7"/>
        <v>SAN_JUAN_3_POLPAICO_220</v>
      </c>
      <c r="G240" s="20">
        <v>174887.53951146136</v>
      </c>
      <c r="H240" s="20">
        <v>276201.29791013408</v>
      </c>
      <c r="I240" s="21">
        <v>140792.73629415943</v>
      </c>
      <c r="J240" s="41">
        <v>591882</v>
      </c>
      <c r="K240" s="106">
        <v>81.141000000000005</v>
      </c>
      <c r="L240" s="118">
        <v>48025897</v>
      </c>
      <c r="M240" s="114">
        <v>1455</v>
      </c>
      <c r="N240" s="107">
        <v>5958.5146000000004</v>
      </c>
      <c r="O240" s="108">
        <v>8669639</v>
      </c>
    </row>
    <row r="241" spans="1:15" ht="15.75" thickBot="1" x14ac:dyDescent="0.3">
      <c r="A241" s="7" t="s">
        <v>112</v>
      </c>
      <c r="B241" s="6">
        <f t="shared" si="6"/>
        <v>44470</v>
      </c>
      <c r="C241" s="6" t="s">
        <v>193</v>
      </c>
      <c r="D241" s="18" t="s">
        <v>194</v>
      </c>
      <c r="E241" s="19" t="s">
        <v>110</v>
      </c>
      <c r="F241" s="38" t="str">
        <f t="shared" si="7"/>
        <v>SAN_JUAN_3_QUILLOTA_220</v>
      </c>
      <c r="G241" s="20">
        <v>2438.4860652753359</v>
      </c>
      <c r="H241" s="20">
        <v>4255.2312712564162</v>
      </c>
      <c r="I241" s="21">
        <v>1963.4040504792363</v>
      </c>
      <c r="J241" s="41">
        <v>8657</v>
      </c>
      <c r="K241" s="106">
        <v>82.39</v>
      </c>
      <c r="L241" s="118">
        <v>713250</v>
      </c>
      <c r="M241" s="114">
        <v>21</v>
      </c>
      <c r="N241" s="107">
        <v>5971.0275000000001</v>
      </c>
      <c r="O241" s="108">
        <v>125392</v>
      </c>
    </row>
    <row r="242" spans="1:15" ht="15.75" thickBot="1" x14ac:dyDescent="0.3">
      <c r="A242" s="7" t="s">
        <v>128</v>
      </c>
      <c r="B242" s="6">
        <f t="shared" si="6"/>
        <v>44470</v>
      </c>
      <c r="C242" s="6" t="s">
        <v>195</v>
      </c>
      <c r="D242" s="18" t="s">
        <v>196</v>
      </c>
      <c r="E242" s="19" t="s">
        <v>104</v>
      </c>
      <c r="F242" s="38" t="str">
        <f t="shared" si="7"/>
        <v>SAN_JUAN_A_ALTO_JAHUEL_220</v>
      </c>
      <c r="G242" s="20">
        <v>229069.7678077289</v>
      </c>
      <c r="H242" s="20">
        <v>0</v>
      </c>
      <c r="I242" s="21">
        <v>0</v>
      </c>
      <c r="J242" s="41">
        <v>229070</v>
      </c>
      <c r="K242" s="106">
        <v>77.162999999999997</v>
      </c>
      <c r="L242" s="118">
        <v>17675728</v>
      </c>
      <c r="M242" s="114">
        <v>0</v>
      </c>
      <c r="N242" s="107">
        <v>5914.4215999999997</v>
      </c>
      <c r="O242" s="108">
        <v>0</v>
      </c>
    </row>
    <row r="243" spans="1:15" ht="15.75" thickBot="1" x14ac:dyDescent="0.3">
      <c r="A243" s="7" t="s">
        <v>128</v>
      </c>
      <c r="B243" s="6">
        <f t="shared" si="6"/>
        <v>44470</v>
      </c>
      <c r="C243" s="6" t="s">
        <v>195</v>
      </c>
      <c r="D243" s="18" t="s">
        <v>196</v>
      </c>
      <c r="E243" s="19" t="s">
        <v>105</v>
      </c>
      <c r="F243" s="38" t="str">
        <f t="shared" si="7"/>
        <v>SAN_JUAN_A_CERRO_NAVIA_220</v>
      </c>
      <c r="G243" s="20">
        <v>212651.44922669532</v>
      </c>
      <c r="H243" s="20">
        <v>0</v>
      </c>
      <c r="I243" s="21">
        <v>0</v>
      </c>
      <c r="J243" s="41">
        <v>212651</v>
      </c>
      <c r="K243" s="106">
        <v>78.744</v>
      </c>
      <c r="L243" s="118">
        <v>16744990</v>
      </c>
      <c r="M243" s="114">
        <v>0</v>
      </c>
      <c r="N243" s="107">
        <v>6021.0789999999997</v>
      </c>
      <c r="O243" s="108">
        <v>0</v>
      </c>
    </row>
    <row r="244" spans="1:15" ht="15.75" thickBot="1" x14ac:dyDescent="0.3">
      <c r="A244" s="7" t="s">
        <v>128</v>
      </c>
      <c r="B244" s="6">
        <f t="shared" si="6"/>
        <v>44470</v>
      </c>
      <c r="C244" s="6" t="s">
        <v>195</v>
      </c>
      <c r="D244" s="18" t="s">
        <v>196</v>
      </c>
      <c r="E244" s="19" t="s">
        <v>106</v>
      </c>
      <c r="F244" s="38" t="str">
        <f t="shared" si="7"/>
        <v>SAN_JUAN_A_CHENA_220</v>
      </c>
      <c r="G244" s="20">
        <v>456245.85340421682</v>
      </c>
      <c r="H244" s="20">
        <v>0</v>
      </c>
      <c r="I244" s="21">
        <v>0</v>
      </c>
      <c r="J244" s="41">
        <v>456246</v>
      </c>
      <c r="K244" s="106">
        <v>78.27</v>
      </c>
      <c r="L244" s="118">
        <v>35710374</v>
      </c>
      <c r="M244" s="114">
        <v>0</v>
      </c>
      <c r="N244" s="107">
        <v>6022.2707</v>
      </c>
      <c r="O244" s="108">
        <v>0</v>
      </c>
    </row>
    <row r="245" spans="1:15" ht="15.75" thickBot="1" x14ac:dyDescent="0.3">
      <c r="A245" s="7" t="s">
        <v>128</v>
      </c>
      <c r="B245" s="6">
        <f t="shared" si="6"/>
        <v>44470</v>
      </c>
      <c r="C245" s="6" t="s">
        <v>195</v>
      </c>
      <c r="D245" s="18" t="s">
        <v>196</v>
      </c>
      <c r="E245" s="19" t="s">
        <v>107</v>
      </c>
      <c r="F245" s="38" t="str">
        <f t="shared" si="7"/>
        <v>SAN_JUAN_A_LOS_MAQUIS_220</v>
      </c>
      <c r="G245" s="20">
        <v>631.51457963336145</v>
      </c>
      <c r="H245" s="20">
        <v>0</v>
      </c>
      <c r="I245" s="21">
        <v>0</v>
      </c>
      <c r="J245" s="41">
        <v>632</v>
      </c>
      <c r="K245" s="106">
        <v>82.843000000000004</v>
      </c>
      <c r="L245" s="118">
        <v>52357</v>
      </c>
      <c r="M245" s="114">
        <v>0</v>
      </c>
      <c r="N245" s="107">
        <v>6112.2443000000003</v>
      </c>
      <c r="O245" s="108">
        <v>0</v>
      </c>
    </row>
    <row r="246" spans="1:15" ht="15.75" thickBot="1" x14ac:dyDescent="0.3">
      <c r="A246" s="7" t="s">
        <v>128</v>
      </c>
      <c r="B246" s="6">
        <f t="shared" si="6"/>
        <v>44470</v>
      </c>
      <c r="C246" s="6" t="s">
        <v>195</v>
      </c>
      <c r="D246" s="18" t="s">
        <v>196</v>
      </c>
      <c r="E246" s="19" t="s">
        <v>108</v>
      </c>
      <c r="F246" s="38" t="str">
        <f t="shared" si="7"/>
        <v>SAN_JUAN_A_NOGALES_220</v>
      </c>
      <c r="G246" s="20">
        <v>270.52612033482484</v>
      </c>
      <c r="H246" s="20">
        <v>0</v>
      </c>
      <c r="I246" s="21">
        <v>0</v>
      </c>
      <c r="J246" s="41">
        <v>271</v>
      </c>
      <c r="K246" s="106">
        <v>74.805000000000007</v>
      </c>
      <c r="L246" s="118">
        <v>20272</v>
      </c>
      <c r="M246" s="114">
        <v>0</v>
      </c>
      <c r="N246" s="107">
        <v>5876.8829999999998</v>
      </c>
      <c r="O246" s="108">
        <v>0</v>
      </c>
    </row>
    <row r="247" spans="1:15" ht="15.75" thickBot="1" x14ac:dyDescent="0.3">
      <c r="A247" s="7" t="s">
        <v>128</v>
      </c>
      <c r="B247" s="6">
        <f t="shared" si="6"/>
        <v>44470</v>
      </c>
      <c r="C247" s="6" t="s">
        <v>195</v>
      </c>
      <c r="D247" s="18" t="s">
        <v>196</v>
      </c>
      <c r="E247" s="19" t="s">
        <v>109</v>
      </c>
      <c r="F247" s="38" t="str">
        <f t="shared" si="7"/>
        <v>SAN_JUAN_A_POLPAICO_220</v>
      </c>
      <c r="G247" s="20">
        <v>174885.42920364687</v>
      </c>
      <c r="H247" s="20">
        <v>0</v>
      </c>
      <c r="I247" s="21">
        <v>0</v>
      </c>
      <c r="J247" s="41">
        <v>174885</v>
      </c>
      <c r="K247" s="106">
        <v>79.116</v>
      </c>
      <c r="L247" s="118">
        <v>13836202</v>
      </c>
      <c r="M247" s="114">
        <v>0</v>
      </c>
      <c r="N247" s="107">
        <v>5958.5146000000004</v>
      </c>
      <c r="O247" s="108">
        <v>0</v>
      </c>
    </row>
    <row r="248" spans="1:15" ht="15.75" thickBot="1" x14ac:dyDescent="0.3">
      <c r="A248" s="7" t="s">
        <v>128</v>
      </c>
      <c r="B248" s="6">
        <f t="shared" si="6"/>
        <v>44470</v>
      </c>
      <c r="C248" s="6" t="s">
        <v>195</v>
      </c>
      <c r="D248" s="18" t="s">
        <v>196</v>
      </c>
      <c r="E248" s="19" t="s">
        <v>110</v>
      </c>
      <c r="F248" s="38" t="str">
        <f t="shared" si="7"/>
        <v>SAN_JUAN_A_QUILLOTA_220</v>
      </c>
      <c r="G248" s="20">
        <v>2438.4566409023159</v>
      </c>
      <c r="H248" s="20">
        <v>0</v>
      </c>
      <c r="I248" s="21">
        <v>0</v>
      </c>
      <c r="J248" s="41">
        <v>2438</v>
      </c>
      <c r="K248" s="106">
        <v>80.334999999999994</v>
      </c>
      <c r="L248" s="118">
        <v>195857</v>
      </c>
      <c r="M248" s="114">
        <v>0</v>
      </c>
      <c r="N248" s="107">
        <v>5971.0275000000001</v>
      </c>
      <c r="O248" s="108">
        <v>0</v>
      </c>
    </row>
    <row r="249" spans="1:15" ht="15.75" thickBot="1" x14ac:dyDescent="0.3">
      <c r="A249" s="7" t="s">
        <v>112</v>
      </c>
      <c r="B249" s="6">
        <f t="shared" si="6"/>
        <v>44470</v>
      </c>
      <c r="C249" s="6" t="s">
        <v>197</v>
      </c>
      <c r="D249" s="18" t="s">
        <v>198</v>
      </c>
      <c r="E249" s="19" t="s">
        <v>104</v>
      </c>
      <c r="F249" s="38" t="str">
        <f t="shared" si="7"/>
        <v>SAN_JUAN_C_ALTO_JAHUEL_220</v>
      </c>
      <c r="G249" s="20">
        <v>0</v>
      </c>
      <c r="H249" s="20">
        <v>0</v>
      </c>
      <c r="I249" s="21">
        <v>113062.04881162445</v>
      </c>
      <c r="J249" s="41">
        <v>113062</v>
      </c>
      <c r="K249" s="106">
        <v>77.162999999999997</v>
      </c>
      <c r="L249" s="118">
        <v>8724203</v>
      </c>
      <c r="M249" s="114">
        <v>278</v>
      </c>
      <c r="N249" s="107">
        <v>5914.4215999999997</v>
      </c>
      <c r="O249" s="108">
        <v>1644209</v>
      </c>
    </row>
    <row r="250" spans="1:15" ht="15.75" thickBot="1" x14ac:dyDescent="0.3">
      <c r="A250" s="7" t="s">
        <v>112</v>
      </c>
      <c r="B250" s="6">
        <f t="shared" si="6"/>
        <v>44470</v>
      </c>
      <c r="C250" s="6" t="s">
        <v>197</v>
      </c>
      <c r="D250" s="18" t="s">
        <v>198</v>
      </c>
      <c r="E250" s="19" t="s">
        <v>105</v>
      </c>
      <c r="F250" s="38" t="str">
        <f t="shared" si="7"/>
        <v>SAN_JUAN_C_CERRO_NAVIA_220</v>
      </c>
      <c r="G250" s="20">
        <v>0</v>
      </c>
      <c r="H250" s="20">
        <v>0</v>
      </c>
      <c r="I250" s="21">
        <v>104675.17246510061</v>
      </c>
      <c r="J250" s="41">
        <v>104675</v>
      </c>
      <c r="K250" s="106">
        <v>78.744</v>
      </c>
      <c r="L250" s="118">
        <v>8242528</v>
      </c>
      <c r="M250" s="114">
        <v>257</v>
      </c>
      <c r="N250" s="107">
        <v>6021.0789999999997</v>
      </c>
      <c r="O250" s="108">
        <v>1547417</v>
      </c>
    </row>
    <row r="251" spans="1:15" ht="15.75" thickBot="1" x14ac:dyDescent="0.3">
      <c r="A251" s="7" t="s">
        <v>112</v>
      </c>
      <c r="B251" s="6">
        <f t="shared" si="6"/>
        <v>44470</v>
      </c>
      <c r="C251" s="6" t="s">
        <v>197</v>
      </c>
      <c r="D251" s="18" t="s">
        <v>198</v>
      </c>
      <c r="E251" s="19" t="s">
        <v>106</v>
      </c>
      <c r="F251" s="38" t="str">
        <f t="shared" si="7"/>
        <v>SAN_JUAN_C_CHENA_220</v>
      </c>
      <c r="G251" s="20">
        <v>0</v>
      </c>
      <c r="H251" s="20">
        <v>0</v>
      </c>
      <c r="I251" s="21">
        <v>226927.97124262556</v>
      </c>
      <c r="J251" s="41">
        <v>226928</v>
      </c>
      <c r="K251" s="106">
        <v>78.27</v>
      </c>
      <c r="L251" s="118">
        <v>17761655</v>
      </c>
      <c r="M251" s="114">
        <v>558</v>
      </c>
      <c r="N251" s="107">
        <v>6022.2707</v>
      </c>
      <c r="O251" s="108">
        <v>3360427</v>
      </c>
    </row>
    <row r="252" spans="1:15" ht="15.75" thickBot="1" x14ac:dyDescent="0.3">
      <c r="A252" s="7" t="s">
        <v>112</v>
      </c>
      <c r="B252" s="6">
        <f t="shared" si="6"/>
        <v>44470</v>
      </c>
      <c r="C252" s="6" t="s">
        <v>197</v>
      </c>
      <c r="D252" s="18" t="s">
        <v>198</v>
      </c>
      <c r="E252" s="19" t="s">
        <v>107</v>
      </c>
      <c r="F252" s="38" t="str">
        <f t="shared" si="7"/>
        <v>SAN_JUAN_C_LOS_MAQUIS_220</v>
      </c>
      <c r="G252" s="20">
        <v>0</v>
      </c>
      <c r="H252" s="20">
        <v>0</v>
      </c>
      <c r="I252" s="21">
        <v>243.17844232001102</v>
      </c>
      <c r="J252" s="41">
        <v>243</v>
      </c>
      <c r="K252" s="106">
        <v>82.843000000000004</v>
      </c>
      <c r="L252" s="118">
        <v>20131</v>
      </c>
      <c r="M252" s="114">
        <v>1</v>
      </c>
      <c r="N252" s="107">
        <v>6112.2443000000003</v>
      </c>
      <c r="O252" s="108">
        <v>6112</v>
      </c>
    </row>
    <row r="253" spans="1:15" ht="15.75" thickBot="1" x14ac:dyDescent="0.3">
      <c r="A253" s="7" t="s">
        <v>112</v>
      </c>
      <c r="B253" s="6">
        <f t="shared" si="6"/>
        <v>44470</v>
      </c>
      <c r="C253" s="6" t="s">
        <v>197</v>
      </c>
      <c r="D253" s="18" t="s">
        <v>198</v>
      </c>
      <c r="E253" s="19" t="s">
        <v>108</v>
      </c>
      <c r="F253" s="38" t="str">
        <f t="shared" si="7"/>
        <v>SAN_JUAN_C_NOGALES_220</v>
      </c>
      <c r="G253" s="20">
        <v>0</v>
      </c>
      <c r="H253" s="20">
        <v>0</v>
      </c>
      <c r="I253" s="21">
        <v>105.99967351111086</v>
      </c>
      <c r="J253" s="41">
        <v>106</v>
      </c>
      <c r="K253" s="106">
        <v>74.805000000000007</v>
      </c>
      <c r="L253" s="118">
        <v>7929</v>
      </c>
      <c r="M253" s="114">
        <v>0</v>
      </c>
      <c r="N253" s="107">
        <v>5876.8829999999998</v>
      </c>
      <c r="O253" s="108">
        <v>0</v>
      </c>
    </row>
    <row r="254" spans="1:15" ht="15.75" thickBot="1" x14ac:dyDescent="0.3">
      <c r="A254" s="7" t="s">
        <v>112</v>
      </c>
      <c r="B254" s="6">
        <f t="shared" si="6"/>
        <v>44470</v>
      </c>
      <c r="C254" s="6" t="s">
        <v>197</v>
      </c>
      <c r="D254" s="18" t="s">
        <v>198</v>
      </c>
      <c r="E254" s="19" t="s">
        <v>109</v>
      </c>
      <c r="F254" s="38" t="str">
        <f t="shared" si="7"/>
        <v>SAN_JUAN_C_POLPAICO_220</v>
      </c>
      <c r="G254" s="20">
        <v>0</v>
      </c>
      <c r="H254" s="20">
        <v>0</v>
      </c>
      <c r="I254" s="21">
        <v>84475.981556004772</v>
      </c>
      <c r="J254" s="41">
        <v>84476</v>
      </c>
      <c r="K254" s="106">
        <v>79.116</v>
      </c>
      <c r="L254" s="118">
        <v>6683403</v>
      </c>
      <c r="M254" s="114">
        <v>208</v>
      </c>
      <c r="N254" s="107">
        <v>5958.5146000000004</v>
      </c>
      <c r="O254" s="108">
        <v>1239371</v>
      </c>
    </row>
    <row r="255" spans="1:15" ht="15.75" thickBot="1" x14ac:dyDescent="0.3">
      <c r="A255" s="7" t="s">
        <v>112</v>
      </c>
      <c r="B255" s="6">
        <f t="shared" si="6"/>
        <v>44470</v>
      </c>
      <c r="C255" s="6" t="s">
        <v>197</v>
      </c>
      <c r="D255" s="18" t="s">
        <v>198</v>
      </c>
      <c r="E255" s="19" t="s">
        <v>110</v>
      </c>
      <c r="F255" s="38" t="str">
        <f t="shared" si="7"/>
        <v>SAN_JUAN_C_QUILLOTA_220</v>
      </c>
      <c r="G255" s="20">
        <v>0</v>
      </c>
      <c r="H255" s="20">
        <v>0</v>
      </c>
      <c r="I255" s="21">
        <v>1178.047168631877</v>
      </c>
      <c r="J255" s="41">
        <v>1178</v>
      </c>
      <c r="K255" s="106">
        <v>80.334999999999994</v>
      </c>
      <c r="L255" s="118">
        <v>94635</v>
      </c>
      <c r="M255" s="114">
        <v>3</v>
      </c>
      <c r="N255" s="107">
        <v>5971.0275000000001</v>
      </c>
      <c r="O255" s="108">
        <v>17913</v>
      </c>
    </row>
    <row r="256" spans="1:15" ht="15.75" thickBot="1" x14ac:dyDescent="0.3">
      <c r="A256" s="7" t="s">
        <v>128</v>
      </c>
      <c r="B256" s="6">
        <f t="shared" si="6"/>
        <v>44470</v>
      </c>
      <c r="C256" s="6" t="s">
        <v>199</v>
      </c>
      <c r="D256" s="18" t="s">
        <v>200</v>
      </c>
      <c r="E256" s="19" t="s">
        <v>104</v>
      </c>
      <c r="F256" s="38" t="str">
        <f t="shared" si="7"/>
        <v>SCB_II_ALTO_JAHUEL_220</v>
      </c>
      <c r="G256" s="20">
        <v>0</v>
      </c>
      <c r="H256" s="20">
        <v>271584.02305352013</v>
      </c>
      <c r="I256" s="21">
        <v>0</v>
      </c>
      <c r="J256" s="41">
        <v>271584.02305352013</v>
      </c>
      <c r="K256" s="106">
        <v>52.037999999999997</v>
      </c>
      <c r="L256" s="118">
        <v>14132689</v>
      </c>
      <c r="M256" s="114">
        <v>0</v>
      </c>
      <c r="N256" s="107">
        <v>5563.2683999999999</v>
      </c>
      <c r="O256" s="108">
        <v>0</v>
      </c>
    </row>
    <row r="257" spans="1:15" ht="15.75" thickBot="1" x14ac:dyDescent="0.3">
      <c r="A257" s="7" t="s">
        <v>128</v>
      </c>
      <c r="B257" s="6">
        <f t="shared" si="6"/>
        <v>44470</v>
      </c>
      <c r="C257" s="6" t="s">
        <v>199</v>
      </c>
      <c r="D257" s="18" t="s">
        <v>200</v>
      </c>
      <c r="E257" s="19" t="s">
        <v>105</v>
      </c>
      <c r="F257" s="38" t="str">
        <f t="shared" si="7"/>
        <v>SCB_II_CERRO_NAVIA_220</v>
      </c>
      <c r="G257" s="20">
        <v>0</v>
      </c>
      <c r="H257" s="20">
        <v>251714.09877724384</v>
      </c>
      <c r="I257" s="21">
        <v>0</v>
      </c>
      <c r="J257" s="41">
        <v>251714.09877724384</v>
      </c>
      <c r="K257" s="106">
        <v>53.106000000000002</v>
      </c>
      <c r="L257" s="118">
        <v>13367529</v>
      </c>
      <c r="M257" s="114">
        <v>0</v>
      </c>
      <c r="N257" s="107">
        <v>5663.5933000000005</v>
      </c>
      <c r="O257" s="108">
        <v>0</v>
      </c>
    </row>
    <row r="258" spans="1:15" ht="15.75" thickBot="1" x14ac:dyDescent="0.3">
      <c r="A258" s="7" t="s">
        <v>128</v>
      </c>
      <c r="B258" s="6">
        <f t="shared" si="6"/>
        <v>44470</v>
      </c>
      <c r="C258" s="6" t="s">
        <v>199</v>
      </c>
      <c r="D258" s="18" t="s">
        <v>200</v>
      </c>
      <c r="E258" s="19" t="s">
        <v>106</v>
      </c>
      <c r="F258" s="38" t="str">
        <f t="shared" si="7"/>
        <v>SCB_II_CHENA_220</v>
      </c>
      <c r="G258" s="20">
        <v>0</v>
      </c>
      <c r="H258" s="20">
        <v>533767.91384333989</v>
      </c>
      <c r="I258" s="21">
        <v>0</v>
      </c>
      <c r="J258" s="41">
        <v>533767.91384333989</v>
      </c>
      <c r="K258" s="106">
        <v>52.784999999999997</v>
      </c>
      <c r="L258" s="118">
        <v>28174939</v>
      </c>
      <c r="M258" s="114">
        <v>0</v>
      </c>
      <c r="N258" s="107">
        <v>5664.7142999999996</v>
      </c>
      <c r="O258" s="108">
        <v>0</v>
      </c>
    </row>
    <row r="259" spans="1:15" ht="15.75" thickBot="1" x14ac:dyDescent="0.3">
      <c r="A259" s="7" t="s">
        <v>128</v>
      </c>
      <c r="B259" s="6">
        <f t="shared" si="6"/>
        <v>44470</v>
      </c>
      <c r="C259" s="6" t="s">
        <v>199</v>
      </c>
      <c r="D259" s="18" t="s">
        <v>200</v>
      </c>
      <c r="E259" s="19" t="s">
        <v>107</v>
      </c>
      <c r="F259" s="38" t="str">
        <f t="shared" si="7"/>
        <v>SCB_II_LOS_MAQUIS_220</v>
      </c>
      <c r="G259" s="20">
        <v>0</v>
      </c>
      <c r="H259" s="20">
        <v>1102.5442980976502</v>
      </c>
      <c r="I259" s="21">
        <v>0</v>
      </c>
      <c r="J259" s="41">
        <v>1102.5442980976502</v>
      </c>
      <c r="K259" s="106">
        <v>55.869</v>
      </c>
      <c r="L259" s="118">
        <v>61598</v>
      </c>
      <c r="M259" s="114">
        <v>0</v>
      </c>
      <c r="N259" s="107">
        <v>5749.3459000000003</v>
      </c>
      <c r="O259" s="108">
        <v>0</v>
      </c>
    </row>
    <row r="260" spans="1:15" ht="15.75" thickBot="1" x14ac:dyDescent="0.3">
      <c r="A260" s="7" t="s">
        <v>128</v>
      </c>
      <c r="B260" s="6">
        <f t="shared" si="6"/>
        <v>44470</v>
      </c>
      <c r="C260" s="6" t="s">
        <v>199</v>
      </c>
      <c r="D260" s="18" t="s">
        <v>200</v>
      </c>
      <c r="E260" s="19" t="s">
        <v>108</v>
      </c>
      <c r="F260" s="38" t="str">
        <f t="shared" si="7"/>
        <v>SCB_II_NOGALES_220</v>
      </c>
      <c r="G260" s="20">
        <v>0</v>
      </c>
      <c r="H260" s="20">
        <v>477.53663449185564</v>
      </c>
      <c r="I260" s="21">
        <v>0</v>
      </c>
      <c r="J260" s="41">
        <v>477.53663449185564</v>
      </c>
      <c r="K260" s="106">
        <v>50.448</v>
      </c>
      <c r="L260" s="118">
        <v>24091</v>
      </c>
      <c r="M260" s="114">
        <v>0</v>
      </c>
      <c r="N260" s="107">
        <v>5527.9584999999997</v>
      </c>
      <c r="O260" s="108">
        <v>0</v>
      </c>
    </row>
    <row r="261" spans="1:15" ht="15.75" thickBot="1" x14ac:dyDescent="0.3">
      <c r="A261" s="7" t="s">
        <v>128</v>
      </c>
      <c r="B261" s="6">
        <f t="shared" ref="B261:B324" si="8">+$A$1</f>
        <v>44470</v>
      </c>
      <c r="C261" s="6" t="s">
        <v>199</v>
      </c>
      <c r="D261" s="18" t="s">
        <v>200</v>
      </c>
      <c r="E261" s="19" t="s">
        <v>109</v>
      </c>
      <c r="F261" s="38" t="str">
        <f t="shared" ref="F261:F324" si="9">CONCATENATE(D261,"_",E261)</f>
        <v>SCB_II_POLPAICO_220</v>
      </c>
      <c r="G261" s="20">
        <v>0</v>
      </c>
      <c r="H261" s="20">
        <v>207134.74950174103</v>
      </c>
      <c r="I261" s="21">
        <v>0</v>
      </c>
      <c r="J261" s="41">
        <v>207134.74950174103</v>
      </c>
      <c r="K261" s="106">
        <v>53.356000000000002</v>
      </c>
      <c r="L261" s="118">
        <v>11051882</v>
      </c>
      <c r="M261" s="114">
        <v>0</v>
      </c>
      <c r="N261" s="107">
        <v>5604.7434999999996</v>
      </c>
      <c r="O261" s="108">
        <v>0</v>
      </c>
    </row>
    <row r="262" spans="1:15" ht="15.75" thickBot="1" x14ac:dyDescent="0.3">
      <c r="A262" s="7" t="s">
        <v>128</v>
      </c>
      <c r="B262" s="6">
        <f t="shared" si="8"/>
        <v>44470</v>
      </c>
      <c r="C262" s="6" t="s">
        <v>199</v>
      </c>
      <c r="D262" s="18" t="s">
        <v>200</v>
      </c>
      <c r="E262" s="19" t="s">
        <v>110</v>
      </c>
      <c r="F262" s="38" t="str">
        <f t="shared" si="9"/>
        <v>SCB_II_QUILLOTA_220</v>
      </c>
      <c r="G262" s="20">
        <v>0</v>
      </c>
      <c r="H262" s="20">
        <v>3191.173503212322</v>
      </c>
      <c r="I262" s="21">
        <v>0</v>
      </c>
      <c r="J262" s="41">
        <v>3191.173503212322</v>
      </c>
      <c r="K262" s="106">
        <v>54.177</v>
      </c>
      <c r="L262" s="118">
        <v>172888</v>
      </c>
      <c r="M262" s="114">
        <v>0</v>
      </c>
      <c r="N262" s="107">
        <v>5616.5133999999998</v>
      </c>
      <c r="O262" s="108">
        <v>0</v>
      </c>
    </row>
    <row r="263" spans="1:15" ht="15.75" thickBot="1" x14ac:dyDescent="0.3">
      <c r="A263" s="7" t="s">
        <v>128</v>
      </c>
      <c r="B263" s="6">
        <f t="shared" si="8"/>
        <v>44470</v>
      </c>
      <c r="C263" s="6" t="s">
        <v>201</v>
      </c>
      <c r="D263" s="18" t="s">
        <v>202</v>
      </c>
      <c r="E263" s="19" t="s">
        <v>104</v>
      </c>
      <c r="F263" s="38" t="str">
        <f t="shared" si="9"/>
        <v>SPV_P4-B1_ALTO_JAHUEL_220</v>
      </c>
      <c r="G263" s="20">
        <v>0</v>
      </c>
      <c r="H263" s="20">
        <v>24138.905708888276</v>
      </c>
      <c r="I263" s="21">
        <v>0</v>
      </c>
      <c r="J263" s="41">
        <v>24139</v>
      </c>
      <c r="K263" s="106">
        <v>79.938999999999993</v>
      </c>
      <c r="L263" s="118">
        <v>1929648</v>
      </c>
      <c r="M263" s="114">
        <v>0</v>
      </c>
      <c r="N263" s="107">
        <v>5914.4215999999997</v>
      </c>
      <c r="O263" s="108">
        <v>0</v>
      </c>
    </row>
    <row r="264" spans="1:15" ht="15.75" thickBot="1" x14ac:dyDescent="0.3">
      <c r="A264" s="7" t="s">
        <v>128</v>
      </c>
      <c r="B264" s="6">
        <f t="shared" si="8"/>
        <v>44470</v>
      </c>
      <c r="C264" s="6" t="s">
        <v>201</v>
      </c>
      <c r="D264" s="18" t="s">
        <v>202</v>
      </c>
      <c r="E264" s="19" t="s">
        <v>105</v>
      </c>
      <c r="F264" s="38" t="str">
        <f t="shared" si="9"/>
        <v>SPV_P4-B1_CERRO_NAVIA_220</v>
      </c>
      <c r="G264" s="20">
        <v>0</v>
      </c>
      <c r="H264" s="20">
        <v>22372.828959766463</v>
      </c>
      <c r="I264" s="21">
        <v>0</v>
      </c>
      <c r="J264" s="41">
        <v>22373</v>
      </c>
      <c r="K264" s="106">
        <v>81.578999999999994</v>
      </c>
      <c r="L264" s="118">
        <v>1825167</v>
      </c>
      <c r="M264" s="114">
        <v>0</v>
      </c>
      <c r="N264" s="107">
        <v>6021.0789999999997</v>
      </c>
      <c r="O264" s="108">
        <v>0</v>
      </c>
    </row>
    <row r="265" spans="1:15" ht="15.75" thickBot="1" x14ac:dyDescent="0.3">
      <c r="A265" s="7" t="s">
        <v>128</v>
      </c>
      <c r="B265" s="6">
        <f t="shared" si="8"/>
        <v>44470</v>
      </c>
      <c r="C265" s="6" t="s">
        <v>201</v>
      </c>
      <c r="D265" s="18" t="s">
        <v>202</v>
      </c>
      <c r="E265" s="19" t="s">
        <v>106</v>
      </c>
      <c r="F265" s="38" t="str">
        <f t="shared" si="9"/>
        <v>SPV_P4-B1_CHENA_220</v>
      </c>
      <c r="G265" s="20">
        <v>0</v>
      </c>
      <c r="H265" s="20">
        <v>47442.309742039804</v>
      </c>
      <c r="I265" s="21">
        <v>0</v>
      </c>
      <c r="J265" s="41">
        <v>47442</v>
      </c>
      <c r="K265" s="106">
        <v>81.085999999999999</v>
      </c>
      <c r="L265" s="118">
        <v>3846882</v>
      </c>
      <c r="M265" s="114">
        <v>0</v>
      </c>
      <c r="N265" s="107">
        <v>6022.2707</v>
      </c>
      <c r="O265" s="108">
        <v>0</v>
      </c>
    </row>
    <row r="266" spans="1:15" ht="15.75" thickBot="1" x14ac:dyDescent="0.3">
      <c r="A266" s="7" t="s">
        <v>128</v>
      </c>
      <c r="B266" s="6">
        <f t="shared" si="8"/>
        <v>44470</v>
      </c>
      <c r="C266" s="6" t="s">
        <v>201</v>
      </c>
      <c r="D266" s="18" t="s">
        <v>202</v>
      </c>
      <c r="E266" s="19" t="s">
        <v>107</v>
      </c>
      <c r="F266" s="38" t="str">
        <f t="shared" si="9"/>
        <v>SPV_P4-B1_LOS_MAQUIS_220</v>
      </c>
      <c r="G266" s="20">
        <v>0</v>
      </c>
      <c r="H266" s="20">
        <v>97.996239073337591</v>
      </c>
      <c r="I266" s="21">
        <v>0</v>
      </c>
      <c r="J266" s="41">
        <v>98</v>
      </c>
      <c r="K266" s="106">
        <v>85.825000000000003</v>
      </c>
      <c r="L266" s="118">
        <v>8411</v>
      </c>
      <c r="M266" s="114">
        <v>0</v>
      </c>
      <c r="N266" s="107">
        <v>6112.2443000000003</v>
      </c>
      <c r="O266" s="108">
        <v>0</v>
      </c>
    </row>
    <row r="267" spans="1:15" ht="15.75" thickBot="1" x14ac:dyDescent="0.3">
      <c r="A267" s="7" t="s">
        <v>128</v>
      </c>
      <c r="B267" s="6">
        <f t="shared" si="8"/>
        <v>44470</v>
      </c>
      <c r="C267" s="6" t="s">
        <v>201</v>
      </c>
      <c r="D267" s="18" t="s">
        <v>202</v>
      </c>
      <c r="E267" s="19" t="s">
        <v>108</v>
      </c>
      <c r="F267" s="38" t="str">
        <f t="shared" si="9"/>
        <v>SPV_P4-B1_NOGALES_220</v>
      </c>
      <c r="G267" s="20">
        <v>0</v>
      </c>
      <c r="H267" s="20">
        <v>42.444366435602582</v>
      </c>
      <c r="I267" s="21">
        <v>0</v>
      </c>
      <c r="J267" s="41">
        <v>42</v>
      </c>
      <c r="K267" s="106">
        <v>77.497</v>
      </c>
      <c r="L267" s="118">
        <v>3255</v>
      </c>
      <c r="M267" s="114">
        <v>0</v>
      </c>
      <c r="N267" s="107">
        <v>5876.8829999999998</v>
      </c>
      <c r="O267" s="108">
        <v>0</v>
      </c>
    </row>
    <row r="268" spans="1:15" ht="15.75" thickBot="1" x14ac:dyDescent="0.3">
      <c r="A268" s="7" t="s">
        <v>128</v>
      </c>
      <c r="B268" s="6">
        <f t="shared" si="8"/>
        <v>44470</v>
      </c>
      <c r="C268" s="6" t="s">
        <v>201</v>
      </c>
      <c r="D268" s="18" t="s">
        <v>202</v>
      </c>
      <c r="E268" s="19" t="s">
        <v>109</v>
      </c>
      <c r="F268" s="38" t="str">
        <f t="shared" si="9"/>
        <v>SPV_P4-B1_POLPAICO_220</v>
      </c>
      <c r="G268" s="20">
        <v>0</v>
      </c>
      <c r="H268" s="20">
        <v>18410.53141138345</v>
      </c>
      <c r="I268" s="21">
        <v>0</v>
      </c>
      <c r="J268" s="41">
        <v>18411</v>
      </c>
      <c r="K268" s="106">
        <v>81.963999999999999</v>
      </c>
      <c r="L268" s="118">
        <v>1509039</v>
      </c>
      <c r="M268" s="114">
        <v>0</v>
      </c>
      <c r="N268" s="107">
        <v>5958.5146000000004</v>
      </c>
      <c r="O268" s="108">
        <v>0</v>
      </c>
    </row>
    <row r="269" spans="1:15" ht="15.75" thickBot="1" x14ac:dyDescent="0.3">
      <c r="A269" s="7" t="s">
        <v>128</v>
      </c>
      <c r="B269" s="6">
        <f t="shared" si="8"/>
        <v>44470</v>
      </c>
      <c r="C269" s="6" t="s">
        <v>201</v>
      </c>
      <c r="D269" s="18" t="s">
        <v>202</v>
      </c>
      <c r="E269" s="19" t="s">
        <v>110</v>
      </c>
      <c r="F269" s="38" t="str">
        <f t="shared" si="9"/>
        <v>SPV_P4-B1_QUILLOTA_220</v>
      </c>
      <c r="G269" s="20">
        <v>0</v>
      </c>
      <c r="H269" s="20">
        <v>283.63758452596676</v>
      </c>
      <c r="I269" s="21">
        <v>0</v>
      </c>
      <c r="J269" s="41">
        <v>284</v>
      </c>
      <c r="K269" s="106">
        <v>83.227000000000004</v>
      </c>
      <c r="L269" s="118">
        <v>23636</v>
      </c>
      <c r="M269" s="114">
        <v>0</v>
      </c>
      <c r="N269" s="107">
        <v>5971.0275000000001</v>
      </c>
      <c r="O269" s="108">
        <v>0</v>
      </c>
    </row>
    <row r="270" spans="1:15" ht="15.75" thickBot="1" x14ac:dyDescent="0.3">
      <c r="A270" s="7" t="s">
        <v>128</v>
      </c>
      <c r="B270" s="6">
        <f t="shared" si="8"/>
        <v>44470</v>
      </c>
      <c r="C270" s="6" t="s">
        <v>203</v>
      </c>
      <c r="D270" s="18" t="s">
        <v>204</v>
      </c>
      <c r="E270" s="19" t="s">
        <v>104</v>
      </c>
      <c r="F270" s="38" t="str">
        <f t="shared" si="9"/>
        <v>SPV_P4-B2_ALTO_JAHUEL_220</v>
      </c>
      <c r="G270" s="20">
        <v>0</v>
      </c>
      <c r="H270" s="20">
        <v>24138.905708888276</v>
      </c>
      <c r="I270" s="21">
        <v>0</v>
      </c>
      <c r="J270" s="41">
        <v>24139</v>
      </c>
      <c r="K270" s="106">
        <v>70.739000000000004</v>
      </c>
      <c r="L270" s="118">
        <v>1707569</v>
      </c>
      <c r="M270" s="114">
        <v>0</v>
      </c>
      <c r="N270" s="107">
        <v>5914.4215999999997</v>
      </c>
      <c r="O270" s="108">
        <v>0</v>
      </c>
    </row>
    <row r="271" spans="1:15" ht="15.75" thickBot="1" x14ac:dyDescent="0.3">
      <c r="A271" s="7" t="s">
        <v>128</v>
      </c>
      <c r="B271" s="6">
        <f t="shared" si="8"/>
        <v>44470</v>
      </c>
      <c r="C271" s="6" t="s">
        <v>203</v>
      </c>
      <c r="D271" s="18" t="s">
        <v>204</v>
      </c>
      <c r="E271" s="19" t="s">
        <v>105</v>
      </c>
      <c r="F271" s="38" t="str">
        <f t="shared" si="9"/>
        <v>SPV_P4-B2_CERRO_NAVIA_220</v>
      </c>
      <c r="G271" s="20">
        <v>0</v>
      </c>
      <c r="H271" s="20">
        <v>22372.828959766463</v>
      </c>
      <c r="I271" s="21">
        <v>0</v>
      </c>
      <c r="J271" s="41">
        <v>22373</v>
      </c>
      <c r="K271" s="106">
        <v>72.19</v>
      </c>
      <c r="L271" s="118">
        <v>1615107</v>
      </c>
      <c r="M271" s="114">
        <v>0</v>
      </c>
      <c r="N271" s="107">
        <v>6021.0789999999997</v>
      </c>
      <c r="O271" s="108">
        <v>0</v>
      </c>
    </row>
    <row r="272" spans="1:15" ht="15.75" thickBot="1" x14ac:dyDescent="0.3">
      <c r="A272" s="7" t="s">
        <v>128</v>
      </c>
      <c r="B272" s="6">
        <f t="shared" si="8"/>
        <v>44470</v>
      </c>
      <c r="C272" s="6" t="s">
        <v>203</v>
      </c>
      <c r="D272" s="18" t="s">
        <v>204</v>
      </c>
      <c r="E272" s="19" t="s">
        <v>106</v>
      </c>
      <c r="F272" s="38" t="str">
        <f t="shared" si="9"/>
        <v>SPV_P4-B2_CHENA_220</v>
      </c>
      <c r="G272" s="20">
        <v>0</v>
      </c>
      <c r="H272" s="20">
        <v>47442.309742039804</v>
      </c>
      <c r="I272" s="21">
        <v>0</v>
      </c>
      <c r="J272" s="41">
        <v>47442</v>
      </c>
      <c r="K272" s="106">
        <v>71.754999999999995</v>
      </c>
      <c r="L272" s="118">
        <v>3404201</v>
      </c>
      <c r="M272" s="114">
        <v>0</v>
      </c>
      <c r="N272" s="107">
        <v>6022.2707</v>
      </c>
      <c r="O272" s="108">
        <v>0</v>
      </c>
    </row>
    <row r="273" spans="1:15" ht="15.75" thickBot="1" x14ac:dyDescent="0.3">
      <c r="A273" s="7" t="s">
        <v>128</v>
      </c>
      <c r="B273" s="6">
        <f t="shared" si="8"/>
        <v>44470</v>
      </c>
      <c r="C273" s="6" t="s">
        <v>203</v>
      </c>
      <c r="D273" s="18" t="s">
        <v>204</v>
      </c>
      <c r="E273" s="19" t="s">
        <v>107</v>
      </c>
      <c r="F273" s="38" t="str">
        <f t="shared" si="9"/>
        <v>SPV_P4-B2_LOS_MAQUIS_220</v>
      </c>
      <c r="G273" s="20">
        <v>0</v>
      </c>
      <c r="H273" s="20">
        <v>97.996239073337591</v>
      </c>
      <c r="I273" s="21">
        <v>0</v>
      </c>
      <c r="J273" s="41">
        <v>98</v>
      </c>
      <c r="K273" s="106">
        <v>75.947000000000003</v>
      </c>
      <c r="L273" s="118">
        <v>7443</v>
      </c>
      <c r="M273" s="114">
        <v>0</v>
      </c>
      <c r="N273" s="107">
        <v>6112.2443000000003</v>
      </c>
      <c r="O273" s="108">
        <v>0</v>
      </c>
    </row>
    <row r="274" spans="1:15" ht="15.75" thickBot="1" x14ac:dyDescent="0.3">
      <c r="A274" s="7" t="s">
        <v>128</v>
      </c>
      <c r="B274" s="6">
        <f t="shared" si="8"/>
        <v>44470</v>
      </c>
      <c r="C274" s="6" t="s">
        <v>203</v>
      </c>
      <c r="D274" s="18" t="s">
        <v>204</v>
      </c>
      <c r="E274" s="19" t="s">
        <v>108</v>
      </c>
      <c r="F274" s="38" t="str">
        <f t="shared" si="9"/>
        <v>SPV_P4-B2_NOGALES_220</v>
      </c>
      <c r="G274" s="20">
        <v>0</v>
      </c>
      <c r="H274" s="20">
        <v>42.444366435602582</v>
      </c>
      <c r="I274" s="21">
        <v>0</v>
      </c>
      <c r="J274" s="41">
        <v>42</v>
      </c>
      <c r="K274" s="106">
        <v>68.578000000000003</v>
      </c>
      <c r="L274" s="118">
        <v>2880</v>
      </c>
      <c r="M274" s="114">
        <v>0</v>
      </c>
      <c r="N274" s="107">
        <v>5876.8829999999998</v>
      </c>
      <c r="O274" s="108">
        <v>0</v>
      </c>
    </row>
    <row r="275" spans="1:15" ht="15.75" thickBot="1" x14ac:dyDescent="0.3">
      <c r="A275" s="7" t="s">
        <v>128</v>
      </c>
      <c r="B275" s="6">
        <f t="shared" si="8"/>
        <v>44470</v>
      </c>
      <c r="C275" s="6" t="s">
        <v>203</v>
      </c>
      <c r="D275" s="18" t="s">
        <v>204</v>
      </c>
      <c r="E275" s="19" t="s">
        <v>109</v>
      </c>
      <c r="F275" s="38" t="str">
        <f t="shared" si="9"/>
        <v>SPV_P4-B2_POLPAICO_220</v>
      </c>
      <c r="G275" s="20">
        <v>0</v>
      </c>
      <c r="H275" s="20">
        <v>18410.53141138345</v>
      </c>
      <c r="I275" s="21">
        <v>0</v>
      </c>
      <c r="J275" s="41">
        <v>18411</v>
      </c>
      <c r="K275" s="106">
        <v>72.53</v>
      </c>
      <c r="L275" s="118">
        <v>1335350</v>
      </c>
      <c r="M275" s="114">
        <v>0</v>
      </c>
      <c r="N275" s="107">
        <v>5958.5146000000004</v>
      </c>
      <c r="O275" s="108">
        <v>0</v>
      </c>
    </row>
    <row r="276" spans="1:15" ht="15.75" thickBot="1" x14ac:dyDescent="0.3">
      <c r="A276" s="7" t="s">
        <v>128</v>
      </c>
      <c r="B276" s="6">
        <f t="shared" si="8"/>
        <v>44470</v>
      </c>
      <c r="C276" s="6" t="s">
        <v>203</v>
      </c>
      <c r="D276" s="13" t="s">
        <v>204</v>
      </c>
      <c r="E276" s="14" t="s">
        <v>110</v>
      </c>
      <c r="F276" s="38" t="str">
        <f t="shared" si="9"/>
        <v>SPV_P4-B2_QUILLOTA_220</v>
      </c>
      <c r="G276" s="15">
        <v>0</v>
      </c>
      <c r="H276" s="15">
        <v>283.63758452596676</v>
      </c>
      <c r="I276" s="16">
        <v>0</v>
      </c>
      <c r="J276" s="41">
        <v>284</v>
      </c>
      <c r="K276" s="106">
        <v>73.647999999999996</v>
      </c>
      <c r="L276" s="118">
        <v>20916</v>
      </c>
      <c r="M276" s="114">
        <v>0</v>
      </c>
      <c r="N276" s="107">
        <v>5971.0275000000001</v>
      </c>
      <c r="O276" s="108">
        <v>0</v>
      </c>
    </row>
    <row r="277" spans="1:15" ht="15.75" thickBot="1" x14ac:dyDescent="0.3">
      <c r="A277" s="7" t="s">
        <v>112</v>
      </c>
      <c r="B277" s="6">
        <f t="shared" si="8"/>
        <v>44470</v>
      </c>
      <c r="C277" s="6" t="s">
        <v>205</v>
      </c>
      <c r="D277" s="18" t="s">
        <v>206</v>
      </c>
      <c r="E277" s="19" t="s">
        <v>104</v>
      </c>
      <c r="F277" s="38" t="str">
        <f t="shared" si="9"/>
        <v>CAMAN_ALTO_JAHUEL_220</v>
      </c>
      <c r="G277" s="20">
        <v>571012.89527193806</v>
      </c>
      <c r="H277" s="20">
        <v>902713.35781061917</v>
      </c>
      <c r="I277" s="21">
        <v>469717.51418332569</v>
      </c>
      <c r="J277" s="41">
        <v>1943444</v>
      </c>
      <c r="K277" s="106">
        <v>32.905999999999999</v>
      </c>
      <c r="L277" s="118">
        <v>63950968</v>
      </c>
      <c r="M277" s="114">
        <v>4779</v>
      </c>
      <c r="N277" s="107">
        <v>7215.8031000000001</v>
      </c>
      <c r="O277" s="108">
        <v>34484323</v>
      </c>
    </row>
    <row r="278" spans="1:15" ht="15.75" thickBot="1" x14ac:dyDescent="0.3">
      <c r="A278" s="7" t="s">
        <v>112</v>
      </c>
      <c r="B278" s="6">
        <f t="shared" si="8"/>
        <v>44470</v>
      </c>
      <c r="C278" s="6" t="s">
        <v>205</v>
      </c>
      <c r="D278" s="18" t="s">
        <v>206</v>
      </c>
      <c r="E278" s="19" t="s">
        <v>105</v>
      </c>
      <c r="F278" s="38" t="str">
        <f t="shared" si="9"/>
        <v>CAMAN_CERRO_NAVIA_220</v>
      </c>
      <c r="G278" s="20">
        <v>530086.18670548045</v>
      </c>
      <c r="H278" s="20">
        <v>836668.06596609356</v>
      </c>
      <c r="I278" s="21">
        <v>434874.14498332341</v>
      </c>
      <c r="J278" s="41">
        <v>1801628</v>
      </c>
      <c r="K278" s="106">
        <v>33.581000000000003</v>
      </c>
      <c r="L278" s="118">
        <v>60500470</v>
      </c>
      <c r="M278" s="114">
        <v>4430</v>
      </c>
      <c r="N278" s="107">
        <v>7345.9288999999999</v>
      </c>
      <c r="O278" s="108">
        <v>32542465</v>
      </c>
    </row>
    <row r="279" spans="1:15" ht="15.75" thickBot="1" x14ac:dyDescent="0.3">
      <c r="A279" s="7" t="s">
        <v>112</v>
      </c>
      <c r="B279" s="6">
        <f t="shared" si="8"/>
        <v>44470</v>
      </c>
      <c r="C279" s="6" t="s">
        <v>205</v>
      </c>
      <c r="D279" s="18" t="s">
        <v>206</v>
      </c>
      <c r="E279" s="19" t="s">
        <v>106</v>
      </c>
      <c r="F279" s="38" t="str">
        <f t="shared" si="9"/>
        <v>CAMAN_CHENA_220</v>
      </c>
      <c r="G279" s="20">
        <v>1137305.3205642963</v>
      </c>
      <c r="H279" s="20">
        <v>1774181.7813124307</v>
      </c>
      <c r="I279" s="21">
        <v>942774.73008070979</v>
      </c>
      <c r="J279" s="41">
        <v>3854262</v>
      </c>
      <c r="K279" s="106">
        <v>33.378</v>
      </c>
      <c r="L279" s="118">
        <v>128647557</v>
      </c>
      <c r="M279" s="114">
        <v>9477</v>
      </c>
      <c r="N279" s="107">
        <v>7347.3828000000003</v>
      </c>
      <c r="O279" s="108">
        <v>69631147</v>
      </c>
    </row>
    <row r="280" spans="1:15" ht="15.75" thickBot="1" x14ac:dyDescent="0.3">
      <c r="A280" s="7" t="s">
        <v>112</v>
      </c>
      <c r="B280" s="6">
        <f t="shared" si="8"/>
        <v>44470</v>
      </c>
      <c r="C280" s="6" t="s">
        <v>205</v>
      </c>
      <c r="D280" s="18" t="s">
        <v>206</v>
      </c>
      <c r="E280" s="19" t="s">
        <v>107</v>
      </c>
      <c r="F280" s="38" t="str">
        <f t="shared" si="9"/>
        <v>CAMAN_LOS_MAQUIS_220</v>
      </c>
      <c r="G280" s="20">
        <v>1574.2058499206271</v>
      </c>
      <c r="H280" s="20">
        <v>3664.7276017210538</v>
      </c>
      <c r="I280" s="21">
        <v>1010.2874893045878</v>
      </c>
      <c r="J280" s="41">
        <v>6249</v>
      </c>
      <c r="K280" s="106">
        <v>35.329000000000001</v>
      </c>
      <c r="L280" s="118">
        <v>220771</v>
      </c>
      <c r="M280" s="114">
        <v>15</v>
      </c>
      <c r="N280" s="107">
        <v>7457.1538</v>
      </c>
      <c r="O280" s="108">
        <v>111857</v>
      </c>
    </row>
    <row r="281" spans="1:15" ht="15.75" thickBot="1" x14ac:dyDescent="0.3">
      <c r="A281" s="7" t="s">
        <v>112</v>
      </c>
      <c r="B281" s="6">
        <f t="shared" si="8"/>
        <v>44470</v>
      </c>
      <c r="C281" s="6" t="s">
        <v>205</v>
      </c>
      <c r="D281" s="18" t="s">
        <v>206</v>
      </c>
      <c r="E281" s="19" t="s">
        <v>108</v>
      </c>
      <c r="F281" s="38" t="str">
        <f t="shared" si="9"/>
        <v>CAMAN_NOGALES_220</v>
      </c>
      <c r="G281" s="20">
        <v>674.35307896558243</v>
      </c>
      <c r="H281" s="20">
        <v>1587.2756208297797</v>
      </c>
      <c r="I281" s="21">
        <v>440.37679901625813</v>
      </c>
      <c r="J281" s="41">
        <v>2702</v>
      </c>
      <c r="K281" s="106">
        <v>31.901</v>
      </c>
      <c r="L281" s="118">
        <v>86197</v>
      </c>
      <c r="M281" s="114">
        <v>7</v>
      </c>
      <c r="N281" s="107">
        <v>7170.0046000000002</v>
      </c>
      <c r="O281" s="108">
        <v>50190</v>
      </c>
    </row>
    <row r="282" spans="1:15" ht="15.75" thickBot="1" x14ac:dyDescent="0.3">
      <c r="A282" s="7" t="s">
        <v>112</v>
      </c>
      <c r="B282" s="6">
        <f t="shared" si="8"/>
        <v>44470</v>
      </c>
      <c r="C282" s="6" t="s">
        <v>205</v>
      </c>
      <c r="D282" s="18" t="s">
        <v>206</v>
      </c>
      <c r="E282" s="19" t="s">
        <v>109</v>
      </c>
      <c r="F282" s="38" t="str">
        <f t="shared" si="9"/>
        <v>CAMAN_POLPAICO_220</v>
      </c>
      <c r="G282" s="20">
        <v>435945.06698181829</v>
      </c>
      <c r="H282" s="20">
        <v>688491.55093755259</v>
      </c>
      <c r="I282" s="21">
        <v>350956.38617689151</v>
      </c>
      <c r="J282" s="41">
        <v>1475393</v>
      </c>
      <c r="K282" s="106">
        <v>33.738999999999997</v>
      </c>
      <c r="L282" s="118">
        <v>49778284</v>
      </c>
      <c r="M282" s="114">
        <v>3628</v>
      </c>
      <c r="N282" s="107">
        <v>7269.5981000000002</v>
      </c>
      <c r="O282" s="108">
        <v>26374102</v>
      </c>
    </row>
    <row r="283" spans="1:15" ht="15.75" thickBot="1" x14ac:dyDescent="0.3">
      <c r="A283" s="7" t="s">
        <v>112</v>
      </c>
      <c r="B283" s="6">
        <f t="shared" si="8"/>
        <v>44470</v>
      </c>
      <c r="C283" s="6" t="s">
        <v>205</v>
      </c>
      <c r="D283" s="18" t="s">
        <v>206</v>
      </c>
      <c r="E283" s="19" t="s">
        <v>110</v>
      </c>
      <c r="F283" s="38" t="str">
        <f t="shared" si="9"/>
        <v>CAMAN_QUILLOTA_220</v>
      </c>
      <c r="G283" s="20">
        <v>6078.4546116335487</v>
      </c>
      <c r="H283" s="20">
        <v>10607.085483351057</v>
      </c>
      <c r="I283" s="21">
        <v>4894.2098029942808</v>
      </c>
      <c r="J283" s="41">
        <v>21580</v>
      </c>
      <c r="K283" s="106">
        <v>34.259</v>
      </c>
      <c r="L283" s="118">
        <v>739309</v>
      </c>
      <c r="M283" s="114">
        <v>53</v>
      </c>
      <c r="N283" s="107">
        <v>7284.8643000000002</v>
      </c>
      <c r="O283" s="108">
        <v>386098</v>
      </c>
    </row>
    <row r="284" spans="1:15" ht="15.75" thickBot="1" x14ac:dyDescent="0.3">
      <c r="A284" s="7" t="s">
        <v>112</v>
      </c>
      <c r="B284" s="6">
        <f t="shared" si="8"/>
        <v>44470</v>
      </c>
      <c r="C284" s="6" t="s">
        <v>207</v>
      </c>
      <c r="D284" s="18" t="s">
        <v>208</v>
      </c>
      <c r="E284" s="19" t="s">
        <v>104</v>
      </c>
      <c r="F284" s="38" t="str">
        <f t="shared" si="9"/>
        <v>CERRO_TIGRE_ALTO_JAHUEL_220</v>
      </c>
      <c r="G284" s="20">
        <v>413490.94326285762</v>
      </c>
      <c r="H284" s="20">
        <v>653687.15997093555</v>
      </c>
      <c r="I284" s="21">
        <v>340139.32017113414</v>
      </c>
      <c r="J284" s="41">
        <v>1407317</v>
      </c>
      <c r="K284" s="106">
        <v>35.502000000000002</v>
      </c>
      <c r="L284" s="118">
        <v>49962568</v>
      </c>
      <c r="M284" s="114">
        <v>3461</v>
      </c>
      <c r="N284" s="107">
        <v>6757.1075000000001</v>
      </c>
      <c r="O284" s="108">
        <v>23386349</v>
      </c>
    </row>
    <row r="285" spans="1:15" ht="15.75" thickBot="1" x14ac:dyDescent="0.3">
      <c r="A285" s="7" t="s">
        <v>112</v>
      </c>
      <c r="B285" s="6">
        <f t="shared" si="8"/>
        <v>44470</v>
      </c>
      <c r="C285" s="6" t="s">
        <v>207</v>
      </c>
      <c r="D285" s="18" t="s">
        <v>208</v>
      </c>
      <c r="E285" s="19" t="s">
        <v>105</v>
      </c>
      <c r="F285" s="38" t="str">
        <f t="shared" si="9"/>
        <v>CERRO_TIGRE_CERRO_NAVIA_220</v>
      </c>
      <c r="G285" s="20">
        <v>383854.4438599337</v>
      </c>
      <c r="H285" s="20">
        <v>605861.39237621601</v>
      </c>
      <c r="I285" s="21">
        <v>314907.98526388378</v>
      </c>
      <c r="J285" s="41">
        <v>1304624</v>
      </c>
      <c r="K285" s="106">
        <v>34.584000000000003</v>
      </c>
      <c r="L285" s="118">
        <v>45119116</v>
      </c>
      <c r="M285" s="114">
        <v>3208</v>
      </c>
      <c r="N285" s="107">
        <v>6881.0910999999996</v>
      </c>
      <c r="O285" s="108">
        <v>22074540</v>
      </c>
    </row>
    <row r="286" spans="1:15" ht="15.75" thickBot="1" x14ac:dyDescent="0.3">
      <c r="A286" s="7" t="s">
        <v>112</v>
      </c>
      <c r="B286" s="6">
        <f t="shared" si="8"/>
        <v>44470</v>
      </c>
      <c r="C286" s="6" t="s">
        <v>207</v>
      </c>
      <c r="D286" s="18" t="s">
        <v>208</v>
      </c>
      <c r="E286" s="19" t="s">
        <v>106</v>
      </c>
      <c r="F286" s="38" t="str">
        <f t="shared" si="9"/>
        <v>CERRO_TIGRE_CHENA_220</v>
      </c>
      <c r="G286" s="20">
        <v>823563.62469544448</v>
      </c>
      <c r="H286" s="20">
        <v>1284748.7409636902</v>
      </c>
      <c r="I286" s="21">
        <v>682697.0382863374</v>
      </c>
      <c r="J286" s="41">
        <v>2791009</v>
      </c>
      <c r="K286" s="106">
        <v>34.607999999999997</v>
      </c>
      <c r="L286" s="118">
        <v>96591239</v>
      </c>
      <c r="M286" s="114">
        <v>6863</v>
      </c>
      <c r="N286" s="107">
        <v>6887.9034000000001</v>
      </c>
      <c r="O286" s="108">
        <v>47271681</v>
      </c>
    </row>
    <row r="287" spans="1:15" ht="15.75" thickBot="1" x14ac:dyDescent="0.3">
      <c r="A287" s="7" t="s">
        <v>112</v>
      </c>
      <c r="B287" s="6">
        <f t="shared" si="8"/>
        <v>44470</v>
      </c>
      <c r="C287" s="6" t="s">
        <v>207</v>
      </c>
      <c r="D287" s="18" t="s">
        <v>208</v>
      </c>
      <c r="E287" s="19" t="s">
        <v>107</v>
      </c>
      <c r="F287" s="38" t="str">
        <f t="shared" si="9"/>
        <v>CERRO_TIGRE_LOS_MAQUIS_220</v>
      </c>
      <c r="G287" s="20">
        <v>1139.9389876538528</v>
      </c>
      <c r="H287" s="20">
        <v>2653.7608614169908</v>
      </c>
      <c r="I287" s="21">
        <v>731.58545170905859</v>
      </c>
      <c r="J287" s="41">
        <v>4525</v>
      </c>
      <c r="K287" s="106">
        <v>35.058</v>
      </c>
      <c r="L287" s="118">
        <v>158637</v>
      </c>
      <c r="M287" s="114">
        <v>11</v>
      </c>
      <c r="N287" s="107">
        <v>6897.4405999999999</v>
      </c>
      <c r="O287" s="108">
        <v>75872</v>
      </c>
    </row>
    <row r="288" spans="1:15" ht="15.75" thickBot="1" x14ac:dyDescent="0.3">
      <c r="A288" s="7" t="s">
        <v>112</v>
      </c>
      <c r="B288" s="6">
        <f t="shared" si="8"/>
        <v>44470</v>
      </c>
      <c r="C288" s="6" t="s">
        <v>207</v>
      </c>
      <c r="D288" s="18" t="s">
        <v>208</v>
      </c>
      <c r="E288" s="19" t="s">
        <v>108</v>
      </c>
      <c r="F288" s="38" t="str">
        <f t="shared" si="9"/>
        <v>CERRO_TIGRE_NOGALES_220</v>
      </c>
      <c r="G288" s="20">
        <v>488.32328135233672</v>
      </c>
      <c r="H288" s="20">
        <v>1149.4032781212006</v>
      </c>
      <c r="I288" s="21">
        <v>318.89265465640909</v>
      </c>
      <c r="J288" s="41">
        <v>1957</v>
      </c>
      <c r="K288" s="106">
        <v>35.860999999999997</v>
      </c>
      <c r="L288" s="118">
        <v>70180</v>
      </c>
      <c r="M288" s="114">
        <v>5</v>
      </c>
      <c r="N288" s="107">
        <v>6744.1641</v>
      </c>
      <c r="O288" s="108">
        <v>33721</v>
      </c>
    </row>
    <row r="289" spans="1:15" ht="15.75" thickBot="1" x14ac:dyDescent="0.3">
      <c r="A289" s="7" t="s">
        <v>112</v>
      </c>
      <c r="B289" s="6">
        <f t="shared" si="8"/>
        <v>44470</v>
      </c>
      <c r="C289" s="6" t="s">
        <v>207</v>
      </c>
      <c r="D289" s="18" t="s">
        <v>208</v>
      </c>
      <c r="E289" s="19" t="s">
        <v>109</v>
      </c>
      <c r="F289" s="38" t="str">
        <f t="shared" si="9"/>
        <v>CERRO_TIGRE_POLPAICO_220</v>
      </c>
      <c r="G289" s="20">
        <v>315683.47834115959</v>
      </c>
      <c r="H289" s="20">
        <v>498561.45663767989</v>
      </c>
      <c r="I289" s="21">
        <v>254140.1225191179</v>
      </c>
      <c r="J289" s="41">
        <v>1068385</v>
      </c>
      <c r="K289" s="106">
        <v>34.14</v>
      </c>
      <c r="L289" s="118">
        <v>36474664</v>
      </c>
      <c r="M289" s="114">
        <v>2627</v>
      </c>
      <c r="N289" s="107">
        <v>6812.2870000000003</v>
      </c>
      <c r="O289" s="108">
        <v>17895878</v>
      </c>
    </row>
    <row r="290" spans="1:15" ht="15.75" thickBot="1" x14ac:dyDescent="0.3">
      <c r="A290" s="7" t="s">
        <v>112</v>
      </c>
      <c r="B290" s="6">
        <f t="shared" si="8"/>
        <v>44470</v>
      </c>
      <c r="C290" s="6" t="s">
        <v>207</v>
      </c>
      <c r="D290" s="18" t="s">
        <v>208</v>
      </c>
      <c r="E290" s="19" t="s">
        <v>110</v>
      </c>
      <c r="F290" s="38" t="str">
        <f t="shared" si="9"/>
        <v>CERRO_TIGRE_QUILLOTA_220</v>
      </c>
      <c r="G290" s="20">
        <v>4401.6272692893435</v>
      </c>
      <c r="H290" s="20">
        <v>7680.9715123716142</v>
      </c>
      <c r="I290" s="21">
        <v>3544.0730756223315</v>
      </c>
      <c r="J290" s="41">
        <v>15627</v>
      </c>
      <c r="K290" s="106">
        <v>35.058</v>
      </c>
      <c r="L290" s="118">
        <v>547851</v>
      </c>
      <c r="M290" s="114">
        <v>38</v>
      </c>
      <c r="N290" s="107">
        <v>6839.5361000000003</v>
      </c>
      <c r="O290" s="108">
        <v>259902</v>
      </c>
    </row>
    <row r="291" spans="1:15" ht="15.75" thickBot="1" x14ac:dyDescent="0.3">
      <c r="A291" s="7" t="s">
        <v>128</v>
      </c>
      <c r="B291" s="6">
        <f t="shared" si="8"/>
        <v>44470</v>
      </c>
      <c r="C291" s="6" t="s">
        <v>209</v>
      </c>
      <c r="D291" s="18" t="s">
        <v>210</v>
      </c>
      <c r="E291" s="19" t="s">
        <v>104</v>
      </c>
      <c r="F291" s="38" t="str">
        <f t="shared" si="9"/>
        <v>CKANI_ALTO_JAHUEL_220</v>
      </c>
      <c r="G291" s="20">
        <v>334731.48753503687</v>
      </c>
      <c r="H291" s="20">
        <v>529176.46445408789</v>
      </c>
      <c r="I291" s="21">
        <v>275351.47375080874</v>
      </c>
      <c r="J291" s="41">
        <v>1139259</v>
      </c>
      <c r="K291" s="106">
        <v>36.088000000000001</v>
      </c>
      <c r="L291" s="118">
        <v>41113579</v>
      </c>
      <c r="M291" s="114">
        <v>0</v>
      </c>
      <c r="N291" s="107">
        <v>7215.8031000000001</v>
      </c>
      <c r="O291" s="108">
        <v>0</v>
      </c>
    </row>
    <row r="292" spans="1:15" ht="15.75" thickBot="1" x14ac:dyDescent="0.3">
      <c r="A292" s="7" t="s">
        <v>128</v>
      </c>
      <c r="B292" s="6">
        <f t="shared" si="8"/>
        <v>44470</v>
      </c>
      <c r="C292" s="6" t="s">
        <v>209</v>
      </c>
      <c r="D292" s="18" t="s">
        <v>210</v>
      </c>
      <c r="E292" s="19" t="s">
        <v>105</v>
      </c>
      <c r="F292" s="38" t="str">
        <f t="shared" si="9"/>
        <v>CKANI_CERRO_NAVIA_220</v>
      </c>
      <c r="G292" s="20">
        <v>310739.98374975176</v>
      </c>
      <c r="H292" s="20">
        <v>490460.28314389993</v>
      </c>
      <c r="I292" s="21">
        <v>254926.06322221673</v>
      </c>
      <c r="J292" s="41">
        <v>1056126</v>
      </c>
      <c r="K292" s="106">
        <v>36.828000000000003</v>
      </c>
      <c r="L292" s="118">
        <v>38895008</v>
      </c>
      <c r="M292" s="114">
        <v>0</v>
      </c>
      <c r="N292" s="107">
        <v>7345.9288999999999</v>
      </c>
      <c r="O292" s="108">
        <v>0</v>
      </c>
    </row>
    <row r="293" spans="1:15" ht="15.75" thickBot="1" x14ac:dyDescent="0.3">
      <c r="A293" s="7" t="s">
        <v>128</v>
      </c>
      <c r="B293" s="6">
        <f t="shared" si="8"/>
        <v>44470</v>
      </c>
      <c r="C293" s="6" t="s">
        <v>209</v>
      </c>
      <c r="D293" s="18" t="s">
        <v>210</v>
      </c>
      <c r="E293" s="19" t="s">
        <v>106</v>
      </c>
      <c r="F293" s="38" t="str">
        <f t="shared" si="9"/>
        <v>CKANI_CHENA_220</v>
      </c>
      <c r="G293" s="20">
        <v>666695.80474657915</v>
      </c>
      <c r="H293" s="20">
        <v>1040036.9444081394</v>
      </c>
      <c r="I293" s="21">
        <v>552660.70245238394</v>
      </c>
      <c r="J293" s="41">
        <v>2259393</v>
      </c>
      <c r="K293" s="106">
        <v>36.606000000000002</v>
      </c>
      <c r="L293" s="118">
        <v>82707340</v>
      </c>
      <c r="M293" s="114">
        <v>0</v>
      </c>
      <c r="N293" s="107">
        <v>7347.3828000000003</v>
      </c>
      <c r="O293" s="108">
        <v>0</v>
      </c>
    </row>
    <row r="294" spans="1:15" ht="15.75" thickBot="1" x14ac:dyDescent="0.3">
      <c r="A294" s="7" t="s">
        <v>128</v>
      </c>
      <c r="B294" s="6">
        <f t="shared" si="8"/>
        <v>44470</v>
      </c>
      <c r="C294" s="6" t="s">
        <v>209</v>
      </c>
      <c r="D294" s="18" t="s">
        <v>210</v>
      </c>
      <c r="E294" s="19" t="s">
        <v>107</v>
      </c>
      <c r="F294" s="38" t="str">
        <f t="shared" si="9"/>
        <v>CKANI_LOS_MAQUIS_220</v>
      </c>
      <c r="G294" s="20">
        <v>922.80974771916738</v>
      </c>
      <c r="H294" s="20">
        <v>2148.2872483126589</v>
      </c>
      <c r="I294" s="21">
        <v>592.23712272191415</v>
      </c>
      <c r="J294" s="41">
        <v>3663</v>
      </c>
      <c r="K294" s="106">
        <v>38.744999999999997</v>
      </c>
      <c r="L294" s="118">
        <v>141923</v>
      </c>
      <c r="M294" s="114">
        <v>0</v>
      </c>
      <c r="N294" s="107">
        <v>7457.1538</v>
      </c>
      <c r="O294" s="108">
        <v>0</v>
      </c>
    </row>
    <row r="295" spans="1:15" ht="15.75" thickBot="1" x14ac:dyDescent="0.3">
      <c r="A295" s="7" t="s">
        <v>128</v>
      </c>
      <c r="B295" s="6">
        <f t="shared" si="8"/>
        <v>44470</v>
      </c>
      <c r="C295" s="6" t="s">
        <v>209</v>
      </c>
      <c r="D295" s="18" t="s">
        <v>210</v>
      </c>
      <c r="E295" s="19" t="s">
        <v>108</v>
      </c>
      <c r="F295" s="38" t="str">
        <f t="shared" si="9"/>
        <v>CKANI_NOGALES_220</v>
      </c>
      <c r="G295" s="20">
        <v>395.31017795750779</v>
      </c>
      <c r="H295" s="20">
        <v>930.47133276284535</v>
      </c>
      <c r="I295" s="21">
        <v>258.15175494491893</v>
      </c>
      <c r="J295" s="41">
        <v>1584</v>
      </c>
      <c r="K295" s="106">
        <v>34.985999999999997</v>
      </c>
      <c r="L295" s="118">
        <v>55418</v>
      </c>
      <c r="M295" s="114">
        <v>0</v>
      </c>
      <c r="N295" s="107">
        <v>7170.0046000000002</v>
      </c>
      <c r="O295" s="108">
        <v>0</v>
      </c>
    </row>
    <row r="296" spans="1:15" ht="15.75" thickBot="1" x14ac:dyDescent="0.3">
      <c r="A296" s="7" t="s">
        <v>128</v>
      </c>
      <c r="B296" s="6">
        <f t="shared" si="8"/>
        <v>44470</v>
      </c>
      <c r="C296" s="6" t="s">
        <v>209</v>
      </c>
      <c r="D296" s="18" t="s">
        <v>210</v>
      </c>
      <c r="E296" s="19" t="s">
        <v>109</v>
      </c>
      <c r="F296" s="38" t="str">
        <f t="shared" si="9"/>
        <v>CKANI_POLPAICO_220</v>
      </c>
      <c r="G296" s="20">
        <v>255553.84469012823</v>
      </c>
      <c r="H296" s="20">
        <v>403598.24254210206</v>
      </c>
      <c r="I296" s="21">
        <v>205732.92508388119</v>
      </c>
      <c r="J296" s="41">
        <v>864885</v>
      </c>
      <c r="K296" s="106">
        <v>37.002000000000002</v>
      </c>
      <c r="L296" s="118">
        <v>32002475</v>
      </c>
      <c r="M296" s="114">
        <v>0</v>
      </c>
      <c r="N296" s="107">
        <v>7269.5981000000002</v>
      </c>
      <c r="O296" s="108">
        <v>0</v>
      </c>
    </row>
    <row r="297" spans="1:15" ht="15.75" thickBot="1" x14ac:dyDescent="0.3">
      <c r="A297" s="7" t="s">
        <v>128</v>
      </c>
      <c r="B297" s="6">
        <f t="shared" si="8"/>
        <v>44470</v>
      </c>
      <c r="C297" s="6" t="s">
        <v>209</v>
      </c>
      <c r="D297" s="18" t="s">
        <v>210</v>
      </c>
      <c r="E297" s="19" t="s">
        <v>110</v>
      </c>
      <c r="F297" s="38" t="str">
        <f t="shared" si="9"/>
        <v>CKANI_QUILLOTA_220</v>
      </c>
      <c r="G297" s="20">
        <v>3563.2297815224028</v>
      </c>
      <c r="H297" s="20">
        <v>6217.9427674089548</v>
      </c>
      <c r="I297" s="21">
        <v>2869.0177423832788</v>
      </c>
      <c r="J297" s="41">
        <v>12650</v>
      </c>
      <c r="K297" s="106">
        <v>37.572000000000003</v>
      </c>
      <c r="L297" s="118">
        <v>475286</v>
      </c>
      <c r="M297" s="114">
        <v>0</v>
      </c>
      <c r="N297" s="107">
        <v>7284.8643000000002</v>
      </c>
      <c r="O297" s="108">
        <v>0</v>
      </c>
    </row>
    <row r="298" spans="1:15" ht="15.75" thickBot="1" x14ac:dyDescent="0.3">
      <c r="A298" s="7" t="s">
        <v>112</v>
      </c>
      <c r="B298" s="6">
        <f t="shared" si="8"/>
        <v>44470</v>
      </c>
      <c r="C298" s="6" t="s">
        <v>211</v>
      </c>
      <c r="D298" s="18" t="s">
        <v>212</v>
      </c>
      <c r="E298" s="19" t="s">
        <v>104</v>
      </c>
      <c r="F298" s="38" t="str">
        <f t="shared" si="9"/>
        <v>COIHUE_ALTO_JAHUEL_220</v>
      </c>
      <c r="G298" s="20">
        <v>571012.89527193806</v>
      </c>
      <c r="H298" s="20">
        <v>902713.35781061917</v>
      </c>
      <c r="I298" s="21">
        <v>469717.51418332569</v>
      </c>
      <c r="J298" s="41">
        <v>1943444</v>
      </c>
      <c r="K298" s="106">
        <v>33.421999999999997</v>
      </c>
      <c r="L298" s="118">
        <v>64953785</v>
      </c>
      <c r="M298" s="114">
        <v>4779</v>
      </c>
      <c r="N298" s="107">
        <v>7215.8031000000001</v>
      </c>
      <c r="O298" s="108">
        <v>34484323</v>
      </c>
    </row>
    <row r="299" spans="1:15" ht="15.75" thickBot="1" x14ac:dyDescent="0.3">
      <c r="A299" s="7" t="s">
        <v>112</v>
      </c>
      <c r="B299" s="6">
        <f t="shared" si="8"/>
        <v>44470</v>
      </c>
      <c r="C299" s="6" t="s">
        <v>211</v>
      </c>
      <c r="D299" s="18" t="s">
        <v>212</v>
      </c>
      <c r="E299" s="19" t="s">
        <v>105</v>
      </c>
      <c r="F299" s="38" t="str">
        <f t="shared" si="9"/>
        <v>COIHUE_CERRO_NAVIA_220</v>
      </c>
      <c r="G299" s="20">
        <v>530086.18670548045</v>
      </c>
      <c r="H299" s="20">
        <v>836668.06596609356</v>
      </c>
      <c r="I299" s="21">
        <v>434874.14498332341</v>
      </c>
      <c r="J299" s="41">
        <v>1801628</v>
      </c>
      <c r="K299" s="106">
        <v>34.106999999999999</v>
      </c>
      <c r="L299" s="118">
        <v>61448126</v>
      </c>
      <c r="M299" s="114">
        <v>4430</v>
      </c>
      <c r="N299" s="107">
        <v>7345.9288999999999</v>
      </c>
      <c r="O299" s="108">
        <v>32542465</v>
      </c>
    </row>
    <row r="300" spans="1:15" ht="15.75" thickBot="1" x14ac:dyDescent="0.3">
      <c r="A300" s="7" t="s">
        <v>112</v>
      </c>
      <c r="B300" s="6">
        <f t="shared" si="8"/>
        <v>44470</v>
      </c>
      <c r="C300" s="6" t="s">
        <v>211</v>
      </c>
      <c r="D300" s="18" t="s">
        <v>212</v>
      </c>
      <c r="E300" s="19" t="s">
        <v>106</v>
      </c>
      <c r="F300" s="38" t="str">
        <f t="shared" si="9"/>
        <v>COIHUE_CHENA_220</v>
      </c>
      <c r="G300" s="20">
        <v>1137305.3205642963</v>
      </c>
      <c r="H300" s="20">
        <v>1774181.7813124307</v>
      </c>
      <c r="I300" s="21">
        <v>942774.73008070979</v>
      </c>
      <c r="J300" s="41">
        <v>3854262</v>
      </c>
      <c r="K300" s="106">
        <v>33.902000000000001</v>
      </c>
      <c r="L300" s="118">
        <v>130667190</v>
      </c>
      <c r="M300" s="114">
        <v>9477</v>
      </c>
      <c r="N300" s="107">
        <v>7347.3828000000003</v>
      </c>
      <c r="O300" s="108">
        <v>69631147</v>
      </c>
    </row>
    <row r="301" spans="1:15" ht="15.75" thickBot="1" x14ac:dyDescent="0.3">
      <c r="A301" s="7" t="s">
        <v>112</v>
      </c>
      <c r="B301" s="6">
        <f t="shared" si="8"/>
        <v>44470</v>
      </c>
      <c r="C301" s="6" t="s">
        <v>211</v>
      </c>
      <c r="D301" s="18" t="s">
        <v>212</v>
      </c>
      <c r="E301" s="19" t="s">
        <v>107</v>
      </c>
      <c r="F301" s="38" t="str">
        <f t="shared" si="9"/>
        <v>COIHUE_LOS_MAQUIS_220</v>
      </c>
      <c r="G301" s="20">
        <v>1574.2058499206271</v>
      </c>
      <c r="H301" s="20">
        <v>3664.7276017210538</v>
      </c>
      <c r="I301" s="21">
        <v>1010.2874893045878</v>
      </c>
      <c r="J301" s="41">
        <v>6249</v>
      </c>
      <c r="K301" s="106">
        <v>35.881999999999998</v>
      </c>
      <c r="L301" s="118">
        <v>224227</v>
      </c>
      <c r="M301" s="114">
        <v>15</v>
      </c>
      <c r="N301" s="107">
        <v>7457.1538</v>
      </c>
      <c r="O301" s="108">
        <v>111857</v>
      </c>
    </row>
    <row r="302" spans="1:15" ht="15.75" thickBot="1" x14ac:dyDescent="0.3">
      <c r="A302" s="7" t="s">
        <v>112</v>
      </c>
      <c r="B302" s="6">
        <f t="shared" si="8"/>
        <v>44470</v>
      </c>
      <c r="C302" s="6" t="s">
        <v>211</v>
      </c>
      <c r="D302" s="18" t="s">
        <v>212</v>
      </c>
      <c r="E302" s="19" t="s">
        <v>108</v>
      </c>
      <c r="F302" s="38" t="str">
        <f t="shared" si="9"/>
        <v>COIHUE_NOGALES_220</v>
      </c>
      <c r="G302" s="20">
        <v>674.35307896558243</v>
      </c>
      <c r="H302" s="20">
        <v>1587.2756208297797</v>
      </c>
      <c r="I302" s="21">
        <v>440.37679901625813</v>
      </c>
      <c r="J302" s="41">
        <v>2702</v>
      </c>
      <c r="K302" s="106">
        <v>32.401000000000003</v>
      </c>
      <c r="L302" s="118">
        <v>87548</v>
      </c>
      <c r="M302" s="114">
        <v>7</v>
      </c>
      <c r="N302" s="107">
        <v>7170.0046000000002</v>
      </c>
      <c r="O302" s="108">
        <v>50190</v>
      </c>
    </row>
    <row r="303" spans="1:15" ht="15.75" thickBot="1" x14ac:dyDescent="0.3">
      <c r="A303" s="7" t="s">
        <v>112</v>
      </c>
      <c r="B303" s="6">
        <f t="shared" si="8"/>
        <v>44470</v>
      </c>
      <c r="C303" s="6" t="s">
        <v>211</v>
      </c>
      <c r="D303" s="18" t="s">
        <v>212</v>
      </c>
      <c r="E303" s="19" t="s">
        <v>109</v>
      </c>
      <c r="F303" s="38" t="str">
        <f t="shared" si="9"/>
        <v>COIHUE_POLPAICO_220</v>
      </c>
      <c r="G303" s="20">
        <v>435945.06698181829</v>
      </c>
      <c r="H303" s="20">
        <v>688491.55093755259</v>
      </c>
      <c r="I303" s="21">
        <v>350956.38617689151</v>
      </c>
      <c r="J303" s="41">
        <v>1475393</v>
      </c>
      <c r="K303" s="106">
        <v>34.268000000000001</v>
      </c>
      <c r="L303" s="118">
        <v>50558767</v>
      </c>
      <c r="M303" s="114">
        <v>3628</v>
      </c>
      <c r="N303" s="107">
        <v>7269.5981000000002</v>
      </c>
      <c r="O303" s="108">
        <v>26374102</v>
      </c>
    </row>
    <row r="304" spans="1:15" ht="15.75" thickBot="1" x14ac:dyDescent="0.3">
      <c r="A304" s="7" t="s">
        <v>112</v>
      </c>
      <c r="B304" s="6">
        <f t="shared" si="8"/>
        <v>44470</v>
      </c>
      <c r="C304" s="6" t="s">
        <v>211</v>
      </c>
      <c r="D304" s="18" t="s">
        <v>212</v>
      </c>
      <c r="E304" s="19" t="s">
        <v>110</v>
      </c>
      <c r="F304" s="38" t="str">
        <f t="shared" si="9"/>
        <v>COIHUE_QUILLOTA_220</v>
      </c>
      <c r="G304" s="20">
        <v>6078.4546116335487</v>
      </c>
      <c r="H304" s="20">
        <v>10607.085483351057</v>
      </c>
      <c r="I304" s="21">
        <v>4894.2098029942808</v>
      </c>
      <c r="J304" s="41">
        <v>21580</v>
      </c>
      <c r="K304" s="106">
        <v>34.795999999999999</v>
      </c>
      <c r="L304" s="118">
        <v>750898</v>
      </c>
      <c r="M304" s="114">
        <v>53</v>
      </c>
      <c r="N304" s="107">
        <v>7284.8643000000002</v>
      </c>
      <c r="O304" s="108">
        <v>386098</v>
      </c>
    </row>
    <row r="305" spans="1:15" ht="15.75" thickBot="1" x14ac:dyDescent="0.3">
      <c r="A305" s="7" t="s">
        <v>112</v>
      </c>
      <c r="B305" s="6">
        <f t="shared" si="8"/>
        <v>44470</v>
      </c>
      <c r="C305" s="6" t="s">
        <v>213</v>
      </c>
      <c r="D305" s="18" t="s">
        <v>214</v>
      </c>
      <c r="E305" s="19" t="s">
        <v>104</v>
      </c>
      <c r="F305" s="38" t="str">
        <f t="shared" si="9"/>
        <v>TCHAMMA_ALTO_JAHUEL_220</v>
      </c>
      <c r="G305" s="20">
        <v>393800.31919254269</v>
      </c>
      <c r="H305" s="20">
        <v>622558.28439022659</v>
      </c>
      <c r="I305" s="21">
        <v>323941.73327316769</v>
      </c>
      <c r="J305" s="41">
        <v>1340300</v>
      </c>
      <c r="K305" s="106">
        <v>33.603000000000002</v>
      </c>
      <c r="L305" s="118">
        <v>45038101</v>
      </c>
      <c r="M305" s="114">
        <v>3296</v>
      </c>
      <c r="N305" s="107">
        <v>6757.1075000000001</v>
      </c>
      <c r="O305" s="108">
        <v>22271426</v>
      </c>
    </row>
    <row r="306" spans="1:15" ht="15.75" thickBot="1" x14ac:dyDescent="0.3">
      <c r="A306" s="7" t="s">
        <v>112</v>
      </c>
      <c r="B306" s="6">
        <f t="shared" si="8"/>
        <v>44470</v>
      </c>
      <c r="C306" s="6" t="s">
        <v>213</v>
      </c>
      <c r="D306" s="18" t="s">
        <v>214</v>
      </c>
      <c r="E306" s="19" t="s">
        <v>105</v>
      </c>
      <c r="F306" s="38" t="str">
        <f t="shared" si="9"/>
        <v>TCHAMMA_CERRO_NAVIA_220</v>
      </c>
      <c r="G306" s="20">
        <v>365575.12317609251</v>
      </c>
      <c r="H306" s="20">
        <v>577010.00128682563</v>
      </c>
      <c r="I306" s="21">
        <v>299911.9258444407</v>
      </c>
      <c r="J306" s="41">
        <v>1242497</v>
      </c>
      <c r="K306" s="106">
        <v>32.734000000000002</v>
      </c>
      <c r="L306" s="118">
        <v>40671897</v>
      </c>
      <c r="M306" s="114">
        <v>3055</v>
      </c>
      <c r="N306" s="107">
        <v>6881.0910999999996</v>
      </c>
      <c r="O306" s="108">
        <v>21021733</v>
      </c>
    </row>
    <row r="307" spans="1:15" ht="15.75" thickBot="1" x14ac:dyDescent="0.3">
      <c r="A307" s="7" t="s">
        <v>112</v>
      </c>
      <c r="B307" s="6">
        <f t="shared" si="8"/>
        <v>44470</v>
      </c>
      <c r="C307" s="6" t="s">
        <v>213</v>
      </c>
      <c r="D307" s="18" t="s">
        <v>214</v>
      </c>
      <c r="E307" s="19" t="s">
        <v>106</v>
      </c>
      <c r="F307" s="38" t="str">
        <f t="shared" si="9"/>
        <v>TCHAMMA_CHENA_220</v>
      </c>
      <c r="G307" s="20">
        <v>784345.15571544797</v>
      </c>
      <c r="H307" s="20">
        <v>1223568.4300153928</v>
      </c>
      <c r="I307" s="21">
        <v>650186.69929623278</v>
      </c>
      <c r="J307" s="41">
        <v>2658100</v>
      </c>
      <c r="K307" s="106">
        <v>32.756999999999998</v>
      </c>
      <c r="L307" s="118">
        <v>87071382</v>
      </c>
      <c r="M307" s="114">
        <v>6536</v>
      </c>
      <c r="N307" s="107">
        <v>6887.9034000000001</v>
      </c>
      <c r="O307" s="108">
        <v>45019337</v>
      </c>
    </row>
    <row r="308" spans="1:15" ht="15.75" thickBot="1" x14ac:dyDescent="0.3">
      <c r="A308" s="7" t="s">
        <v>112</v>
      </c>
      <c r="B308" s="6">
        <f t="shared" si="8"/>
        <v>44470</v>
      </c>
      <c r="C308" s="6" t="s">
        <v>213</v>
      </c>
      <c r="D308" s="18" t="s">
        <v>214</v>
      </c>
      <c r="E308" s="19" t="s">
        <v>107</v>
      </c>
      <c r="F308" s="38" t="str">
        <f t="shared" si="9"/>
        <v>TCHAMMA_LOS_MAQUIS_220</v>
      </c>
      <c r="G308" s="20">
        <v>1085.6545820708307</v>
      </c>
      <c r="H308" s="20">
        <v>2527.3875796170587</v>
      </c>
      <c r="I308" s="21">
        <v>696.7470245569624</v>
      </c>
      <c r="J308" s="41">
        <v>4310</v>
      </c>
      <c r="K308" s="106">
        <v>33.183</v>
      </c>
      <c r="L308" s="118">
        <v>143019</v>
      </c>
      <c r="M308" s="114">
        <v>11</v>
      </c>
      <c r="N308" s="107">
        <v>6897.4405999999999</v>
      </c>
      <c r="O308" s="108">
        <v>75872</v>
      </c>
    </row>
    <row r="309" spans="1:15" ht="15.75" thickBot="1" x14ac:dyDescent="0.3">
      <c r="A309" s="7" t="s">
        <v>112</v>
      </c>
      <c r="B309" s="6">
        <f t="shared" si="8"/>
        <v>44470</v>
      </c>
      <c r="C309" s="6" t="s">
        <v>213</v>
      </c>
      <c r="D309" s="18" t="s">
        <v>214</v>
      </c>
      <c r="E309" s="19" t="s">
        <v>108</v>
      </c>
      <c r="F309" s="38" t="str">
        <f t="shared" si="9"/>
        <v>TCHAMMA_NOGALES_220</v>
      </c>
      <c r="G309" s="20">
        <v>465.06910779773256</v>
      </c>
      <c r="H309" s="20">
        <v>1094.6681787836449</v>
      </c>
      <c r="I309" s="21">
        <v>303.7068434943194</v>
      </c>
      <c r="J309" s="41">
        <v>1863</v>
      </c>
      <c r="K309" s="106">
        <v>33.942</v>
      </c>
      <c r="L309" s="118">
        <v>63234</v>
      </c>
      <c r="M309" s="114">
        <v>5</v>
      </c>
      <c r="N309" s="107">
        <v>6744.1641</v>
      </c>
      <c r="O309" s="108">
        <v>33721</v>
      </c>
    </row>
    <row r="310" spans="1:15" ht="15.75" thickBot="1" x14ac:dyDescent="0.3">
      <c r="A310" s="7" t="s">
        <v>112</v>
      </c>
      <c r="B310" s="6">
        <f t="shared" si="8"/>
        <v>44470</v>
      </c>
      <c r="C310" s="6" t="s">
        <v>213</v>
      </c>
      <c r="D310" s="18" t="s">
        <v>214</v>
      </c>
      <c r="E310" s="19" t="s">
        <v>109</v>
      </c>
      <c r="F310" s="38" t="str">
        <f t="shared" si="9"/>
        <v>TCHAMMA_POLPAICO_220</v>
      </c>
      <c r="G310" s="20">
        <v>300650.48959375278</v>
      </c>
      <c r="H310" s="20">
        <v>474819.73658660625</v>
      </c>
      <c r="I310" s="21">
        <v>242037.85596348371</v>
      </c>
      <c r="J310" s="41">
        <v>1017508</v>
      </c>
      <c r="K310" s="106">
        <v>32.314</v>
      </c>
      <c r="L310" s="118">
        <v>32879754</v>
      </c>
      <c r="M310" s="114">
        <v>2502</v>
      </c>
      <c r="N310" s="107">
        <v>6812.2870000000003</v>
      </c>
      <c r="O310" s="108">
        <v>17044342</v>
      </c>
    </row>
    <row r="311" spans="1:15" ht="15.75" thickBot="1" x14ac:dyDescent="0.3">
      <c r="A311" s="7" t="s">
        <v>112</v>
      </c>
      <c r="B311" s="6">
        <f t="shared" si="8"/>
        <v>44470</v>
      </c>
      <c r="C311" s="6" t="s">
        <v>213</v>
      </c>
      <c r="D311" s="18" t="s">
        <v>214</v>
      </c>
      <c r="E311" s="19" t="s">
        <v>110</v>
      </c>
      <c r="F311" s="38" t="str">
        <f t="shared" si="9"/>
        <v>TCHAMMA_QUILLOTA_220</v>
      </c>
      <c r="G311" s="20">
        <v>4192.0198056450281</v>
      </c>
      <c r="H311" s="20">
        <v>7315.2002058674188</v>
      </c>
      <c r="I311" s="21">
        <v>3375.302727089108</v>
      </c>
      <c r="J311" s="41">
        <v>14883</v>
      </c>
      <c r="K311" s="106">
        <v>33.183</v>
      </c>
      <c r="L311" s="118">
        <v>493863</v>
      </c>
      <c r="M311" s="114">
        <v>37</v>
      </c>
      <c r="N311" s="107">
        <v>6839.5361000000003</v>
      </c>
      <c r="O311" s="108">
        <v>253063</v>
      </c>
    </row>
    <row r="312" spans="1:15" ht="15.75" thickBot="1" x14ac:dyDescent="0.3">
      <c r="A312" s="7" t="s">
        <v>112</v>
      </c>
      <c r="B312" s="6">
        <f t="shared" si="8"/>
        <v>44470</v>
      </c>
      <c r="C312" s="6" t="s">
        <v>215</v>
      </c>
      <c r="D312" s="18" t="s">
        <v>216</v>
      </c>
      <c r="E312" s="19" t="s">
        <v>104</v>
      </c>
      <c r="F312" s="38" t="str">
        <f t="shared" si="9"/>
        <v>OPDE_ALTO_JAHUEL_220</v>
      </c>
      <c r="G312" s="20">
        <v>157520.56993933546</v>
      </c>
      <c r="H312" s="20">
        <v>249024.01292787073</v>
      </c>
      <c r="I312" s="21">
        <v>129577.05711603662</v>
      </c>
      <c r="J312" s="41">
        <v>536122</v>
      </c>
      <c r="K312" s="106">
        <v>32.295000000000002</v>
      </c>
      <c r="L312" s="118">
        <v>17314060</v>
      </c>
      <c r="M312" s="114">
        <v>1318</v>
      </c>
      <c r="N312" s="107">
        <v>7215.8031000000001</v>
      </c>
      <c r="O312" s="108">
        <v>9510428</v>
      </c>
    </row>
    <row r="313" spans="1:15" ht="15.75" thickBot="1" x14ac:dyDescent="0.3">
      <c r="A313" s="7" t="s">
        <v>112</v>
      </c>
      <c r="B313" s="6">
        <f t="shared" si="8"/>
        <v>44470</v>
      </c>
      <c r="C313" s="6" t="s">
        <v>215</v>
      </c>
      <c r="D313" s="18" t="s">
        <v>216</v>
      </c>
      <c r="E313" s="19" t="s">
        <v>105</v>
      </c>
      <c r="F313" s="38" t="str">
        <f t="shared" si="9"/>
        <v>OPDE_CERRO_NAVIA_220</v>
      </c>
      <c r="G313" s="20">
        <v>146230.45983409995</v>
      </c>
      <c r="H313" s="20">
        <v>230804.64853294776</v>
      </c>
      <c r="I313" s="21">
        <v>119965.10715757342</v>
      </c>
      <c r="J313" s="41">
        <v>497000</v>
      </c>
      <c r="K313" s="106">
        <v>32.957999999999998</v>
      </c>
      <c r="L313" s="118">
        <v>16380126</v>
      </c>
      <c r="M313" s="114">
        <v>1222</v>
      </c>
      <c r="N313" s="107">
        <v>7345.9288999999999</v>
      </c>
      <c r="O313" s="108">
        <v>8976725</v>
      </c>
    </row>
    <row r="314" spans="1:15" ht="15.75" thickBot="1" x14ac:dyDescent="0.3">
      <c r="A314" s="7" t="s">
        <v>112</v>
      </c>
      <c r="B314" s="6">
        <f t="shared" si="8"/>
        <v>44470</v>
      </c>
      <c r="C314" s="6" t="s">
        <v>215</v>
      </c>
      <c r="D314" s="18" t="s">
        <v>216</v>
      </c>
      <c r="E314" s="19" t="s">
        <v>106</v>
      </c>
      <c r="F314" s="38" t="str">
        <f t="shared" si="9"/>
        <v>OPDE_CHENA_220</v>
      </c>
      <c r="G314" s="20">
        <v>313738.94315470586</v>
      </c>
      <c r="H314" s="20">
        <v>489428.7461498137</v>
      </c>
      <c r="I314" s="21">
        <v>260075.40991870625</v>
      </c>
      <c r="J314" s="41">
        <v>1063243</v>
      </c>
      <c r="K314" s="106">
        <v>32.759</v>
      </c>
      <c r="L314" s="118">
        <v>34830777</v>
      </c>
      <c r="M314" s="114">
        <v>2614</v>
      </c>
      <c r="N314" s="107">
        <v>7347.3828000000003</v>
      </c>
      <c r="O314" s="108">
        <v>19206059</v>
      </c>
    </row>
    <row r="315" spans="1:15" ht="15.75" thickBot="1" x14ac:dyDescent="0.3">
      <c r="A315" s="7" t="s">
        <v>112</v>
      </c>
      <c r="B315" s="6">
        <f t="shared" si="8"/>
        <v>44470</v>
      </c>
      <c r="C315" s="6" t="s">
        <v>215</v>
      </c>
      <c r="D315" s="18" t="s">
        <v>216</v>
      </c>
      <c r="E315" s="19" t="s">
        <v>107</v>
      </c>
      <c r="F315" s="38" t="str">
        <f t="shared" si="9"/>
        <v>OPDE_LOS_MAQUIS_220</v>
      </c>
      <c r="G315" s="20">
        <v>434.26305208613638</v>
      </c>
      <c r="H315" s="20">
        <v>1010.9578702606996</v>
      </c>
      <c r="I315" s="21">
        <v>278.69959231314721</v>
      </c>
      <c r="J315" s="41">
        <v>1724</v>
      </c>
      <c r="K315" s="106">
        <v>34.673000000000002</v>
      </c>
      <c r="L315" s="118">
        <v>59776</v>
      </c>
      <c r="M315" s="114">
        <v>4</v>
      </c>
      <c r="N315" s="107">
        <v>7457.1538</v>
      </c>
      <c r="O315" s="108">
        <v>29829</v>
      </c>
    </row>
    <row r="316" spans="1:15" ht="15.75" thickBot="1" x14ac:dyDescent="0.3">
      <c r="A316" s="7" t="s">
        <v>112</v>
      </c>
      <c r="B316" s="6">
        <f t="shared" si="8"/>
        <v>44470</v>
      </c>
      <c r="C316" s="6" t="s">
        <v>215</v>
      </c>
      <c r="D316" s="18" t="s">
        <v>216</v>
      </c>
      <c r="E316" s="19" t="s">
        <v>108</v>
      </c>
      <c r="F316" s="38" t="str">
        <f t="shared" si="9"/>
        <v>OPDE_NOGALES_220</v>
      </c>
      <c r="G316" s="20">
        <v>186.02816542070579</v>
      </c>
      <c r="H316" s="20">
        <v>437.8685008940933</v>
      </c>
      <c r="I316" s="21">
        <v>121.48307847945412</v>
      </c>
      <c r="J316" s="41">
        <v>745</v>
      </c>
      <c r="K316" s="106">
        <v>31.309000000000001</v>
      </c>
      <c r="L316" s="118">
        <v>23325</v>
      </c>
      <c r="M316" s="114">
        <v>2</v>
      </c>
      <c r="N316" s="107">
        <v>7170.0046000000002</v>
      </c>
      <c r="O316" s="108">
        <v>14340</v>
      </c>
    </row>
    <row r="317" spans="1:15" ht="15.75" thickBot="1" x14ac:dyDescent="0.3">
      <c r="A317" s="7" t="s">
        <v>112</v>
      </c>
      <c r="B317" s="6">
        <f t="shared" si="8"/>
        <v>44470</v>
      </c>
      <c r="C317" s="6" t="s">
        <v>215</v>
      </c>
      <c r="D317" s="18" t="s">
        <v>216</v>
      </c>
      <c r="E317" s="19" t="s">
        <v>109</v>
      </c>
      <c r="F317" s="38" t="str">
        <f t="shared" si="9"/>
        <v>OPDE_POLPAICO_220</v>
      </c>
      <c r="G317" s="20">
        <v>120260.53348675143</v>
      </c>
      <c r="H317" s="20">
        <v>189928.4278868195</v>
      </c>
      <c r="I317" s="21">
        <v>96815.414209000781</v>
      </c>
      <c r="J317" s="41">
        <v>407004</v>
      </c>
      <c r="K317" s="106">
        <v>33.113</v>
      </c>
      <c r="L317" s="118">
        <v>13477123</v>
      </c>
      <c r="M317" s="114">
        <v>1001</v>
      </c>
      <c r="N317" s="107">
        <v>7269.5981000000002</v>
      </c>
      <c r="O317" s="108">
        <v>7276868</v>
      </c>
    </row>
    <row r="318" spans="1:15" ht="15.75" thickBot="1" x14ac:dyDescent="0.3">
      <c r="A318" s="7" t="s">
        <v>112</v>
      </c>
      <c r="B318" s="6">
        <f t="shared" si="8"/>
        <v>44470</v>
      </c>
      <c r="C318" s="6" t="s">
        <v>215</v>
      </c>
      <c r="D318" s="18" t="s">
        <v>216</v>
      </c>
      <c r="E318" s="19" t="s">
        <v>110</v>
      </c>
      <c r="F318" s="38" t="str">
        <f t="shared" si="9"/>
        <v>OPDE_QUILLOTA_220</v>
      </c>
      <c r="G318" s="20">
        <v>1676.8126301576945</v>
      </c>
      <c r="H318" s="20">
        <v>2926.0882977730216</v>
      </c>
      <c r="I318" s="21">
        <v>1350.1248815111112</v>
      </c>
      <c r="J318" s="41">
        <v>5953</v>
      </c>
      <c r="K318" s="106">
        <v>33.622999999999998</v>
      </c>
      <c r="L318" s="118">
        <v>200158</v>
      </c>
      <c r="M318" s="114">
        <v>15</v>
      </c>
      <c r="N318" s="107">
        <v>7284.8643000000002</v>
      </c>
      <c r="O318" s="108">
        <v>109273</v>
      </c>
    </row>
    <row r="319" spans="1:15" ht="15.75" thickBot="1" x14ac:dyDescent="0.3">
      <c r="A319" s="7" t="s">
        <v>112</v>
      </c>
      <c r="B319" s="6">
        <f t="shared" si="8"/>
        <v>44470</v>
      </c>
      <c r="C319" s="6" t="s">
        <v>217</v>
      </c>
      <c r="D319" s="18" t="s">
        <v>218</v>
      </c>
      <c r="E319" s="19" t="s">
        <v>104</v>
      </c>
      <c r="F319" s="38" t="str">
        <f t="shared" si="9"/>
        <v>ESPERANZA_ALTO_JAHUEL_220</v>
      </c>
      <c r="G319" s="20">
        <v>472562.81547380233</v>
      </c>
      <c r="H319" s="20">
        <v>747073.78671306255</v>
      </c>
      <c r="I319" s="21">
        <v>388732.08086503373</v>
      </c>
      <c r="J319" s="41">
        <v>1608369</v>
      </c>
      <c r="K319" s="106">
        <v>36.569000000000003</v>
      </c>
      <c r="L319" s="118">
        <v>58816446</v>
      </c>
      <c r="M319" s="114">
        <v>3955</v>
      </c>
      <c r="N319" s="107">
        <v>7215.8031000000001</v>
      </c>
      <c r="O319" s="108">
        <v>28538501</v>
      </c>
    </row>
    <row r="320" spans="1:15" ht="15.75" thickBot="1" x14ac:dyDescent="0.3">
      <c r="A320" s="7" t="s">
        <v>112</v>
      </c>
      <c r="B320" s="6">
        <f t="shared" si="8"/>
        <v>44470</v>
      </c>
      <c r="C320" s="6" t="s">
        <v>217</v>
      </c>
      <c r="D320" s="18" t="s">
        <v>218</v>
      </c>
      <c r="E320" s="19" t="s">
        <v>105</v>
      </c>
      <c r="F320" s="38" t="str">
        <f t="shared" si="9"/>
        <v>ESPERANZA_CERRO_NAVIA_220</v>
      </c>
      <c r="G320" s="20">
        <v>438692.40591145726</v>
      </c>
      <c r="H320" s="20">
        <v>692415.56564438704</v>
      </c>
      <c r="I320" s="21">
        <v>359896.16352221317</v>
      </c>
      <c r="J320" s="41">
        <v>1491004</v>
      </c>
      <c r="K320" s="106">
        <v>37.319000000000003</v>
      </c>
      <c r="L320" s="118">
        <v>55642778</v>
      </c>
      <c r="M320" s="114">
        <v>3666</v>
      </c>
      <c r="N320" s="107">
        <v>7345.9288999999999</v>
      </c>
      <c r="O320" s="108">
        <v>26930175</v>
      </c>
    </row>
    <row r="321" spans="1:15" ht="15.75" thickBot="1" x14ac:dyDescent="0.3">
      <c r="A321" s="7" t="s">
        <v>112</v>
      </c>
      <c r="B321" s="6">
        <f t="shared" si="8"/>
        <v>44470</v>
      </c>
      <c r="C321" s="6" t="s">
        <v>217</v>
      </c>
      <c r="D321" s="18" t="s">
        <v>218</v>
      </c>
      <c r="E321" s="19" t="s">
        <v>106</v>
      </c>
      <c r="F321" s="38" t="str">
        <f t="shared" si="9"/>
        <v>ESPERANZA_CHENA_220</v>
      </c>
      <c r="G321" s="20">
        <v>941219.03163543425</v>
      </c>
      <c r="H321" s="20">
        <v>1468289.6738085824</v>
      </c>
      <c r="I321" s="21">
        <v>780228.05525665148</v>
      </c>
      <c r="J321" s="41">
        <v>3189737</v>
      </c>
      <c r="K321" s="106">
        <v>37.094000000000001</v>
      </c>
      <c r="L321" s="118">
        <v>118320104</v>
      </c>
      <c r="M321" s="114">
        <v>7843</v>
      </c>
      <c r="N321" s="107">
        <v>7347.3828000000003</v>
      </c>
      <c r="O321" s="108">
        <v>57625523</v>
      </c>
    </row>
    <row r="322" spans="1:15" ht="15.75" thickBot="1" x14ac:dyDescent="0.3">
      <c r="A322" s="7" t="s">
        <v>112</v>
      </c>
      <c r="B322" s="6">
        <f t="shared" si="8"/>
        <v>44470</v>
      </c>
      <c r="C322" s="6" t="s">
        <v>217</v>
      </c>
      <c r="D322" s="18" t="s">
        <v>218</v>
      </c>
      <c r="E322" s="19" t="s">
        <v>107</v>
      </c>
      <c r="F322" s="38" t="str">
        <f t="shared" si="9"/>
        <v>ESPERANZA_LOS_MAQUIS_220</v>
      </c>
      <c r="G322" s="20">
        <v>1302.7922044029192</v>
      </c>
      <c r="H322" s="20">
        <v>3032.8807068167889</v>
      </c>
      <c r="I322" s="21">
        <v>836.10073316534692</v>
      </c>
      <c r="J322" s="41">
        <v>5172</v>
      </c>
      <c r="K322" s="106">
        <v>39.262</v>
      </c>
      <c r="L322" s="118">
        <v>203063</v>
      </c>
      <c r="M322" s="114">
        <v>13</v>
      </c>
      <c r="N322" s="107">
        <v>7457.1538</v>
      </c>
      <c r="O322" s="108">
        <v>96943</v>
      </c>
    </row>
    <row r="323" spans="1:15" ht="15.75" thickBot="1" x14ac:dyDescent="0.3">
      <c r="A323" s="7" t="s">
        <v>112</v>
      </c>
      <c r="B323" s="6">
        <f t="shared" si="8"/>
        <v>44470</v>
      </c>
      <c r="C323" s="6" t="s">
        <v>217</v>
      </c>
      <c r="D323" s="18" t="s">
        <v>218</v>
      </c>
      <c r="E323" s="19" t="s">
        <v>108</v>
      </c>
      <c r="F323" s="38" t="str">
        <f t="shared" si="9"/>
        <v>ESPERANZA_NOGALES_220</v>
      </c>
      <c r="G323" s="20">
        <v>558.08580201614927</v>
      </c>
      <c r="H323" s="20">
        <v>1313.6085761338684</v>
      </c>
      <c r="I323" s="21">
        <v>364.45008814267823</v>
      </c>
      <c r="J323" s="41">
        <v>2236</v>
      </c>
      <c r="K323" s="106">
        <v>35.451999999999998</v>
      </c>
      <c r="L323" s="118">
        <v>79271</v>
      </c>
      <c r="M323" s="114">
        <v>5</v>
      </c>
      <c r="N323" s="107">
        <v>7170.0046000000002</v>
      </c>
      <c r="O323" s="108">
        <v>35850</v>
      </c>
    </row>
    <row r="324" spans="1:15" ht="15.75" thickBot="1" x14ac:dyDescent="0.3">
      <c r="A324" s="7" t="s">
        <v>112</v>
      </c>
      <c r="B324" s="6">
        <f t="shared" si="8"/>
        <v>44470</v>
      </c>
      <c r="C324" s="6" t="s">
        <v>217</v>
      </c>
      <c r="D324" s="18" t="s">
        <v>218</v>
      </c>
      <c r="E324" s="19" t="s">
        <v>109</v>
      </c>
      <c r="F324" s="38" t="str">
        <f t="shared" si="9"/>
        <v>ESPERANZA_POLPAICO_220</v>
      </c>
      <c r="G324" s="20">
        <v>360782.44458338007</v>
      </c>
      <c r="H324" s="20">
        <v>569786.61679090105</v>
      </c>
      <c r="I324" s="21">
        <v>290446.92218602053</v>
      </c>
      <c r="J324" s="41">
        <v>1221016</v>
      </c>
      <c r="K324" s="106">
        <v>37.494999999999997</v>
      </c>
      <c r="L324" s="118">
        <v>45781995</v>
      </c>
      <c r="M324" s="114">
        <v>3002</v>
      </c>
      <c r="N324" s="107">
        <v>7269.5981000000002</v>
      </c>
      <c r="O324" s="108">
        <v>21823333</v>
      </c>
    </row>
    <row r="325" spans="1:15" ht="15.75" thickBot="1" x14ac:dyDescent="0.3">
      <c r="A325" s="7" t="s">
        <v>112</v>
      </c>
      <c r="B325" s="6">
        <f t="shared" ref="B325:B388" si="10">+$A$1</f>
        <v>44470</v>
      </c>
      <c r="C325" s="6" t="s">
        <v>217</v>
      </c>
      <c r="D325" s="18" t="s">
        <v>218</v>
      </c>
      <c r="E325" s="19" t="s">
        <v>110</v>
      </c>
      <c r="F325" s="38" t="str">
        <f t="shared" ref="F325:F388" si="11">CONCATENATE(D325,"_",E325)</f>
        <v>ESPERANZA_QUILLOTA_220</v>
      </c>
      <c r="G325" s="20">
        <v>5030.4496602222907</v>
      </c>
      <c r="H325" s="20">
        <v>8778.2854318842001</v>
      </c>
      <c r="I325" s="21">
        <v>4050.3841212220036</v>
      </c>
      <c r="J325" s="41">
        <v>17859</v>
      </c>
      <c r="K325" s="106">
        <v>38.073</v>
      </c>
      <c r="L325" s="118">
        <v>679946</v>
      </c>
      <c r="M325" s="114">
        <v>44</v>
      </c>
      <c r="N325" s="107">
        <v>7284.8643000000002</v>
      </c>
      <c r="O325" s="108">
        <v>320534</v>
      </c>
    </row>
    <row r="326" spans="1:15" ht="15.75" thickBot="1" x14ac:dyDescent="0.3">
      <c r="A326" s="7" t="s">
        <v>112</v>
      </c>
      <c r="B326" s="6">
        <f t="shared" si="10"/>
        <v>44470</v>
      </c>
      <c r="C326" s="6" t="s">
        <v>219</v>
      </c>
      <c r="D326" s="18" t="s">
        <v>220</v>
      </c>
      <c r="E326" s="19" t="s">
        <v>104</v>
      </c>
      <c r="F326" s="38" t="str">
        <f t="shared" si="11"/>
        <v>BESALCO_ALTO_JAHUEL_220</v>
      </c>
      <c r="G326" s="20">
        <v>0</v>
      </c>
      <c r="H326" s="20">
        <v>0</v>
      </c>
      <c r="I326" s="21">
        <v>32413.591122550028</v>
      </c>
      <c r="J326" s="41">
        <v>32414</v>
      </c>
      <c r="K326" s="106">
        <v>60.219000000000001</v>
      </c>
      <c r="L326" s="118">
        <v>1951939</v>
      </c>
      <c r="M326" s="114">
        <v>80</v>
      </c>
      <c r="N326" s="107">
        <v>7215.8031000000001</v>
      </c>
      <c r="O326" s="108">
        <v>577264</v>
      </c>
    </row>
    <row r="327" spans="1:15" ht="15.75" thickBot="1" x14ac:dyDescent="0.3">
      <c r="A327" s="7" t="s">
        <v>112</v>
      </c>
      <c r="B327" s="6">
        <f t="shared" si="10"/>
        <v>44470</v>
      </c>
      <c r="C327" s="6" t="s">
        <v>219</v>
      </c>
      <c r="D327" s="18" t="s">
        <v>220</v>
      </c>
      <c r="E327" s="19" t="s">
        <v>105</v>
      </c>
      <c r="F327" s="38" t="str">
        <f t="shared" si="11"/>
        <v>BESALCO_CERRO_NAVIA_220</v>
      </c>
      <c r="G327" s="20">
        <v>0</v>
      </c>
      <c r="H327" s="20">
        <v>0</v>
      </c>
      <c r="I327" s="21">
        <v>30009.169979036662</v>
      </c>
      <c r="J327" s="41">
        <v>30009</v>
      </c>
      <c r="K327" s="106">
        <v>61.454000000000001</v>
      </c>
      <c r="L327" s="118">
        <v>1844173</v>
      </c>
      <c r="M327" s="114">
        <v>74</v>
      </c>
      <c r="N327" s="107">
        <v>7345.9288999999999</v>
      </c>
      <c r="O327" s="108">
        <v>543599</v>
      </c>
    </row>
    <row r="328" spans="1:15" ht="15.75" thickBot="1" x14ac:dyDescent="0.3">
      <c r="A328" s="7" t="s">
        <v>112</v>
      </c>
      <c r="B328" s="6">
        <f t="shared" si="10"/>
        <v>44470</v>
      </c>
      <c r="C328" s="6" t="s">
        <v>219</v>
      </c>
      <c r="D328" s="18" t="s">
        <v>220</v>
      </c>
      <c r="E328" s="19" t="s">
        <v>106</v>
      </c>
      <c r="F328" s="38" t="str">
        <f t="shared" si="11"/>
        <v>BESALCO_CHENA_220</v>
      </c>
      <c r="G328" s="20">
        <v>0</v>
      </c>
      <c r="H328" s="20">
        <v>0</v>
      </c>
      <c r="I328" s="21">
        <v>65057.643581035089</v>
      </c>
      <c r="J328" s="41">
        <v>65058</v>
      </c>
      <c r="K328" s="106">
        <v>61.084000000000003</v>
      </c>
      <c r="L328" s="118">
        <v>3974003</v>
      </c>
      <c r="M328" s="114">
        <v>160</v>
      </c>
      <c r="N328" s="107">
        <v>7347.3828000000003</v>
      </c>
      <c r="O328" s="108">
        <v>1175581</v>
      </c>
    </row>
    <row r="329" spans="1:15" ht="15.75" thickBot="1" x14ac:dyDescent="0.3">
      <c r="A329" s="7" t="s">
        <v>112</v>
      </c>
      <c r="B329" s="6">
        <f t="shared" si="10"/>
        <v>44470</v>
      </c>
      <c r="C329" s="6" t="s">
        <v>219</v>
      </c>
      <c r="D329" s="18" t="s">
        <v>220</v>
      </c>
      <c r="E329" s="19" t="s">
        <v>107</v>
      </c>
      <c r="F329" s="38" t="str">
        <f t="shared" si="11"/>
        <v>BESALCO_LOS_MAQUIS_220</v>
      </c>
      <c r="G329" s="20">
        <v>0</v>
      </c>
      <c r="H329" s="20">
        <v>0</v>
      </c>
      <c r="I329" s="21">
        <v>69.716467037602783</v>
      </c>
      <c r="J329" s="41">
        <v>70</v>
      </c>
      <c r="K329" s="106">
        <v>64.653000000000006</v>
      </c>
      <c r="L329" s="118">
        <v>4526</v>
      </c>
      <c r="M329" s="114">
        <v>0</v>
      </c>
      <c r="N329" s="107">
        <v>7457.1538</v>
      </c>
      <c r="O329" s="108">
        <v>0</v>
      </c>
    </row>
    <row r="330" spans="1:15" ht="15.75" thickBot="1" x14ac:dyDescent="0.3">
      <c r="A330" s="7" t="s">
        <v>112</v>
      </c>
      <c r="B330" s="6">
        <f t="shared" si="10"/>
        <v>44470</v>
      </c>
      <c r="C330" s="6" t="s">
        <v>219</v>
      </c>
      <c r="D330" s="18" t="s">
        <v>220</v>
      </c>
      <c r="E330" s="19" t="s">
        <v>108</v>
      </c>
      <c r="F330" s="38" t="str">
        <f t="shared" si="11"/>
        <v>BESALCO_NOGALES_220</v>
      </c>
      <c r="G330" s="20">
        <v>0</v>
      </c>
      <c r="H330" s="20">
        <v>0</v>
      </c>
      <c r="I330" s="21">
        <v>30.388889219913818</v>
      </c>
      <c r="J330" s="41">
        <v>30</v>
      </c>
      <c r="K330" s="106">
        <v>58.38</v>
      </c>
      <c r="L330" s="118">
        <v>1751</v>
      </c>
      <c r="M330" s="114">
        <v>0</v>
      </c>
      <c r="N330" s="107">
        <v>7170.0046000000002</v>
      </c>
      <c r="O330" s="108">
        <v>0</v>
      </c>
    </row>
    <row r="331" spans="1:15" ht="15.75" thickBot="1" x14ac:dyDescent="0.3">
      <c r="A331" s="7" t="s">
        <v>112</v>
      </c>
      <c r="B331" s="6">
        <f t="shared" si="10"/>
        <v>44470</v>
      </c>
      <c r="C331" s="6" t="s">
        <v>219</v>
      </c>
      <c r="D331" s="18" t="s">
        <v>220</v>
      </c>
      <c r="E331" s="19" t="s">
        <v>109</v>
      </c>
      <c r="F331" s="38" t="str">
        <f t="shared" si="11"/>
        <v>BESALCO_POLPAICO_220</v>
      </c>
      <c r="G331" s="20">
        <v>0</v>
      </c>
      <c r="H331" s="20">
        <v>0</v>
      </c>
      <c r="I331" s="21">
        <v>24218.293889177174</v>
      </c>
      <c r="J331" s="41">
        <v>24218</v>
      </c>
      <c r="K331" s="106">
        <v>61.744999999999997</v>
      </c>
      <c r="L331" s="118">
        <v>1495340</v>
      </c>
      <c r="M331" s="114">
        <v>60</v>
      </c>
      <c r="N331" s="107">
        <v>7269.5981000000002</v>
      </c>
      <c r="O331" s="108">
        <v>436176</v>
      </c>
    </row>
    <row r="332" spans="1:15" ht="15.75" thickBot="1" x14ac:dyDescent="0.3">
      <c r="A332" s="7" t="s">
        <v>112</v>
      </c>
      <c r="B332" s="6">
        <f t="shared" si="10"/>
        <v>44470</v>
      </c>
      <c r="C332" s="6" t="s">
        <v>219</v>
      </c>
      <c r="D332" s="18" t="s">
        <v>220</v>
      </c>
      <c r="E332" s="19" t="s">
        <v>110</v>
      </c>
      <c r="F332" s="38" t="str">
        <f t="shared" si="11"/>
        <v>BESALCO_QUILLOTA_220</v>
      </c>
      <c r="G332" s="20">
        <v>0</v>
      </c>
      <c r="H332" s="20">
        <v>0</v>
      </c>
      <c r="I332" s="21">
        <v>337.73259593705018</v>
      </c>
      <c r="J332" s="41">
        <v>338</v>
      </c>
      <c r="K332" s="106">
        <v>62.695</v>
      </c>
      <c r="L332" s="118">
        <v>21191</v>
      </c>
      <c r="M332" s="114">
        <v>1</v>
      </c>
      <c r="N332" s="107">
        <v>7284.8643000000002</v>
      </c>
      <c r="O332" s="108">
        <v>7285</v>
      </c>
    </row>
    <row r="333" spans="1:15" ht="15.75" thickBot="1" x14ac:dyDescent="0.3">
      <c r="A333" s="7" t="s">
        <v>112</v>
      </c>
      <c r="B333" s="6">
        <f t="shared" si="10"/>
        <v>44470</v>
      </c>
      <c r="C333" s="6" t="s">
        <v>221</v>
      </c>
      <c r="D333" s="18" t="s">
        <v>222</v>
      </c>
      <c r="E333" s="19" t="s">
        <v>104</v>
      </c>
      <c r="F333" s="38" t="str">
        <f t="shared" si="11"/>
        <v>CABO_LEONES_II_ALTO_JAHUEL_220</v>
      </c>
      <c r="G333" s="20">
        <v>767911.11997056636</v>
      </c>
      <c r="H333" s="20">
        <v>1213989.4411291943</v>
      </c>
      <c r="I333" s="21">
        <v>631686.78916529263</v>
      </c>
      <c r="J333" s="41">
        <v>2613587</v>
      </c>
      <c r="K333" s="106">
        <v>40.073999999999998</v>
      </c>
      <c r="L333" s="118">
        <v>104736885</v>
      </c>
      <c r="M333" s="114">
        <v>6427</v>
      </c>
      <c r="N333" s="107">
        <v>7215.8029999999999</v>
      </c>
      <c r="O333" s="108">
        <v>46375966</v>
      </c>
    </row>
    <row r="334" spans="1:15" ht="15.75" thickBot="1" x14ac:dyDescent="0.3">
      <c r="A334" s="7" t="s">
        <v>112</v>
      </c>
      <c r="B334" s="6">
        <f t="shared" si="10"/>
        <v>44470</v>
      </c>
      <c r="C334" s="6" t="s">
        <v>221</v>
      </c>
      <c r="D334" s="18" t="s">
        <v>222</v>
      </c>
      <c r="E334" s="19" t="s">
        <v>105</v>
      </c>
      <c r="F334" s="38" t="str">
        <f t="shared" si="11"/>
        <v>CABO_LEONES_II_CERRO_NAVIA_220</v>
      </c>
      <c r="G334" s="20">
        <v>712871.95207750122</v>
      </c>
      <c r="H334" s="20">
        <v>1125170.2315298046</v>
      </c>
      <c r="I334" s="21">
        <v>584828.63431893103</v>
      </c>
      <c r="J334" s="41">
        <v>2422871</v>
      </c>
      <c r="K334" s="106">
        <v>40.896000000000001</v>
      </c>
      <c r="L334" s="118">
        <v>99085732</v>
      </c>
      <c r="M334" s="114">
        <v>5958</v>
      </c>
      <c r="N334" s="107">
        <v>7345.9287999999997</v>
      </c>
      <c r="O334" s="108">
        <v>43767044</v>
      </c>
    </row>
    <row r="335" spans="1:15" ht="15.75" thickBot="1" x14ac:dyDescent="0.3">
      <c r="A335" s="7" t="s">
        <v>112</v>
      </c>
      <c r="B335" s="6">
        <f t="shared" si="10"/>
        <v>44470</v>
      </c>
      <c r="C335" s="6" t="s">
        <v>221</v>
      </c>
      <c r="D335" s="18" t="s">
        <v>222</v>
      </c>
      <c r="E335" s="19" t="s">
        <v>106</v>
      </c>
      <c r="F335" s="38" t="str">
        <f t="shared" si="11"/>
        <v>CABO_LEONES_II_CHENA_220</v>
      </c>
      <c r="G335" s="20">
        <v>1529474.0446222159</v>
      </c>
      <c r="H335" s="20">
        <v>2385959.9844416296</v>
      </c>
      <c r="I335" s="21">
        <v>1267864.8851028935</v>
      </c>
      <c r="J335" s="41">
        <v>5183299</v>
      </c>
      <c r="K335" s="106">
        <v>40.649000000000001</v>
      </c>
      <c r="L335" s="118">
        <v>210695921</v>
      </c>
      <c r="M335" s="114">
        <v>12745</v>
      </c>
      <c r="N335" s="107">
        <v>7347.3827000000001</v>
      </c>
      <c r="O335" s="108">
        <v>93642393</v>
      </c>
    </row>
    <row r="336" spans="1:15" ht="15.75" thickBot="1" x14ac:dyDescent="0.3">
      <c r="A336" s="7" t="s">
        <v>112</v>
      </c>
      <c r="B336" s="6">
        <f t="shared" si="10"/>
        <v>44470</v>
      </c>
      <c r="C336" s="6" t="s">
        <v>221</v>
      </c>
      <c r="D336" s="18" t="s">
        <v>222</v>
      </c>
      <c r="E336" s="19" t="s">
        <v>107</v>
      </c>
      <c r="F336" s="38" t="str">
        <f t="shared" si="11"/>
        <v>CABO_LEONES_II_LOS_MAQUIS_220</v>
      </c>
      <c r="G336" s="20">
        <v>2117.0278067031491</v>
      </c>
      <c r="H336" s="20">
        <v>4928.408973468875</v>
      </c>
      <c r="I336" s="21">
        <v>1358.6575781877341</v>
      </c>
      <c r="J336" s="41">
        <v>8404</v>
      </c>
      <c r="K336" s="106">
        <v>43.024000000000001</v>
      </c>
      <c r="L336" s="118">
        <v>361574</v>
      </c>
      <c r="M336" s="114">
        <v>21</v>
      </c>
      <c r="N336" s="107">
        <v>7457.1538</v>
      </c>
      <c r="O336" s="108">
        <v>156600</v>
      </c>
    </row>
    <row r="337" spans="1:15" ht="15.75" thickBot="1" x14ac:dyDescent="0.3">
      <c r="A337" s="7" t="s">
        <v>112</v>
      </c>
      <c r="B337" s="6">
        <f t="shared" si="10"/>
        <v>44470</v>
      </c>
      <c r="C337" s="6" t="s">
        <v>221</v>
      </c>
      <c r="D337" s="18" t="s">
        <v>222</v>
      </c>
      <c r="E337" s="19" t="s">
        <v>108</v>
      </c>
      <c r="F337" s="38" t="str">
        <f t="shared" si="11"/>
        <v>CABO_LEONES_II_NOGALES_220</v>
      </c>
      <c r="G337" s="20">
        <v>906.88534779489282</v>
      </c>
      <c r="H337" s="20">
        <v>2134.6043316813225</v>
      </c>
      <c r="I337" s="21">
        <v>592.22872853086494</v>
      </c>
      <c r="J337" s="41">
        <v>3634</v>
      </c>
      <c r="K337" s="106">
        <v>38.85</v>
      </c>
      <c r="L337" s="118">
        <v>141181</v>
      </c>
      <c r="M337" s="114">
        <v>9</v>
      </c>
      <c r="N337" s="107">
        <v>7170.0046000000002</v>
      </c>
      <c r="O337" s="108">
        <v>64530</v>
      </c>
    </row>
    <row r="338" spans="1:15" ht="15.75" thickBot="1" x14ac:dyDescent="0.3">
      <c r="A338" s="7" t="s">
        <v>112</v>
      </c>
      <c r="B338" s="6">
        <f t="shared" si="10"/>
        <v>44470</v>
      </c>
      <c r="C338" s="6" t="s">
        <v>221</v>
      </c>
      <c r="D338" s="18" t="s">
        <v>222</v>
      </c>
      <c r="E338" s="19" t="s">
        <v>109</v>
      </c>
      <c r="F338" s="38" t="str">
        <f t="shared" si="11"/>
        <v>CABO_LEONES_II_POLPAICO_220</v>
      </c>
      <c r="G338" s="20">
        <v>586268.83456322446</v>
      </c>
      <c r="H338" s="20">
        <v>925899.08625258133</v>
      </c>
      <c r="I338" s="21">
        <v>471974.12493035139</v>
      </c>
      <c r="J338" s="41">
        <v>1984142</v>
      </c>
      <c r="K338" s="106">
        <v>41.088999999999999</v>
      </c>
      <c r="L338" s="118">
        <v>81526411</v>
      </c>
      <c r="M338" s="114">
        <v>4879</v>
      </c>
      <c r="N338" s="107">
        <v>7269.5981000000002</v>
      </c>
      <c r="O338" s="108">
        <v>35468369</v>
      </c>
    </row>
    <row r="339" spans="1:15" ht="15.75" thickBot="1" x14ac:dyDescent="0.3">
      <c r="A339" s="7" t="s">
        <v>112</v>
      </c>
      <c r="B339" s="6">
        <f t="shared" si="10"/>
        <v>44470</v>
      </c>
      <c r="C339" s="6" t="s">
        <v>221</v>
      </c>
      <c r="D339" s="18" t="s">
        <v>222</v>
      </c>
      <c r="E339" s="19" t="s">
        <v>110</v>
      </c>
      <c r="F339" s="38" t="str">
        <f t="shared" si="11"/>
        <v>CABO_LEONES_II_QUILLOTA_220</v>
      </c>
      <c r="G339" s="20">
        <v>8174.4439173949477</v>
      </c>
      <c r="H339" s="20">
        <v>14264.649643795778</v>
      </c>
      <c r="I339" s="21">
        <v>6581.8445823336615</v>
      </c>
      <c r="J339" s="41">
        <v>29021</v>
      </c>
      <c r="K339" s="106">
        <v>41.722000000000001</v>
      </c>
      <c r="L339" s="118">
        <v>1210814</v>
      </c>
      <c r="M339" s="114">
        <v>71</v>
      </c>
      <c r="N339" s="107">
        <v>7284.8643000000002</v>
      </c>
      <c r="O339" s="108">
        <v>517225</v>
      </c>
    </row>
    <row r="340" spans="1:15" ht="15.75" thickBot="1" x14ac:dyDescent="0.3">
      <c r="A340" s="7" t="s">
        <v>128</v>
      </c>
      <c r="B340" s="6">
        <f t="shared" si="10"/>
        <v>44470</v>
      </c>
      <c r="C340" s="6" t="s">
        <v>223</v>
      </c>
      <c r="D340" s="18" t="s">
        <v>224</v>
      </c>
      <c r="E340" s="19" t="s">
        <v>104</v>
      </c>
      <c r="F340" s="38" t="str">
        <f t="shared" si="11"/>
        <v>CABO_LEONES_III_A_ALTO_JAHUEL_220</v>
      </c>
      <c r="G340" s="20">
        <v>196903.0215862992</v>
      </c>
      <c r="H340" s="20">
        <v>0</v>
      </c>
      <c r="I340" s="21">
        <v>0</v>
      </c>
      <c r="J340" s="41">
        <v>196903</v>
      </c>
      <c r="K340" s="106">
        <v>51.738</v>
      </c>
      <c r="L340" s="118">
        <v>10187367</v>
      </c>
      <c r="M340" s="114">
        <v>0</v>
      </c>
      <c r="N340" s="107">
        <v>7215.8031000000001</v>
      </c>
      <c r="O340" s="108">
        <v>0</v>
      </c>
    </row>
    <row r="341" spans="1:15" ht="15.75" thickBot="1" x14ac:dyDescent="0.3">
      <c r="A341" s="7" t="s">
        <v>128</v>
      </c>
      <c r="B341" s="6">
        <f t="shared" si="10"/>
        <v>44470</v>
      </c>
      <c r="C341" s="6" t="s">
        <v>223</v>
      </c>
      <c r="D341" s="18" t="s">
        <v>224</v>
      </c>
      <c r="E341" s="19" t="s">
        <v>105</v>
      </c>
      <c r="F341" s="38" t="str">
        <f t="shared" si="11"/>
        <v>CABO_LEONES_III_A_CERRO_NAVIA_220</v>
      </c>
      <c r="G341" s="20">
        <v>182790.21844815015</v>
      </c>
      <c r="H341" s="20">
        <v>0</v>
      </c>
      <c r="I341" s="21">
        <v>0</v>
      </c>
      <c r="J341" s="41">
        <v>182790</v>
      </c>
      <c r="K341" s="106">
        <v>52.798999999999999</v>
      </c>
      <c r="L341" s="118">
        <v>9651129</v>
      </c>
      <c r="M341" s="114">
        <v>0</v>
      </c>
      <c r="N341" s="107">
        <v>7345.9288999999999</v>
      </c>
      <c r="O341" s="108">
        <v>0</v>
      </c>
    </row>
    <row r="342" spans="1:15" ht="15.75" thickBot="1" x14ac:dyDescent="0.3">
      <c r="A342" s="7" t="s">
        <v>128</v>
      </c>
      <c r="B342" s="6">
        <f t="shared" si="10"/>
        <v>44470</v>
      </c>
      <c r="C342" s="6" t="s">
        <v>223</v>
      </c>
      <c r="D342" s="18" t="s">
        <v>224</v>
      </c>
      <c r="E342" s="19" t="s">
        <v>106</v>
      </c>
      <c r="F342" s="38" t="str">
        <f t="shared" si="11"/>
        <v>CABO_LEONES_III_A_CHENA_220</v>
      </c>
      <c r="G342" s="20">
        <v>392178.27817817737</v>
      </c>
      <c r="H342" s="20">
        <v>0</v>
      </c>
      <c r="I342" s="21">
        <v>0</v>
      </c>
      <c r="J342" s="41">
        <v>392178</v>
      </c>
      <c r="K342" s="106">
        <v>52.481000000000002</v>
      </c>
      <c r="L342" s="118">
        <v>20581894</v>
      </c>
      <c r="M342" s="114">
        <v>0</v>
      </c>
      <c r="N342" s="107">
        <v>7347.3828000000003</v>
      </c>
      <c r="O342" s="108">
        <v>0</v>
      </c>
    </row>
    <row r="343" spans="1:15" ht="15.75" thickBot="1" x14ac:dyDescent="0.3">
      <c r="A343" s="7" t="s">
        <v>128</v>
      </c>
      <c r="B343" s="6">
        <f t="shared" si="10"/>
        <v>44470</v>
      </c>
      <c r="C343" s="6" t="s">
        <v>223</v>
      </c>
      <c r="D343" s="18" t="s">
        <v>224</v>
      </c>
      <c r="E343" s="19" t="s">
        <v>107</v>
      </c>
      <c r="F343" s="38" t="str">
        <f t="shared" si="11"/>
        <v>CABO_LEONES_III_A_LOS_MAQUIS_220</v>
      </c>
      <c r="G343" s="20">
        <v>542.83518115748018</v>
      </c>
      <c r="H343" s="20">
        <v>0</v>
      </c>
      <c r="I343" s="21">
        <v>0</v>
      </c>
      <c r="J343" s="41">
        <v>543</v>
      </c>
      <c r="K343" s="106">
        <v>55.546999999999997</v>
      </c>
      <c r="L343" s="118">
        <v>30162</v>
      </c>
      <c r="M343" s="114">
        <v>0</v>
      </c>
      <c r="N343" s="107">
        <v>7457.1538</v>
      </c>
      <c r="O343" s="108">
        <v>0</v>
      </c>
    </row>
    <row r="344" spans="1:15" ht="15.75" thickBot="1" x14ac:dyDescent="0.3">
      <c r="A344" s="7" t="s">
        <v>128</v>
      </c>
      <c r="B344" s="6">
        <f t="shared" si="10"/>
        <v>44470</v>
      </c>
      <c r="C344" s="6" t="s">
        <v>223</v>
      </c>
      <c r="D344" s="18" t="s">
        <v>224</v>
      </c>
      <c r="E344" s="19" t="s">
        <v>108</v>
      </c>
      <c r="F344" s="38" t="str">
        <f t="shared" si="11"/>
        <v>CABO_LEONES_III_A_NOGALES_220</v>
      </c>
      <c r="G344" s="20">
        <v>232.53793384317794</v>
      </c>
      <c r="H344" s="20">
        <v>0</v>
      </c>
      <c r="I344" s="21">
        <v>0</v>
      </c>
      <c r="J344" s="41">
        <v>233</v>
      </c>
      <c r="K344" s="106">
        <v>50.156999999999996</v>
      </c>
      <c r="L344" s="118">
        <v>11687</v>
      </c>
      <c r="M344" s="114">
        <v>0</v>
      </c>
      <c r="N344" s="107">
        <v>7170.0046000000002</v>
      </c>
      <c r="O344" s="108">
        <v>0</v>
      </c>
    </row>
    <row r="345" spans="1:15" ht="15.75" thickBot="1" x14ac:dyDescent="0.3">
      <c r="A345" s="7" t="s">
        <v>128</v>
      </c>
      <c r="B345" s="6">
        <f t="shared" si="10"/>
        <v>44470</v>
      </c>
      <c r="C345" s="6" t="s">
        <v>223</v>
      </c>
      <c r="D345" s="18" t="s">
        <v>224</v>
      </c>
      <c r="E345" s="19" t="s">
        <v>109</v>
      </c>
      <c r="F345" s="38" t="str">
        <f t="shared" si="11"/>
        <v>CABO_LEONES_III_A_POLPAICO_220</v>
      </c>
      <c r="G345" s="20">
        <v>150327.42980958754</v>
      </c>
      <c r="H345" s="20">
        <v>0</v>
      </c>
      <c r="I345" s="21">
        <v>0</v>
      </c>
      <c r="J345" s="41">
        <v>150327</v>
      </c>
      <c r="K345" s="106">
        <v>53.048000000000002</v>
      </c>
      <c r="L345" s="118">
        <v>7974547</v>
      </c>
      <c r="M345" s="114">
        <v>0</v>
      </c>
      <c r="N345" s="107">
        <v>7269.5981000000002</v>
      </c>
      <c r="O345" s="108">
        <v>0</v>
      </c>
    </row>
    <row r="346" spans="1:15" ht="15.75" thickBot="1" x14ac:dyDescent="0.3">
      <c r="A346" s="7" t="s">
        <v>128</v>
      </c>
      <c r="B346" s="6">
        <f t="shared" si="10"/>
        <v>44470</v>
      </c>
      <c r="C346" s="6" t="s">
        <v>223</v>
      </c>
      <c r="D346" s="18" t="s">
        <v>224</v>
      </c>
      <c r="E346" s="19" t="s">
        <v>110</v>
      </c>
      <c r="F346" s="38" t="str">
        <f t="shared" si="11"/>
        <v>CABO_LEONES_III_A_QUILLOTA_220</v>
      </c>
      <c r="G346" s="20">
        <v>2096.0403688183387</v>
      </c>
      <c r="H346" s="20">
        <v>0</v>
      </c>
      <c r="I346" s="21">
        <v>0</v>
      </c>
      <c r="J346" s="41">
        <v>2096</v>
      </c>
      <c r="K346" s="106">
        <v>53.865000000000002</v>
      </c>
      <c r="L346" s="118">
        <v>112901</v>
      </c>
      <c r="M346" s="114">
        <v>0</v>
      </c>
      <c r="N346" s="107">
        <v>7284.8643000000002</v>
      </c>
      <c r="O346" s="108">
        <v>0</v>
      </c>
    </row>
    <row r="347" spans="1:15" ht="15.75" thickBot="1" x14ac:dyDescent="0.3">
      <c r="A347" s="7" t="s">
        <v>112</v>
      </c>
      <c r="B347" s="6">
        <f t="shared" si="10"/>
        <v>44470</v>
      </c>
      <c r="C347" s="6" t="s">
        <v>225</v>
      </c>
      <c r="D347" s="18" t="s">
        <v>226</v>
      </c>
      <c r="E347" s="19" t="s">
        <v>104</v>
      </c>
      <c r="F347" s="38" t="str">
        <f t="shared" si="11"/>
        <v>CABO_LEONES_III_C_ALTO_JAHUEL_220</v>
      </c>
      <c r="G347" s="20">
        <v>0</v>
      </c>
      <c r="H347" s="20">
        <v>0</v>
      </c>
      <c r="I347" s="21">
        <v>194371.3019879217</v>
      </c>
      <c r="J347" s="41">
        <v>194371</v>
      </c>
      <c r="K347" s="106">
        <v>59.371000000000002</v>
      </c>
      <c r="L347" s="118">
        <v>11540001</v>
      </c>
      <c r="M347" s="114">
        <v>478</v>
      </c>
      <c r="N347" s="107">
        <v>7215.8031000000001</v>
      </c>
      <c r="O347" s="108">
        <v>3449154</v>
      </c>
    </row>
    <row r="348" spans="1:15" ht="15.75" thickBot="1" x14ac:dyDescent="0.3">
      <c r="A348" s="7" t="s">
        <v>112</v>
      </c>
      <c r="B348" s="6">
        <f t="shared" si="10"/>
        <v>44470</v>
      </c>
      <c r="C348" s="6" t="s">
        <v>225</v>
      </c>
      <c r="D348" s="18" t="s">
        <v>226</v>
      </c>
      <c r="E348" s="19" t="s">
        <v>105</v>
      </c>
      <c r="F348" s="38" t="str">
        <f t="shared" si="11"/>
        <v>CABO_LEONES_III_C_CERRO_NAVIA_220</v>
      </c>
      <c r="G348" s="20">
        <v>0</v>
      </c>
      <c r="H348" s="20">
        <v>0</v>
      </c>
      <c r="I348" s="21">
        <v>179952.95301742313</v>
      </c>
      <c r="J348" s="41">
        <v>179953</v>
      </c>
      <c r="K348" s="106">
        <v>60.588999999999999</v>
      </c>
      <c r="L348" s="118">
        <v>10903172</v>
      </c>
      <c r="M348" s="114">
        <v>442</v>
      </c>
      <c r="N348" s="107">
        <v>7345.9288999999999</v>
      </c>
      <c r="O348" s="108">
        <v>3246901</v>
      </c>
    </row>
    <row r="349" spans="1:15" ht="15.75" thickBot="1" x14ac:dyDescent="0.3">
      <c r="A349" s="7" t="s">
        <v>112</v>
      </c>
      <c r="B349" s="6">
        <f t="shared" si="10"/>
        <v>44470</v>
      </c>
      <c r="C349" s="6" t="s">
        <v>225</v>
      </c>
      <c r="D349" s="18" t="s">
        <v>226</v>
      </c>
      <c r="E349" s="19" t="s">
        <v>106</v>
      </c>
      <c r="F349" s="38" t="str">
        <f t="shared" si="11"/>
        <v>CABO_LEONES_III_C_CHENA_220</v>
      </c>
      <c r="G349" s="20">
        <v>0</v>
      </c>
      <c r="H349" s="20">
        <v>0</v>
      </c>
      <c r="I349" s="21">
        <v>390124.58814890846</v>
      </c>
      <c r="J349" s="41">
        <v>390125</v>
      </c>
      <c r="K349" s="106">
        <v>60.223999999999997</v>
      </c>
      <c r="L349" s="118">
        <v>23494888</v>
      </c>
      <c r="M349" s="114">
        <v>959</v>
      </c>
      <c r="N349" s="107">
        <v>7347.3828000000003</v>
      </c>
      <c r="O349" s="108">
        <v>7046140</v>
      </c>
    </row>
    <row r="350" spans="1:15" ht="15.75" thickBot="1" x14ac:dyDescent="0.3">
      <c r="A350" s="7" t="s">
        <v>112</v>
      </c>
      <c r="B350" s="6">
        <f t="shared" si="10"/>
        <v>44470</v>
      </c>
      <c r="C350" s="6" t="s">
        <v>225</v>
      </c>
      <c r="D350" s="18" t="s">
        <v>226</v>
      </c>
      <c r="E350" s="19" t="s">
        <v>107</v>
      </c>
      <c r="F350" s="38" t="str">
        <f t="shared" si="11"/>
        <v>CABO_LEONES_III_C_LOS_MAQUIS_220</v>
      </c>
      <c r="G350" s="20">
        <v>0</v>
      </c>
      <c r="H350" s="20">
        <v>0</v>
      </c>
      <c r="I350" s="21">
        <v>418.06168334953713</v>
      </c>
      <c r="J350" s="41">
        <v>418</v>
      </c>
      <c r="K350" s="106">
        <v>63.741999999999997</v>
      </c>
      <c r="L350" s="118">
        <v>26644</v>
      </c>
      <c r="M350" s="114">
        <v>1</v>
      </c>
      <c r="N350" s="107">
        <v>7457.1538</v>
      </c>
      <c r="O350" s="108">
        <v>7457</v>
      </c>
    </row>
    <row r="351" spans="1:15" ht="15.75" thickBot="1" x14ac:dyDescent="0.3">
      <c r="A351" s="7" t="s">
        <v>112</v>
      </c>
      <c r="B351" s="6">
        <f t="shared" si="10"/>
        <v>44470</v>
      </c>
      <c r="C351" s="6" t="s">
        <v>225</v>
      </c>
      <c r="D351" s="18" t="s">
        <v>226</v>
      </c>
      <c r="E351" s="19" t="s">
        <v>108</v>
      </c>
      <c r="F351" s="38" t="str">
        <f t="shared" si="11"/>
        <v>CABO_LEONES_III_C_NOGALES_220</v>
      </c>
      <c r="G351" s="20">
        <v>0</v>
      </c>
      <c r="H351" s="20">
        <v>0</v>
      </c>
      <c r="I351" s="21">
        <v>182.22997696580666</v>
      </c>
      <c r="J351" s="41">
        <v>182</v>
      </c>
      <c r="K351" s="106">
        <v>57.557000000000002</v>
      </c>
      <c r="L351" s="118">
        <v>10475</v>
      </c>
      <c r="M351" s="114">
        <v>0</v>
      </c>
      <c r="N351" s="107">
        <v>7170.0046000000002</v>
      </c>
      <c r="O351" s="108">
        <v>0</v>
      </c>
    </row>
    <row r="352" spans="1:15" ht="15.75" thickBot="1" x14ac:dyDescent="0.3">
      <c r="A352" s="7" t="s">
        <v>112</v>
      </c>
      <c r="B352" s="6">
        <f t="shared" si="10"/>
        <v>44470</v>
      </c>
      <c r="C352" s="6" t="s">
        <v>225</v>
      </c>
      <c r="D352" s="18" t="s">
        <v>226</v>
      </c>
      <c r="E352" s="19" t="s">
        <v>109</v>
      </c>
      <c r="F352" s="38" t="str">
        <f t="shared" si="11"/>
        <v>CABO_LEONES_III_C_POLPAICO_220</v>
      </c>
      <c r="G352" s="20">
        <v>0</v>
      </c>
      <c r="H352" s="20">
        <v>0</v>
      </c>
      <c r="I352" s="21">
        <v>145227.39234193071</v>
      </c>
      <c r="J352" s="41">
        <v>145227</v>
      </c>
      <c r="K352" s="106">
        <v>60.875</v>
      </c>
      <c r="L352" s="118">
        <v>8840694</v>
      </c>
      <c r="M352" s="114">
        <v>357</v>
      </c>
      <c r="N352" s="107">
        <v>7269.5981000000002</v>
      </c>
      <c r="O352" s="108">
        <v>2595247</v>
      </c>
    </row>
    <row r="353" spans="1:15" ht="15.75" thickBot="1" x14ac:dyDescent="0.3">
      <c r="A353" s="7" t="s">
        <v>112</v>
      </c>
      <c r="B353" s="6">
        <f t="shared" si="10"/>
        <v>44470</v>
      </c>
      <c r="C353" s="6" t="s">
        <v>225</v>
      </c>
      <c r="D353" s="18" t="s">
        <v>226</v>
      </c>
      <c r="E353" s="19" t="s">
        <v>110</v>
      </c>
      <c r="F353" s="38" t="str">
        <f t="shared" si="11"/>
        <v>CABO_LEONES_III_C_QUILLOTA_220</v>
      </c>
      <c r="G353" s="20">
        <v>0</v>
      </c>
      <c r="H353" s="20">
        <v>0</v>
      </c>
      <c r="I353" s="21">
        <v>2025.2468832549607</v>
      </c>
      <c r="J353" s="41">
        <v>2025</v>
      </c>
      <c r="K353" s="106">
        <v>61.811999999999998</v>
      </c>
      <c r="L353" s="118">
        <v>125169</v>
      </c>
      <c r="M353" s="114">
        <v>5</v>
      </c>
      <c r="N353" s="107">
        <v>7284.8643000000002</v>
      </c>
      <c r="O353" s="108">
        <v>36424</v>
      </c>
    </row>
    <row r="354" spans="1:15" ht="15.75" thickBot="1" x14ac:dyDescent="0.3">
      <c r="A354" s="7" t="s">
        <v>128</v>
      </c>
      <c r="B354" s="6">
        <f t="shared" si="10"/>
        <v>44470</v>
      </c>
      <c r="C354" s="6" t="s">
        <v>227</v>
      </c>
      <c r="D354" s="18" t="s">
        <v>228</v>
      </c>
      <c r="E354" s="19" t="s">
        <v>104</v>
      </c>
      <c r="F354" s="38" t="str">
        <f t="shared" si="11"/>
        <v>PE_CABO_LEONES_A_ALTO_JAHUEL_220</v>
      </c>
      <c r="G354" s="20">
        <v>59067.32934769307</v>
      </c>
      <c r="H354" s="20">
        <v>0</v>
      </c>
      <c r="I354" s="21">
        <v>0</v>
      </c>
      <c r="J354" s="41">
        <v>59067</v>
      </c>
      <c r="K354" s="106">
        <v>53.433999999999997</v>
      </c>
      <c r="L354" s="118">
        <v>3156186</v>
      </c>
      <c r="M354" s="114">
        <v>0</v>
      </c>
      <c r="N354" s="107">
        <v>7215.8031000000001</v>
      </c>
      <c r="O354" s="108">
        <v>0</v>
      </c>
    </row>
    <row r="355" spans="1:15" ht="15.75" thickBot="1" x14ac:dyDescent="0.3">
      <c r="A355" s="7" t="s">
        <v>128</v>
      </c>
      <c r="B355" s="6">
        <f t="shared" si="10"/>
        <v>44470</v>
      </c>
      <c r="C355" s="6" t="s">
        <v>227</v>
      </c>
      <c r="D355" s="18" t="s">
        <v>228</v>
      </c>
      <c r="E355" s="19" t="s">
        <v>105</v>
      </c>
      <c r="F355" s="38" t="str">
        <f t="shared" si="11"/>
        <v>PE_CABO_LEONES_A_CERRO_NAVIA_220</v>
      </c>
      <c r="G355" s="20">
        <v>54833.744792898156</v>
      </c>
      <c r="H355" s="20">
        <v>0</v>
      </c>
      <c r="I355" s="21">
        <v>0</v>
      </c>
      <c r="J355" s="41">
        <v>54834</v>
      </c>
      <c r="K355" s="106">
        <v>54.53</v>
      </c>
      <c r="L355" s="118">
        <v>2990098</v>
      </c>
      <c r="M355" s="114">
        <v>0</v>
      </c>
      <c r="N355" s="107">
        <v>7345.9288999999999</v>
      </c>
      <c r="O355" s="108">
        <v>0</v>
      </c>
    </row>
    <row r="356" spans="1:15" ht="15.75" thickBot="1" x14ac:dyDescent="0.3">
      <c r="A356" s="7" t="s">
        <v>128</v>
      </c>
      <c r="B356" s="6">
        <f t="shared" si="10"/>
        <v>44470</v>
      </c>
      <c r="C356" s="6" t="s">
        <v>227</v>
      </c>
      <c r="D356" s="18" t="s">
        <v>228</v>
      </c>
      <c r="E356" s="19" t="s">
        <v>106</v>
      </c>
      <c r="F356" s="38" t="str">
        <f t="shared" si="11"/>
        <v>PE_CABO_LEONES_A_CHENA_220</v>
      </c>
      <c r="G356" s="20">
        <v>117646.35876859211</v>
      </c>
      <c r="H356" s="20">
        <v>0</v>
      </c>
      <c r="I356" s="21">
        <v>0</v>
      </c>
      <c r="J356" s="41">
        <v>117646</v>
      </c>
      <c r="K356" s="106">
        <v>54.201000000000001</v>
      </c>
      <c r="L356" s="118">
        <v>6376531</v>
      </c>
      <c r="M356" s="114">
        <v>0</v>
      </c>
      <c r="N356" s="107">
        <v>7347.3828000000003</v>
      </c>
      <c r="O356" s="108">
        <v>0</v>
      </c>
    </row>
    <row r="357" spans="1:15" ht="15.75" thickBot="1" x14ac:dyDescent="0.3">
      <c r="A357" s="7" t="s">
        <v>128</v>
      </c>
      <c r="B357" s="6">
        <f t="shared" si="10"/>
        <v>44470</v>
      </c>
      <c r="C357" s="6" t="s">
        <v>227</v>
      </c>
      <c r="D357" s="18" t="s">
        <v>228</v>
      </c>
      <c r="E357" s="19" t="s">
        <v>107</v>
      </c>
      <c r="F357" s="38" t="str">
        <f t="shared" si="11"/>
        <v>PE_CABO_LEONES_A_LOS_MAQUIS_220</v>
      </c>
      <c r="G357" s="20">
        <v>162.84069268531002</v>
      </c>
      <c r="H357" s="20">
        <v>0</v>
      </c>
      <c r="I357" s="21">
        <v>0</v>
      </c>
      <c r="J357" s="41">
        <v>163</v>
      </c>
      <c r="K357" s="106">
        <v>57.368000000000002</v>
      </c>
      <c r="L357" s="118">
        <v>9351</v>
      </c>
      <c r="M357" s="114">
        <v>0</v>
      </c>
      <c r="N357" s="107">
        <v>7457.1538</v>
      </c>
      <c r="O357" s="108">
        <v>0</v>
      </c>
    </row>
    <row r="358" spans="1:15" ht="15.75" thickBot="1" x14ac:dyDescent="0.3">
      <c r="A358" s="7" t="s">
        <v>128</v>
      </c>
      <c r="B358" s="6">
        <f t="shared" si="10"/>
        <v>44470</v>
      </c>
      <c r="C358" s="6" t="s">
        <v>227</v>
      </c>
      <c r="D358" s="18" t="s">
        <v>228</v>
      </c>
      <c r="E358" s="19" t="s">
        <v>108</v>
      </c>
      <c r="F358" s="38" t="str">
        <f t="shared" si="11"/>
        <v>PE_CABO_LEONES_A_NOGALES_220</v>
      </c>
      <c r="G358" s="20">
        <v>69.757155646933867</v>
      </c>
      <c r="H358" s="20">
        <v>0</v>
      </c>
      <c r="I358" s="21">
        <v>0</v>
      </c>
      <c r="J358" s="41">
        <v>70</v>
      </c>
      <c r="K358" s="106">
        <v>51.802</v>
      </c>
      <c r="L358" s="118">
        <v>3626</v>
      </c>
      <c r="M358" s="114">
        <v>0</v>
      </c>
      <c r="N358" s="107">
        <v>7170.0046000000002</v>
      </c>
      <c r="O358" s="108">
        <v>0</v>
      </c>
    </row>
    <row r="359" spans="1:15" ht="15.75" thickBot="1" x14ac:dyDescent="0.3">
      <c r="A359" s="7" t="s">
        <v>128</v>
      </c>
      <c r="B359" s="6">
        <f t="shared" si="10"/>
        <v>44470</v>
      </c>
      <c r="C359" s="6" t="s">
        <v>227</v>
      </c>
      <c r="D359" s="18" t="s">
        <v>228</v>
      </c>
      <c r="E359" s="19" t="s">
        <v>109</v>
      </c>
      <c r="F359" s="38" t="str">
        <f t="shared" si="11"/>
        <v>PE_CABO_LEONES_A_POLPAICO_220</v>
      </c>
      <c r="G359" s="20">
        <v>45095.497951327343</v>
      </c>
      <c r="H359" s="20">
        <v>0</v>
      </c>
      <c r="I359" s="21">
        <v>0</v>
      </c>
      <c r="J359" s="41">
        <v>45095</v>
      </c>
      <c r="K359" s="106">
        <v>54.786999999999999</v>
      </c>
      <c r="L359" s="118">
        <v>2470620</v>
      </c>
      <c r="M359" s="114">
        <v>0</v>
      </c>
      <c r="N359" s="107">
        <v>7269.5981000000002</v>
      </c>
      <c r="O359" s="108">
        <v>0</v>
      </c>
    </row>
    <row r="360" spans="1:15" ht="15.75" thickBot="1" x14ac:dyDescent="0.3">
      <c r="A360" s="7" t="s">
        <v>128</v>
      </c>
      <c r="B360" s="6">
        <f t="shared" si="10"/>
        <v>44470</v>
      </c>
      <c r="C360" s="6" t="s">
        <v>227</v>
      </c>
      <c r="D360" s="18" t="s">
        <v>228</v>
      </c>
      <c r="E360" s="19" t="s">
        <v>110</v>
      </c>
      <c r="F360" s="38" t="str">
        <f t="shared" si="11"/>
        <v>PE_CABO_LEONES_A_QUILLOTA_220</v>
      </c>
      <c r="G360" s="20">
        <v>628.7740319758891</v>
      </c>
      <c r="H360" s="20">
        <v>0</v>
      </c>
      <c r="I360" s="21">
        <v>0</v>
      </c>
      <c r="J360" s="41">
        <v>629</v>
      </c>
      <c r="K360" s="106">
        <v>55.631</v>
      </c>
      <c r="L360" s="118">
        <v>34992</v>
      </c>
      <c r="M360" s="114">
        <v>0</v>
      </c>
      <c r="N360" s="107">
        <v>7284.8643000000002</v>
      </c>
      <c r="O360" s="108">
        <v>0</v>
      </c>
    </row>
    <row r="361" spans="1:15" ht="15.75" thickBot="1" x14ac:dyDescent="0.3">
      <c r="A361" s="7" t="s">
        <v>112</v>
      </c>
      <c r="B361" s="6">
        <f t="shared" si="10"/>
        <v>44470</v>
      </c>
      <c r="C361" s="6" t="s">
        <v>229</v>
      </c>
      <c r="D361" s="18" t="s">
        <v>230</v>
      </c>
      <c r="E361" s="19" t="s">
        <v>104</v>
      </c>
      <c r="F361" s="38" t="str">
        <f t="shared" si="11"/>
        <v>PE_CABO_LEONES_C_ALTO_JAHUEL_220</v>
      </c>
      <c r="G361" s="20">
        <v>0</v>
      </c>
      <c r="H361" s="20">
        <v>0</v>
      </c>
      <c r="I361" s="21">
        <v>80990.447485093449</v>
      </c>
      <c r="J361" s="41">
        <v>80990</v>
      </c>
      <c r="K361" s="106">
        <v>60.898000000000003</v>
      </c>
      <c r="L361" s="118">
        <v>4932129</v>
      </c>
      <c r="M361" s="114">
        <v>199</v>
      </c>
      <c r="N361" s="107">
        <v>7215.8031000000001</v>
      </c>
      <c r="O361" s="108">
        <v>1435945</v>
      </c>
    </row>
    <row r="362" spans="1:15" ht="15.75" thickBot="1" x14ac:dyDescent="0.3">
      <c r="A362" s="7" t="s">
        <v>112</v>
      </c>
      <c r="B362" s="6">
        <f t="shared" si="10"/>
        <v>44470</v>
      </c>
      <c r="C362" s="6" t="s">
        <v>229</v>
      </c>
      <c r="D362" s="18" t="s">
        <v>230</v>
      </c>
      <c r="E362" s="19" t="s">
        <v>105</v>
      </c>
      <c r="F362" s="38" t="str">
        <f t="shared" si="11"/>
        <v>PE_CABO_LEONES_C_CERRO_NAVIA_220</v>
      </c>
      <c r="G362" s="20">
        <v>0</v>
      </c>
      <c r="H362" s="20">
        <v>0</v>
      </c>
      <c r="I362" s="21">
        <v>74982.623679964643</v>
      </c>
      <c r="J362" s="41">
        <v>74983</v>
      </c>
      <c r="K362" s="106">
        <v>62.146999999999998</v>
      </c>
      <c r="L362" s="118">
        <v>4659969</v>
      </c>
      <c r="M362" s="114">
        <v>184</v>
      </c>
      <c r="N362" s="107">
        <v>7345.9288999999999</v>
      </c>
      <c r="O362" s="108">
        <v>1351651</v>
      </c>
    </row>
    <row r="363" spans="1:15" ht="15.75" thickBot="1" x14ac:dyDescent="0.3">
      <c r="A363" s="7" t="s">
        <v>112</v>
      </c>
      <c r="B363" s="6">
        <f t="shared" si="10"/>
        <v>44470</v>
      </c>
      <c r="C363" s="6" t="s">
        <v>229</v>
      </c>
      <c r="D363" s="18" t="s">
        <v>230</v>
      </c>
      <c r="E363" s="19" t="s">
        <v>106</v>
      </c>
      <c r="F363" s="38" t="str">
        <f t="shared" si="11"/>
        <v>PE_CABO_LEONES_C_CHENA_220</v>
      </c>
      <c r="G363" s="20">
        <v>0</v>
      </c>
      <c r="H363" s="20">
        <v>0</v>
      </c>
      <c r="I363" s="21">
        <v>162556.73880849598</v>
      </c>
      <c r="J363" s="41">
        <v>162557</v>
      </c>
      <c r="K363" s="106">
        <v>61.771999999999998</v>
      </c>
      <c r="L363" s="118">
        <v>10041471</v>
      </c>
      <c r="M363" s="114">
        <v>400</v>
      </c>
      <c r="N363" s="107">
        <v>7347.3828000000003</v>
      </c>
      <c r="O363" s="108">
        <v>2938953</v>
      </c>
    </row>
    <row r="364" spans="1:15" ht="15.75" thickBot="1" x14ac:dyDescent="0.3">
      <c r="A364" s="7" t="s">
        <v>112</v>
      </c>
      <c r="B364" s="6">
        <f t="shared" si="10"/>
        <v>44470</v>
      </c>
      <c r="C364" s="6" t="s">
        <v>229</v>
      </c>
      <c r="D364" s="18" t="s">
        <v>230</v>
      </c>
      <c r="E364" s="19" t="s">
        <v>107</v>
      </c>
      <c r="F364" s="38" t="str">
        <f t="shared" si="11"/>
        <v>PE_CABO_LEONES_C_LOS_MAQUIS_220</v>
      </c>
      <c r="G364" s="20">
        <v>0</v>
      </c>
      <c r="H364" s="20">
        <v>0</v>
      </c>
      <c r="I364" s="21">
        <v>174.19754081265796</v>
      </c>
      <c r="J364" s="41">
        <v>174</v>
      </c>
      <c r="K364" s="106">
        <v>65.381</v>
      </c>
      <c r="L364" s="118">
        <v>11376</v>
      </c>
      <c r="M364" s="114">
        <v>0</v>
      </c>
      <c r="N364" s="107">
        <v>7457.1538</v>
      </c>
      <c r="O364" s="108">
        <v>0</v>
      </c>
    </row>
    <row r="365" spans="1:15" ht="15.75" thickBot="1" x14ac:dyDescent="0.3">
      <c r="A365" s="7" t="s">
        <v>112</v>
      </c>
      <c r="B365" s="6">
        <f t="shared" si="10"/>
        <v>44470</v>
      </c>
      <c r="C365" s="6" t="s">
        <v>229</v>
      </c>
      <c r="D365" s="18" t="s">
        <v>230</v>
      </c>
      <c r="E365" s="19" t="s">
        <v>108</v>
      </c>
      <c r="F365" s="38" t="str">
        <f t="shared" si="11"/>
        <v>PE_CABO_LEONES_C_NOGALES_220</v>
      </c>
      <c r="G365" s="20">
        <v>0</v>
      </c>
      <c r="H365" s="20">
        <v>0</v>
      </c>
      <c r="I365" s="21">
        <v>75.931411832473472</v>
      </c>
      <c r="J365" s="41">
        <v>76</v>
      </c>
      <c r="K365" s="106">
        <v>59.036999999999999</v>
      </c>
      <c r="L365" s="118">
        <v>4487</v>
      </c>
      <c r="M365" s="114">
        <v>0</v>
      </c>
      <c r="N365" s="107">
        <v>7170.0046000000002</v>
      </c>
      <c r="O365" s="108">
        <v>0</v>
      </c>
    </row>
    <row r="366" spans="1:15" ht="15.75" thickBot="1" x14ac:dyDescent="0.3">
      <c r="A366" s="7" t="s">
        <v>112</v>
      </c>
      <c r="B366" s="6">
        <f t="shared" si="10"/>
        <v>44470</v>
      </c>
      <c r="C366" s="6" t="s">
        <v>229</v>
      </c>
      <c r="D366" s="18" t="s">
        <v>230</v>
      </c>
      <c r="E366" s="19" t="s">
        <v>109</v>
      </c>
      <c r="F366" s="38" t="str">
        <f t="shared" si="11"/>
        <v>PE_CABO_LEONES_C_POLPAICO_220</v>
      </c>
      <c r="G366" s="20">
        <v>0</v>
      </c>
      <c r="H366" s="20">
        <v>0</v>
      </c>
      <c r="I366" s="21">
        <v>60513.210399738426</v>
      </c>
      <c r="J366" s="41">
        <v>60513</v>
      </c>
      <c r="K366" s="106">
        <v>62.44</v>
      </c>
      <c r="L366" s="118">
        <v>3778432</v>
      </c>
      <c r="M366" s="114">
        <v>149</v>
      </c>
      <c r="N366" s="107">
        <v>7269.5981000000002</v>
      </c>
      <c r="O366" s="108">
        <v>1083170</v>
      </c>
    </row>
    <row r="367" spans="1:15" ht="15.75" thickBot="1" x14ac:dyDescent="0.3">
      <c r="A367" s="7" t="s">
        <v>112</v>
      </c>
      <c r="B367" s="6">
        <f t="shared" si="10"/>
        <v>44470</v>
      </c>
      <c r="C367" s="6" t="s">
        <v>229</v>
      </c>
      <c r="D367" s="18" t="s">
        <v>230</v>
      </c>
      <c r="E367" s="19" t="s">
        <v>110</v>
      </c>
      <c r="F367" s="38" t="str">
        <f t="shared" si="11"/>
        <v>PE_CABO_LEONES_C_QUILLOTA_220</v>
      </c>
      <c r="G367" s="20">
        <v>0</v>
      </c>
      <c r="H367" s="20">
        <v>0</v>
      </c>
      <c r="I367" s="21">
        <v>843.87792675691753</v>
      </c>
      <c r="J367" s="41">
        <v>844</v>
      </c>
      <c r="K367" s="106">
        <v>63.402000000000001</v>
      </c>
      <c r="L367" s="118">
        <v>53511</v>
      </c>
      <c r="M367" s="114">
        <v>2</v>
      </c>
      <c r="N367" s="107">
        <v>7284.8643000000002</v>
      </c>
      <c r="O367" s="108">
        <v>14570</v>
      </c>
    </row>
    <row r="368" spans="1:15" ht="15.75" thickBot="1" x14ac:dyDescent="0.3">
      <c r="A368" s="7" t="s">
        <v>128</v>
      </c>
      <c r="B368" s="6">
        <f t="shared" si="10"/>
        <v>44470</v>
      </c>
      <c r="C368" s="6" t="s">
        <v>231</v>
      </c>
      <c r="D368" s="18" t="s">
        <v>232</v>
      </c>
      <c r="E368" s="19" t="s">
        <v>104</v>
      </c>
      <c r="F368" s="38" t="str">
        <f t="shared" si="11"/>
        <v>MARIA_ELENA_ALTO_JAHUEL_220</v>
      </c>
      <c r="G368" s="20">
        <v>0</v>
      </c>
      <c r="H368" s="20">
        <v>871584.00154931145</v>
      </c>
      <c r="I368" s="21">
        <v>0</v>
      </c>
      <c r="J368" s="41">
        <v>871584</v>
      </c>
      <c r="K368" s="106">
        <v>24.681999999999999</v>
      </c>
      <c r="L368" s="118">
        <v>21512436</v>
      </c>
      <c r="M368" s="114">
        <v>0</v>
      </c>
      <c r="N368" s="107">
        <v>7215.8031000000001</v>
      </c>
      <c r="O368" s="108">
        <v>0</v>
      </c>
    </row>
    <row r="369" spans="1:15" ht="15.75" thickBot="1" x14ac:dyDescent="0.3">
      <c r="A369" s="7" t="s">
        <v>128</v>
      </c>
      <c r="B369" s="6">
        <f t="shared" si="10"/>
        <v>44470</v>
      </c>
      <c r="C369" s="6" t="s">
        <v>231</v>
      </c>
      <c r="D369" s="18" t="s">
        <v>232</v>
      </c>
      <c r="E369" s="19" t="s">
        <v>105</v>
      </c>
      <c r="F369" s="38" t="str">
        <f t="shared" si="11"/>
        <v>MARIA_ELENA_CERRO_NAVIA_220</v>
      </c>
      <c r="G369" s="20">
        <v>0</v>
      </c>
      <c r="H369" s="20">
        <v>807816.22936417873</v>
      </c>
      <c r="I369" s="21">
        <v>0</v>
      </c>
      <c r="J369" s="41">
        <v>807816</v>
      </c>
      <c r="K369" s="106">
        <v>25.187999999999999</v>
      </c>
      <c r="L369" s="118">
        <v>20347269</v>
      </c>
      <c r="M369" s="114">
        <v>0</v>
      </c>
      <c r="N369" s="107">
        <v>7345.9288999999999</v>
      </c>
      <c r="O369" s="108">
        <v>0</v>
      </c>
    </row>
    <row r="370" spans="1:15" ht="15.75" thickBot="1" x14ac:dyDescent="0.3">
      <c r="A370" s="7" t="s">
        <v>128</v>
      </c>
      <c r="B370" s="6">
        <f t="shared" si="10"/>
        <v>44470</v>
      </c>
      <c r="C370" s="6" t="s">
        <v>231</v>
      </c>
      <c r="D370" s="18" t="s">
        <v>232</v>
      </c>
      <c r="E370" s="19" t="s">
        <v>106</v>
      </c>
      <c r="F370" s="38" t="str">
        <f t="shared" si="11"/>
        <v>MARIA_ELENA_CHENA_220</v>
      </c>
      <c r="G370" s="20">
        <v>0</v>
      </c>
      <c r="H370" s="20">
        <v>1713000.5256403696</v>
      </c>
      <c r="I370" s="21">
        <v>0</v>
      </c>
      <c r="J370" s="41">
        <v>1713001</v>
      </c>
      <c r="K370" s="106">
        <v>25.036000000000001</v>
      </c>
      <c r="L370" s="118">
        <v>42886693</v>
      </c>
      <c r="M370" s="114">
        <v>0</v>
      </c>
      <c r="N370" s="107">
        <v>7347.3828000000003</v>
      </c>
      <c r="O370" s="108">
        <v>0</v>
      </c>
    </row>
    <row r="371" spans="1:15" ht="15.75" thickBot="1" x14ac:dyDescent="0.3">
      <c r="A371" s="7" t="s">
        <v>128</v>
      </c>
      <c r="B371" s="6">
        <f t="shared" si="10"/>
        <v>44470</v>
      </c>
      <c r="C371" s="6" t="s">
        <v>231</v>
      </c>
      <c r="D371" s="18" t="s">
        <v>232</v>
      </c>
      <c r="E371" s="19" t="s">
        <v>107</v>
      </c>
      <c r="F371" s="38" t="str">
        <f t="shared" si="11"/>
        <v>MARIA_ELENA_LOS_MAQUIS_220</v>
      </c>
      <c r="G371" s="20">
        <v>0</v>
      </c>
      <c r="H371" s="20">
        <v>3538.3523685115815</v>
      </c>
      <c r="I371" s="21">
        <v>0</v>
      </c>
      <c r="J371" s="41">
        <v>3538</v>
      </c>
      <c r="K371" s="106">
        <v>26.498999999999999</v>
      </c>
      <c r="L371" s="118">
        <v>93753</v>
      </c>
      <c r="M371" s="114">
        <v>0</v>
      </c>
      <c r="N371" s="107">
        <v>7457.1538</v>
      </c>
      <c r="O371" s="108">
        <v>0</v>
      </c>
    </row>
    <row r="372" spans="1:15" ht="15.75" thickBot="1" x14ac:dyDescent="0.3">
      <c r="A372" s="7" t="s">
        <v>128</v>
      </c>
      <c r="B372" s="6">
        <f t="shared" si="10"/>
        <v>44470</v>
      </c>
      <c r="C372" s="6" t="s">
        <v>231</v>
      </c>
      <c r="D372" s="18" t="s">
        <v>232</v>
      </c>
      <c r="E372" s="19" t="s">
        <v>108</v>
      </c>
      <c r="F372" s="38" t="str">
        <f t="shared" si="11"/>
        <v>MARIA_ELENA_NOGALES_220</v>
      </c>
      <c r="G372" s="20">
        <v>0</v>
      </c>
      <c r="H372" s="20">
        <v>1532.539676293037</v>
      </c>
      <c r="I372" s="21">
        <v>0</v>
      </c>
      <c r="J372" s="41">
        <v>1533</v>
      </c>
      <c r="K372" s="106">
        <v>23.927</v>
      </c>
      <c r="L372" s="118">
        <v>36680</v>
      </c>
      <c r="M372" s="114">
        <v>0</v>
      </c>
      <c r="N372" s="107">
        <v>7170.0046000000002</v>
      </c>
      <c r="O372" s="108">
        <v>0</v>
      </c>
    </row>
    <row r="373" spans="1:15" ht="15.75" thickBot="1" x14ac:dyDescent="0.3">
      <c r="A373" s="7" t="s">
        <v>128</v>
      </c>
      <c r="B373" s="6">
        <f t="shared" si="10"/>
        <v>44470</v>
      </c>
      <c r="C373" s="6" t="s">
        <v>231</v>
      </c>
      <c r="D373" s="18" t="s">
        <v>232</v>
      </c>
      <c r="E373" s="19" t="s">
        <v>109</v>
      </c>
      <c r="F373" s="38" t="str">
        <f t="shared" si="11"/>
        <v>MARIA_ELENA_POLPAICO_220</v>
      </c>
      <c r="G373" s="20">
        <v>0</v>
      </c>
      <c r="H373" s="20">
        <v>664749.46427560726</v>
      </c>
      <c r="I373" s="21">
        <v>0</v>
      </c>
      <c r="J373" s="41">
        <v>664749</v>
      </c>
      <c r="K373" s="106">
        <v>25.306999999999999</v>
      </c>
      <c r="L373" s="118">
        <v>16822803</v>
      </c>
      <c r="M373" s="114">
        <v>0</v>
      </c>
      <c r="N373" s="107">
        <v>7269.5981000000002</v>
      </c>
      <c r="O373" s="108">
        <v>0</v>
      </c>
    </row>
    <row r="374" spans="1:15" ht="15.75" thickBot="1" x14ac:dyDescent="0.3">
      <c r="A374" s="7" t="s">
        <v>128</v>
      </c>
      <c r="B374" s="6">
        <f t="shared" si="10"/>
        <v>44470</v>
      </c>
      <c r="C374" s="6" t="s">
        <v>231</v>
      </c>
      <c r="D374" s="18" t="s">
        <v>232</v>
      </c>
      <c r="E374" s="19" t="s">
        <v>110</v>
      </c>
      <c r="F374" s="38" t="str">
        <f t="shared" si="11"/>
        <v>MARIA_ELENA_QUILLOTA_220</v>
      </c>
      <c r="G374" s="20">
        <v>0</v>
      </c>
      <c r="H374" s="20">
        <v>10241.308528741449</v>
      </c>
      <c r="I374" s="21">
        <v>0</v>
      </c>
      <c r="J374" s="41">
        <v>10241</v>
      </c>
      <c r="K374" s="106">
        <v>25.696000000000002</v>
      </c>
      <c r="L374" s="118">
        <v>263153</v>
      </c>
      <c r="M374" s="114">
        <v>0</v>
      </c>
      <c r="N374" s="107">
        <v>7284.8643000000002</v>
      </c>
      <c r="O374" s="108">
        <v>0</v>
      </c>
    </row>
    <row r="375" spans="1:15" ht="15.75" thickBot="1" x14ac:dyDescent="0.3">
      <c r="A375" s="7" t="s">
        <v>112</v>
      </c>
      <c r="B375" s="6">
        <f t="shared" si="10"/>
        <v>44470</v>
      </c>
      <c r="C375" s="6" t="s">
        <v>233</v>
      </c>
      <c r="D375" s="18" t="s">
        <v>234</v>
      </c>
      <c r="E375" s="19" t="s">
        <v>104</v>
      </c>
      <c r="F375" s="38" t="str">
        <f t="shared" si="11"/>
        <v>MALLECO_II_ALTO_JAHUEL_220</v>
      </c>
      <c r="G375" s="20">
        <v>137831.05152481652</v>
      </c>
      <c r="H375" s="20">
        <v>217896.88527661207</v>
      </c>
      <c r="I375" s="21">
        <v>113380.37973499401</v>
      </c>
      <c r="J375" s="41">
        <v>469108</v>
      </c>
      <c r="K375" s="106">
        <v>40.262999999999998</v>
      </c>
      <c r="L375" s="118">
        <v>18887695</v>
      </c>
      <c r="M375" s="114">
        <v>1154</v>
      </c>
      <c r="N375" s="107">
        <v>7215.8031000000001</v>
      </c>
      <c r="O375" s="108">
        <v>8327037</v>
      </c>
    </row>
    <row r="376" spans="1:15" ht="15.75" thickBot="1" x14ac:dyDescent="0.3">
      <c r="A376" s="7" t="s">
        <v>112</v>
      </c>
      <c r="B376" s="6">
        <f t="shared" si="10"/>
        <v>44470</v>
      </c>
      <c r="C376" s="6" t="s">
        <v>233</v>
      </c>
      <c r="D376" s="18" t="s">
        <v>234</v>
      </c>
      <c r="E376" s="19" t="s">
        <v>105</v>
      </c>
      <c r="F376" s="38" t="str">
        <f t="shared" si="11"/>
        <v>MALLECO_II_CERRO_NAVIA_220</v>
      </c>
      <c r="G376" s="20">
        <v>127952.16555941617</v>
      </c>
      <c r="H376" s="20">
        <v>201954.87748910123</v>
      </c>
      <c r="I376" s="21">
        <v>104969.88978762322</v>
      </c>
      <c r="J376" s="41">
        <v>434877</v>
      </c>
      <c r="K376" s="106">
        <v>41.088999999999999</v>
      </c>
      <c r="L376" s="118">
        <v>17868661</v>
      </c>
      <c r="M376" s="114">
        <v>1069</v>
      </c>
      <c r="N376" s="107">
        <v>7345.9288999999999</v>
      </c>
      <c r="O376" s="108">
        <v>7852798</v>
      </c>
    </row>
    <row r="377" spans="1:15" ht="15.75" thickBot="1" x14ac:dyDescent="0.3">
      <c r="A377" s="7" t="s">
        <v>112</v>
      </c>
      <c r="B377" s="6">
        <f t="shared" si="10"/>
        <v>44470</v>
      </c>
      <c r="C377" s="6" t="s">
        <v>233</v>
      </c>
      <c r="D377" s="18" t="s">
        <v>234</v>
      </c>
      <c r="E377" s="19" t="s">
        <v>106</v>
      </c>
      <c r="F377" s="38" t="str">
        <f t="shared" si="11"/>
        <v>MALLECO_II_CHENA_220</v>
      </c>
      <c r="G377" s="20">
        <v>274522.67634602601</v>
      </c>
      <c r="H377" s="20">
        <v>428251.8705606577</v>
      </c>
      <c r="I377" s="21">
        <v>227566.89642913442</v>
      </c>
      <c r="J377" s="41">
        <v>930341</v>
      </c>
      <c r="K377" s="106">
        <v>40.841000000000001</v>
      </c>
      <c r="L377" s="118">
        <v>37996057</v>
      </c>
      <c r="M377" s="114">
        <v>2288</v>
      </c>
      <c r="N377" s="107">
        <v>7347.3828000000003</v>
      </c>
      <c r="O377" s="108">
        <v>16810812</v>
      </c>
    </row>
    <row r="378" spans="1:15" ht="15.75" thickBot="1" x14ac:dyDescent="0.3">
      <c r="A378" s="7" t="s">
        <v>112</v>
      </c>
      <c r="B378" s="6">
        <f t="shared" si="10"/>
        <v>44470</v>
      </c>
      <c r="C378" s="6" t="s">
        <v>233</v>
      </c>
      <c r="D378" s="18" t="s">
        <v>234</v>
      </c>
      <c r="E378" s="19" t="s">
        <v>107</v>
      </c>
      <c r="F378" s="38" t="str">
        <f t="shared" si="11"/>
        <v>MALLECO_II_LOS_MAQUIS_220</v>
      </c>
      <c r="G378" s="20">
        <v>379.98169464762447</v>
      </c>
      <c r="H378" s="20">
        <v>884.59168449545734</v>
      </c>
      <c r="I378" s="21">
        <v>243.86312138695658</v>
      </c>
      <c r="J378" s="41">
        <v>1508</v>
      </c>
      <c r="K378" s="106">
        <v>43.226999999999997</v>
      </c>
      <c r="L378" s="118">
        <v>65186</v>
      </c>
      <c r="M378" s="114">
        <v>4</v>
      </c>
      <c r="N378" s="107">
        <v>7457.1538</v>
      </c>
      <c r="O378" s="108">
        <v>29829</v>
      </c>
    </row>
    <row r="379" spans="1:15" ht="15.75" thickBot="1" x14ac:dyDescent="0.3">
      <c r="A379" s="7" t="s">
        <v>112</v>
      </c>
      <c r="B379" s="6">
        <f t="shared" si="10"/>
        <v>44470</v>
      </c>
      <c r="C379" s="6" t="s">
        <v>233</v>
      </c>
      <c r="D379" s="18" t="s">
        <v>234</v>
      </c>
      <c r="E379" s="19" t="s">
        <v>108</v>
      </c>
      <c r="F379" s="38" t="str">
        <f t="shared" si="11"/>
        <v>MALLECO_II_NOGALES_220</v>
      </c>
      <c r="G379" s="20">
        <v>162.77529762013356</v>
      </c>
      <c r="H379" s="20">
        <v>383.1364750081259</v>
      </c>
      <c r="I379" s="21">
        <v>106.29812002168032</v>
      </c>
      <c r="J379" s="41">
        <v>652</v>
      </c>
      <c r="K379" s="106">
        <v>39.033000000000001</v>
      </c>
      <c r="L379" s="118">
        <v>25450</v>
      </c>
      <c r="M379" s="114">
        <v>2</v>
      </c>
      <c r="N379" s="107">
        <v>7170.0046000000002</v>
      </c>
      <c r="O379" s="108">
        <v>14340</v>
      </c>
    </row>
    <row r="380" spans="1:15" ht="15.75" thickBot="1" x14ac:dyDescent="0.3">
      <c r="A380" s="7" t="s">
        <v>112</v>
      </c>
      <c r="B380" s="6">
        <f t="shared" si="10"/>
        <v>44470</v>
      </c>
      <c r="C380" s="6" t="s">
        <v>233</v>
      </c>
      <c r="D380" s="18" t="s">
        <v>234</v>
      </c>
      <c r="E380" s="19" t="s">
        <v>109</v>
      </c>
      <c r="F380" s="38" t="str">
        <f t="shared" si="11"/>
        <v>MALLECO_II_POLPAICO_220</v>
      </c>
      <c r="G380" s="20">
        <v>105228.38886247041</v>
      </c>
      <c r="H380" s="20">
        <v>166188.04096618836</v>
      </c>
      <c r="I380" s="21">
        <v>84713.8272123848</v>
      </c>
      <c r="J380" s="41">
        <v>356130</v>
      </c>
      <c r="K380" s="106">
        <v>41.283000000000001</v>
      </c>
      <c r="L380" s="118">
        <v>14702115</v>
      </c>
      <c r="M380" s="114">
        <v>876</v>
      </c>
      <c r="N380" s="107">
        <v>7269.5981000000002</v>
      </c>
      <c r="O380" s="108">
        <v>6368168</v>
      </c>
    </row>
    <row r="381" spans="1:15" ht="15.75" thickBot="1" x14ac:dyDescent="0.3">
      <c r="A381" s="7" t="s">
        <v>112</v>
      </c>
      <c r="B381" s="6">
        <f t="shared" si="10"/>
        <v>44470</v>
      </c>
      <c r="C381" s="6" t="s">
        <v>233</v>
      </c>
      <c r="D381" s="18" t="s">
        <v>234</v>
      </c>
      <c r="E381" s="19" t="s">
        <v>110</v>
      </c>
      <c r="F381" s="38" t="str">
        <f t="shared" si="11"/>
        <v>MALLECO_II_QUILLOTA_220</v>
      </c>
      <c r="G381" s="20">
        <v>1467.2169362625868</v>
      </c>
      <c r="H381" s="20">
        <v>2560.3375298339624</v>
      </c>
      <c r="I381" s="21">
        <v>1181.3640096665576</v>
      </c>
      <c r="J381" s="41">
        <v>5209</v>
      </c>
      <c r="K381" s="106">
        <v>41.918999999999997</v>
      </c>
      <c r="L381" s="118">
        <v>218356</v>
      </c>
      <c r="M381" s="114">
        <v>13</v>
      </c>
      <c r="N381" s="107">
        <v>7284.8643000000002</v>
      </c>
      <c r="O381" s="108">
        <v>94703</v>
      </c>
    </row>
    <row r="382" spans="1:15" ht="15.75" thickBot="1" x14ac:dyDescent="0.3">
      <c r="A382" s="7" t="s">
        <v>112</v>
      </c>
      <c r="B382" s="6">
        <f t="shared" si="10"/>
        <v>44470</v>
      </c>
      <c r="C382" s="6" t="s">
        <v>235</v>
      </c>
      <c r="D382" s="18" t="s">
        <v>236</v>
      </c>
      <c r="E382" s="19" t="s">
        <v>104</v>
      </c>
      <c r="F382" s="38" t="str">
        <f t="shared" si="11"/>
        <v>MALLECO_ALTO_JAHUEL_220</v>
      </c>
      <c r="G382" s="20">
        <v>275662.10304963303</v>
      </c>
      <c r="H382" s="20">
        <v>435793.77055322414</v>
      </c>
      <c r="I382" s="21">
        <v>226760.75946998803</v>
      </c>
      <c r="J382" s="41">
        <v>938217</v>
      </c>
      <c r="K382" s="106">
        <v>40.262</v>
      </c>
      <c r="L382" s="118">
        <v>37774493</v>
      </c>
      <c r="M382" s="114">
        <v>2307</v>
      </c>
      <c r="N382" s="107">
        <v>7215.799</v>
      </c>
      <c r="O382" s="108">
        <v>16646848</v>
      </c>
    </row>
    <row r="383" spans="1:15" ht="15.75" thickBot="1" x14ac:dyDescent="0.3">
      <c r="A383" s="7" t="s">
        <v>112</v>
      </c>
      <c r="B383" s="6">
        <f t="shared" si="10"/>
        <v>44470</v>
      </c>
      <c r="C383" s="6" t="s">
        <v>235</v>
      </c>
      <c r="D383" s="18" t="s">
        <v>236</v>
      </c>
      <c r="E383" s="19" t="s">
        <v>105</v>
      </c>
      <c r="F383" s="38" t="str">
        <f t="shared" si="11"/>
        <v>MALLECO_CERRO_NAVIA_220</v>
      </c>
      <c r="G383" s="20">
        <v>255904.33111883234</v>
      </c>
      <c r="H383" s="20">
        <v>403909.75497820246</v>
      </c>
      <c r="I383" s="21">
        <v>209939.77957524644</v>
      </c>
      <c r="J383" s="41">
        <v>869754</v>
      </c>
      <c r="K383" s="106">
        <v>41.088000000000001</v>
      </c>
      <c r="L383" s="118">
        <v>35736452</v>
      </c>
      <c r="M383" s="114">
        <v>2139</v>
      </c>
      <c r="N383" s="107">
        <v>7345.9288999999999</v>
      </c>
      <c r="O383" s="108">
        <v>15712942</v>
      </c>
    </row>
    <row r="384" spans="1:15" ht="15.75" thickBot="1" x14ac:dyDescent="0.3">
      <c r="A384" s="7" t="s">
        <v>112</v>
      </c>
      <c r="B384" s="6">
        <f t="shared" si="10"/>
        <v>44470</v>
      </c>
      <c r="C384" s="6" t="s">
        <v>235</v>
      </c>
      <c r="D384" s="18" t="s">
        <v>236</v>
      </c>
      <c r="E384" s="19" t="s">
        <v>106</v>
      </c>
      <c r="F384" s="38" t="str">
        <f t="shared" si="11"/>
        <v>MALLECO_CHENA_220</v>
      </c>
      <c r="G384" s="20">
        <v>549045.35269205202</v>
      </c>
      <c r="H384" s="20">
        <v>856503.7411213154</v>
      </c>
      <c r="I384" s="21">
        <v>455133.79285826883</v>
      </c>
      <c r="J384" s="41">
        <v>1860683</v>
      </c>
      <c r="K384" s="106">
        <v>40.840000000000003</v>
      </c>
      <c r="L384" s="118">
        <v>75990294</v>
      </c>
      <c r="M384" s="114">
        <v>4575</v>
      </c>
      <c r="N384" s="107">
        <v>7347.3828000000003</v>
      </c>
      <c r="O384" s="108">
        <v>33614276</v>
      </c>
    </row>
    <row r="385" spans="1:15" ht="15.75" thickBot="1" x14ac:dyDescent="0.3">
      <c r="A385" s="7" t="s">
        <v>112</v>
      </c>
      <c r="B385" s="6">
        <f t="shared" si="10"/>
        <v>44470</v>
      </c>
      <c r="C385" s="6" t="s">
        <v>235</v>
      </c>
      <c r="D385" s="18" t="s">
        <v>236</v>
      </c>
      <c r="E385" s="19" t="s">
        <v>107</v>
      </c>
      <c r="F385" s="38" t="str">
        <f t="shared" si="11"/>
        <v>MALLECO_LOS_MAQUIS_220</v>
      </c>
      <c r="G385" s="20">
        <v>759.96338929524893</v>
      </c>
      <c r="H385" s="20">
        <v>1769.1833689909147</v>
      </c>
      <c r="I385" s="21">
        <v>487.72624277391316</v>
      </c>
      <c r="J385" s="41">
        <v>3017</v>
      </c>
      <c r="K385" s="106">
        <v>43.225999999999999</v>
      </c>
      <c r="L385" s="118">
        <v>130413</v>
      </c>
      <c r="M385" s="114">
        <v>7</v>
      </c>
      <c r="N385" s="107">
        <v>7457.1538</v>
      </c>
      <c r="O385" s="108">
        <v>52200</v>
      </c>
    </row>
    <row r="386" spans="1:15" ht="15.75" thickBot="1" x14ac:dyDescent="0.3">
      <c r="A386" s="7" t="s">
        <v>112</v>
      </c>
      <c r="B386" s="6">
        <f t="shared" si="10"/>
        <v>44470</v>
      </c>
      <c r="C386" s="6" t="s">
        <v>235</v>
      </c>
      <c r="D386" s="18" t="s">
        <v>236</v>
      </c>
      <c r="E386" s="19" t="s">
        <v>108</v>
      </c>
      <c r="F386" s="38" t="str">
        <f t="shared" si="11"/>
        <v>MALLECO_NOGALES_220</v>
      </c>
      <c r="G386" s="20">
        <v>325.55059524026711</v>
      </c>
      <c r="H386" s="20">
        <v>766.2729500162518</v>
      </c>
      <c r="I386" s="21">
        <v>212.59624004336064</v>
      </c>
      <c r="J386" s="41">
        <v>1304</v>
      </c>
      <c r="K386" s="106">
        <v>39.031999999999996</v>
      </c>
      <c r="L386" s="118">
        <v>50898</v>
      </c>
      <c r="M386" s="114">
        <v>3</v>
      </c>
      <c r="N386" s="107">
        <v>7170.0046000000002</v>
      </c>
      <c r="O386" s="108">
        <v>21510</v>
      </c>
    </row>
    <row r="387" spans="1:15" ht="15.75" thickBot="1" x14ac:dyDescent="0.3">
      <c r="A387" s="7" t="s">
        <v>112</v>
      </c>
      <c r="B387" s="6">
        <f t="shared" si="10"/>
        <v>44470</v>
      </c>
      <c r="C387" s="6" t="s">
        <v>235</v>
      </c>
      <c r="D387" s="18" t="s">
        <v>236</v>
      </c>
      <c r="E387" s="19" t="s">
        <v>109</v>
      </c>
      <c r="F387" s="38" t="str">
        <f t="shared" si="11"/>
        <v>MALLECO_POLPAICO_220</v>
      </c>
      <c r="G387" s="20">
        <v>210456.77772494082</v>
      </c>
      <c r="H387" s="20">
        <v>332376.08193237672</v>
      </c>
      <c r="I387" s="21">
        <v>169427.6544247696</v>
      </c>
      <c r="J387" s="41">
        <v>712261</v>
      </c>
      <c r="K387" s="106">
        <v>41.281999999999996</v>
      </c>
      <c r="L387" s="118">
        <v>29403559</v>
      </c>
      <c r="M387" s="114">
        <v>1751</v>
      </c>
      <c r="N387" s="107">
        <v>7269.5981000000002</v>
      </c>
      <c r="O387" s="108">
        <v>12729066</v>
      </c>
    </row>
    <row r="388" spans="1:15" ht="15.75" thickBot="1" x14ac:dyDescent="0.3">
      <c r="A388" s="7" t="s">
        <v>112</v>
      </c>
      <c r="B388" s="6">
        <f t="shared" si="10"/>
        <v>44470</v>
      </c>
      <c r="C388" s="6" t="s">
        <v>235</v>
      </c>
      <c r="D388" s="18" t="s">
        <v>236</v>
      </c>
      <c r="E388" s="19" t="s">
        <v>110</v>
      </c>
      <c r="F388" s="38" t="str">
        <f t="shared" si="11"/>
        <v>MALLECO_QUILLOTA_220</v>
      </c>
      <c r="G388" s="20">
        <v>2934.4338725251737</v>
      </c>
      <c r="H388" s="20">
        <v>5120.6750596679249</v>
      </c>
      <c r="I388" s="21">
        <v>2362.7280193331153</v>
      </c>
      <c r="J388" s="41">
        <v>10418</v>
      </c>
      <c r="K388" s="106">
        <v>41.917999999999999</v>
      </c>
      <c r="L388" s="118">
        <v>436702</v>
      </c>
      <c r="M388" s="114">
        <v>26</v>
      </c>
      <c r="N388" s="107">
        <v>7284.8643000000002</v>
      </c>
      <c r="O388" s="108">
        <v>189406</v>
      </c>
    </row>
    <row r="389" spans="1:15" ht="15.75" thickBot="1" x14ac:dyDescent="0.3">
      <c r="A389" s="7" t="s">
        <v>128</v>
      </c>
      <c r="B389" s="6">
        <f t="shared" ref="B389:B452" si="12">+$A$1</f>
        <v>44470</v>
      </c>
      <c r="C389" s="6" t="s">
        <v>237</v>
      </c>
      <c r="D389" s="18" t="s">
        <v>238</v>
      </c>
      <c r="E389" s="19" t="s">
        <v>104</v>
      </c>
      <c r="F389" s="38" t="str">
        <f t="shared" ref="F389:F452" si="13">CONCATENATE(D389,"_",E389)</f>
        <v>MALLECO_II_A_ALTO_JAHUEL_220</v>
      </c>
      <c r="G389" s="20">
        <v>78759.420070421344</v>
      </c>
      <c r="H389" s="20">
        <v>0</v>
      </c>
      <c r="I389" s="21">
        <v>0</v>
      </c>
      <c r="J389" s="41">
        <v>78759</v>
      </c>
      <c r="K389" s="106">
        <v>49.603999999999999</v>
      </c>
      <c r="L389" s="118">
        <v>3906761</v>
      </c>
      <c r="M389" s="114">
        <v>0</v>
      </c>
      <c r="N389" s="107">
        <v>7215.8031000000001</v>
      </c>
      <c r="O389" s="108">
        <v>0</v>
      </c>
    </row>
    <row r="390" spans="1:15" ht="15.75" thickBot="1" x14ac:dyDescent="0.3">
      <c r="A390" s="7" t="s">
        <v>128</v>
      </c>
      <c r="B390" s="6">
        <f t="shared" si="12"/>
        <v>44470</v>
      </c>
      <c r="C390" s="6" t="s">
        <v>237</v>
      </c>
      <c r="D390" s="18" t="s">
        <v>238</v>
      </c>
      <c r="E390" s="19" t="s">
        <v>105</v>
      </c>
      <c r="F390" s="38" t="str">
        <f t="shared" si="13"/>
        <v>MALLECO_II_A_CERRO_NAVIA_220</v>
      </c>
      <c r="G390" s="20">
        <v>73114.427008486629</v>
      </c>
      <c r="H390" s="20">
        <v>0</v>
      </c>
      <c r="I390" s="21">
        <v>0</v>
      </c>
      <c r="J390" s="41">
        <v>73114</v>
      </c>
      <c r="K390" s="106">
        <v>50.621000000000002</v>
      </c>
      <c r="L390" s="118">
        <v>3701104</v>
      </c>
      <c r="M390" s="114">
        <v>0</v>
      </c>
      <c r="N390" s="107">
        <v>7345.9288999999999</v>
      </c>
      <c r="O390" s="108">
        <v>0</v>
      </c>
    </row>
    <row r="391" spans="1:15" ht="15.75" thickBot="1" x14ac:dyDescent="0.3">
      <c r="A391" s="7" t="s">
        <v>128</v>
      </c>
      <c r="B391" s="6">
        <f t="shared" si="12"/>
        <v>44470</v>
      </c>
      <c r="C391" s="6" t="s">
        <v>237</v>
      </c>
      <c r="D391" s="18" t="s">
        <v>238</v>
      </c>
      <c r="E391" s="19" t="s">
        <v>106</v>
      </c>
      <c r="F391" s="38" t="str">
        <f t="shared" si="13"/>
        <v>MALLECO_II_A_CHENA_220</v>
      </c>
      <c r="G391" s="20">
        <v>156867.74892884042</v>
      </c>
      <c r="H391" s="20">
        <v>0</v>
      </c>
      <c r="I391" s="21">
        <v>0</v>
      </c>
      <c r="J391" s="41">
        <v>156868</v>
      </c>
      <c r="K391" s="106">
        <v>50.316000000000003</v>
      </c>
      <c r="L391" s="118">
        <v>7892970</v>
      </c>
      <c r="M391" s="114">
        <v>0</v>
      </c>
      <c r="N391" s="107">
        <v>7347.3828000000003</v>
      </c>
      <c r="O391" s="108">
        <v>0</v>
      </c>
    </row>
    <row r="392" spans="1:15" ht="15.75" thickBot="1" x14ac:dyDescent="0.3">
      <c r="A392" s="7" t="s">
        <v>128</v>
      </c>
      <c r="B392" s="6">
        <f t="shared" si="12"/>
        <v>44470</v>
      </c>
      <c r="C392" s="6" t="s">
        <v>237</v>
      </c>
      <c r="D392" s="18" t="s">
        <v>238</v>
      </c>
      <c r="E392" s="19" t="s">
        <v>107</v>
      </c>
      <c r="F392" s="38" t="str">
        <f t="shared" si="13"/>
        <v>MALLECO_II_A_LOS_MAQUIS_220</v>
      </c>
      <c r="G392" s="20">
        <v>217.12914163202507</v>
      </c>
      <c r="H392" s="20">
        <v>0</v>
      </c>
      <c r="I392" s="21">
        <v>0</v>
      </c>
      <c r="J392" s="41">
        <v>217</v>
      </c>
      <c r="K392" s="106">
        <v>53.256</v>
      </c>
      <c r="L392" s="118">
        <v>11557</v>
      </c>
      <c r="M392" s="114">
        <v>0</v>
      </c>
      <c r="N392" s="107">
        <v>7457.1538</v>
      </c>
      <c r="O392" s="108">
        <v>0</v>
      </c>
    </row>
    <row r="393" spans="1:15" ht="15.75" thickBot="1" x14ac:dyDescent="0.3">
      <c r="A393" s="7" t="s">
        <v>128</v>
      </c>
      <c r="B393" s="6">
        <f t="shared" si="12"/>
        <v>44470</v>
      </c>
      <c r="C393" s="6" t="s">
        <v>237</v>
      </c>
      <c r="D393" s="18" t="s">
        <v>238</v>
      </c>
      <c r="E393" s="19" t="s">
        <v>108</v>
      </c>
      <c r="F393" s="38" t="str">
        <f t="shared" si="13"/>
        <v>MALLECO_II_A_NOGALES_220</v>
      </c>
      <c r="G393" s="20">
        <v>93.013061284261425</v>
      </c>
      <c r="H393" s="20">
        <v>0</v>
      </c>
      <c r="I393" s="21">
        <v>0</v>
      </c>
      <c r="J393" s="41">
        <v>93</v>
      </c>
      <c r="K393" s="106">
        <v>48.088000000000001</v>
      </c>
      <c r="L393" s="118">
        <v>4472</v>
      </c>
      <c r="M393" s="114">
        <v>0</v>
      </c>
      <c r="N393" s="107">
        <v>7170.0046000000002</v>
      </c>
      <c r="O393" s="108">
        <v>0</v>
      </c>
    </row>
    <row r="394" spans="1:15" ht="15.75" thickBot="1" x14ac:dyDescent="0.3">
      <c r="A394" s="7" t="s">
        <v>128</v>
      </c>
      <c r="B394" s="6">
        <f t="shared" si="12"/>
        <v>44470</v>
      </c>
      <c r="C394" s="6" t="s">
        <v>237</v>
      </c>
      <c r="D394" s="18" t="s">
        <v>238</v>
      </c>
      <c r="E394" s="19" t="s">
        <v>109</v>
      </c>
      <c r="F394" s="38" t="str">
        <f t="shared" si="13"/>
        <v>MALLECO_II_A_POLPAICO_220</v>
      </c>
      <c r="G394" s="20">
        <v>60129.606428060564</v>
      </c>
      <c r="H394" s="20">
        <v>0</v>
      </c>
      <c r="I394" s="21">
        <v>0</v>
      </c>
      <c r="J394" s="41">
        <v>60130</v>
      </c>
      <c r="K394" s="106">
        <v>50.86</v>
      </c>
      <c r="L394" s="118">
        <v>3058212</v>
      </c>
      <c r="M394" s="114">
        <v>0</v>
      </c>
      <c r="N394" s="107">
        <v>7269.5981000000002</v>
      </c>
      <c r="O394" s="108">
        <v>0</v>
      </c>
    </row>
    <row r="395" spans="1:15" ht="15.75" thickBot="1" x14ac:dyDescent="0.3">
      <c r="A395" s="7" t="s">
        <v>128</v>
      </c>
      <c r="B395" s="6">
        <f t="shared" si="12"/>
        <v>44470</v>
      </c>
      <c r="C395" s="6" t="s">
        <v>237</v>
      </c>
      <c r="D395" s="18" t="s">
        <v>238</v>
      </c>
      <c r="E395" s="19" t="s">
        <v>110</v>
      </c>
      <c r="F395" s="38" t="str">
        <f t="shared" si="13"/>
        <v>MALLECO_II_A_QUILLOTA_220</v>
      </c>
      <c r="G395" s="20">
        <v>838.39710819252934</v>
      </c>
      <c r="H395" s="20">
        <v>0</v>
      </c>
      <c r="I395" s="21">
        <v>0</v>
      </c>
      <c r="J395" s="41">
        <v>838</v>
      </c>
      <c r="K395" s="106">
        <v>51.643000000000001</v>
      </c>
      <c r="L395" s="118">
        <v>43277</v>
      </c>
      <c r="M395" s="114">
        <v>0</v>
      </c>
      <c r="N395" s="107">
        <v>7284.8643000000002</v>
      </c>
      <c r="O395" s="108">
        <v>0</v>
      </c>
    </row>
    <row r="396" spans="1:15" ht="15.75" thickBot="1" x14ac:dyDescent="0.3">
      <c r="A396" s="7" t="s">
        <v>112</v>
      </c>
      <c r="B396" s="6">
        <f t="shared" si="12"/>
        <v>44470</v>
      </c>
      <c r="C396" s="6" t="s">
        <v>239</v>
      </c>
      <c r="D396" s="18" t="s">
        <v>240</v>
      </c>
      <c r="E396" s="19" t="s">
        <v>104</v>
      </c>
      <c r="F396" s="38" t="str">
        <f t="shared" si="13"/>
        <v>MALLECO_II_C_ALTO_JAHUEL_220</v>
      </c>
      <c r="G396" s="20">
        <v>0</v>
      </c>
      <c r="H396" s="20">
        <v>0</v>
      </c>
      <c r="I396" s="21">
        <v>32390.407017734844</v>
      </c>
      <c r="J396" s="41">
        <v>32390</v>
      </c>
      <c r="K396" s="106">
        <v>49.606000000000002</v>
      </c>
      <c r="L396" s="118">
        <v>1606738</v>
      </c>
      <c r="M396" s="114">
        <v>80</v>
      </c>
      <c r="N396" s="107">
        <v>7215.8031000000001</v>
      </c>
      <c r="O396" s="108">
        <v>577264</v>
      </c>
    </row>
    <row r="397" spans="1:15" ht="15.75" thickBot="1" x14ac:dyDescent="0.3">
      <c r="A397" s="7" t="s">
        <v>112</v>
      </c>
      <c r="B397" s="6">
        <f t="shared" si="12"/>
        <v>44470</v>
      </c>
      <c r="C397" s="6" t="s">
        <v>239</v>
      </c>
      <c r="D397" s="18" t="s">
        <v>240</v>
      </c>
      <c r="E397" s="19" t="s">
        <v>105</v>
      </c>
      <c r="F397" s="38" t="str">
        <f t="shared" si="13"/>
        <v>MALLECO_II_C_CERRO_NAVIA_220</v>
      </c>
      <c r="G397" s="20">
        <v>0</v>
      </c>
      <c r="H397" s="20">
        <v>0</v>
      </c>
      <c r="I397" s="21">
        <v>29987.705657493883</v>
      </c>
      <c r="J397" s="41">
        <v>29988</v>
      </c>
      <c r="K397" s="106">
        <v>50.622999999999998</v>
      </c>
      <c r="L397" s="118">
        <v>1518083</v>
      </c>
      <c r="M397" s="114">
        <v>74</v>
      </c>
      <c r="N397" s="107">
        <v>7345.9288999999999</v>
      </c>
      <c r="O397" s="108">
        <v>543599</v>
      </c>
    </row>
    <row r="398" spans="1:15" ht="15.75" thickBot="1" x14ac:dyDescent="0.3">
      <c r="A398" s="7" t="s">
        <v>112</v>
      </c>
      <c r="B398" s="6">
        <f t="shared" si="12"/>
        <v>44470</v>
      </c>
      <c r="C398" s="6" t="s">
        <v>239</v>
      </c>
      <c r="D398" s="18" t="s">
        <v>240</v>
      </c>
      <c r="E398" s="19" t="s">
        <v>106</v>
      </c>
      <c r="F398" s="38" t="str">
        <f t="shared" si="13"/>
        <v>MALLECO_II_C_CHENA_220</v>
      </c>
      <c r="G398" s="20">
        <v>0</v>
      </c>
      <c r="H398" s="20">
        <v>0</v>
      </c>
      <c r="I398" s="21">
        <v>65011.110531916616</v>
      </c>
      <c r="J398" s="41">
        <v>65011</v>
      </c>
      <c r="K398" s="106">
        <v>50.317999999999998</v>
      </c>
      <c r="L398" s="118">
        <v>3271223</v>
      </c>
      <c r="M398" s="114">
        <v>160</v>
      </c>
      <c r="N398" s="107">
        <v>7347.3828000000003</v>
      </c>
      <c r="O398" s="108">
        <v>1175581</v>
      </c>
    </row>
    <row r="399" spans="1:15" ht="15.75" thickBot="1" x14ac:dyDescent="0.3">
      <c r="A399" s="7" t="s">
        <v>112</v>
      </c>
      <c r="B399" s="6">
        <f t="shared" si="12"/>
        <v>44470</v>
      </c>
      <c r="C399" s="6" t="s">
        <v>239</v>
      </c>
      <c r="D399" s="18" t="s">
        <v>240</v>
      </c>
      <c r="E399" s="19" t="s">
        <v>107</v>
      </c>
      <c r="F399" s="38" t="str">
        <f t="shared" si="13"/>
        <v>MALLECO_II_C_LOS_MAQUIS_220</v>
      </c>
      <c r="G399" s="20">
        <v>0</v>
      </c>
      <c r="H399" s="20">
        <v>0</v>
      </c>
      <c r="I399" s="21">
        <v>69.666601724221337</v>
      </c>
      <c r="J399" s="41">
        <v>70</v>
      </c>
      <c r="K399" s="106">
        <v>53.256999999999998</v>
      </c>
      <c r="L399" s="118">
        <v>3728</v>
      </c>
      <c r="M399" s="114">
        <v>0</v>
      </c>
      <c r="N399" s="107">
        <v>7457.1538</v>
      </c>
      <c r="O399" s="108">
        <v>0</v>
      </c>
    </row>
    <row r="400" spans="1:15" ht="15.75" thickBot="1" x14ac:dyDescent="0.3">
      <c r="A400" s="7" t="s">
        <v>112</v>
      </c>
      <c r="B400" s="6">
        <f t="shared" si="12"/>
        <v>44470</v>
      </c>
      <c r="C400" s="6" t="s">
        <v>239</v>
      </c>
      <c r="D400" s="18" t="s">
        <v>240</v>
      </c>
      <c r="E400" s="19" t="s">
        <v>108</v>
      </c>
      <c r="F400" s="38" t="str">
        <f t="shared" si="13"/>
        <v>MALLECO_II_C_NOGALES_220</v>
      </c>
      <c r="G400" s="20">
        <v>0</v>
      </c>
      <c r="H400" s="20">
        <v>0</v>
      </c>
      <c r="I400" s="21">
        <v>30.367153300859748</v>
      </c>
      <c r="J400" s="41">
        <v>30</v>
      </c>
      <c r="K400" s="106">
        <v>48.09</v>
      </c>
      <c r="L400" s="118">
        <v>1443</v>
      </c>
      <c r="M400" s="114">
        <v>0</v>
      </c>
      <c r="N400" s="107">
        <v>7170.0046000000002</v>
      </c>
      <c r="O400" s="108">
        <v>0</v>
      </c>
    </row>
    <row r="401" spans="1:15" ht="15.75" thickBot="1" x14ac:dyDescent="0.3">
      <c r="A401" s="7" t="s">
        <v>112</v>
      </c>
      <c r="B401" s="6">
        <f t="shared" si="12"/>
        <v>44470</v>
      </c>
      <c r="C401" s="6" t="s">
        <v>239</v>
      </c>
      <c r="D401" s="18" t="s">
        <v>240</v>
      </c>
      <c r="E401" s="19" t="s">
        <v>109</v>
      </c>
      <c r="F401" s="38" t="str">
        <f t="shared" si="13"/>
        <v>MALLECO_II_C_POLPAICO_220</v>
      </c>
      <c r="G401" s="20">
        <v>0</v>
      </c>
      <c r="H401" s="20">
        <v>0</v>
      </c>
      <c r="I401" s="21">
        <v>24200.971542453892</v>
      </c>
      <c r="J401" s="41">
        <v>24201</v>
      </c>
      <c r="K401" s="106">
        <v>50.862000000000002</v>
      </c>
      <c r="L401" s="118">
        <v>1230911</v>
      </c>
      <c r="M401" s="114">
        <v>60</v>
      </c>
      <c r="N401" s="107">
        <v>7269.5981000000002</v>
      </c>
      <c r="O401" s="108">
        <v>436176</v>
      </c>
    </row>
    <row r="402" spans="1:15" ht="15.75" thickBot="1" x14ac:dyDescent="0.3">
      <c r="A402" s="7" t="s">
        <v>112</v>
      </c>
      <c r="B402" s="6">
        <f t="shared" si="12"/>
        <v>44470</v>
      </c>
      <c r="C402" s="6" t="s">
        <v>239</v>
      </c>
      <c r="D402" s="18" t="s">
        <v>240</v>
      </c>
      <c r="E402" s="19" t="s">
        <v>110</v>
      </c>
      <c r="F402" s="38" t="str">
        <f t="shared" si="13"/>
        <v>MALLECO_II_C_QUILLOTA_220</v>
      </c>
      <c r="G402" s="20">
        <v>0</v>
      </c>
      <c r="H402" s="20">
        <v>0</v>
      </c>
      <c r="I402" s="21">
        <v>337.49102974112623</v>
      </c>
      <c r="J402" s="41">
        <v>337</v>
      </c>
      <c r="K402" s="106">
        <v>51.645000000000003</v>
      </c>
      <c r="L402" s="118">
        <v>17404</v>
      </c>
      <c r="M402" s="114">
        <v>1</v>
      </c>
      <c r="N402" s="107">
        <v>7284.8643000000002</v>
      </c>
      <c r="O402" s="108">
        <v>7285</v>
      </c>
    </row>
    <row r="403" spans="1:15" ht="15.75" thickBot="1" x14ac:dyDescent="0.3">
      <c r="A403" s="7" t="s">
        <v>128</v>
      </c>
      <c r="B403" s="6">
        <f t="shared" si="12"/>
        <v>44470</v>
      </c>
      <c r="C403" s="6" t="s">
        <v>241</v>
      </c>
      <c r="D403" s="18" t="s">
        <v>242</v>
      </c>
      <c r="E403" s="19" t="s">
        <v>104</v>
      </c>
      <c r="F403" s="38" t="str">
        <f t="shared" si="13"/>
        <v>MALLECO_A_ALTO_JAHUEL_220</v>
      </c>
      <c r="G403" s="20">
        <v>196903.0215862992</v>
      </c>
      <c r="H403" s="20">
        <v>0</v>
      </c>
      <c r="I403" s="21">
        <v>0</v>
      </c>
      <c r="J403" s="41">
        <v>196903</v>
      </c>
      <c r="K403" s="106">
        <v>49.935000000000002</v>
      </c>
      <c r="L403" s="118">
        <v>9832351</v>
      </c>
      <c r="M403" s="114">
        <v>0</v>
      </c>
      <c r="N403" s="107">
        <v>7215.8031000000001</v>
      </c>
      <c r="O403" s="108">
        <v>0</v>
      </c>
    </row>
    <row r="404" spans="1:15" ht="15.75" thickBot="1" x14ac:dyDescent="0.3">
      <c r="A404" s="7" t="s">
        <v>128</v>
      </c>
      <c r="B404" s="6">
        <f t="shared" si="12"/>
        <v>44470</v>
      </c>
      <c r="C404" s="6" t="s">
        <v>241</v>
      </c>
      <c r="D404" s="18" t="s">
        <v>242</v>
      </c>
      <c r="E404" s="19" t="s">
        <v>105</v>
      </c>
      <c r="F404" s="38" t="str">
        <f t="shared" si="13"/>
        <v>MALLECO_A_CERRO_NAVIA_220</v>
      </c>
      <c r="G404" s="20">
        <v>182790.21844815015</v>
      </c>
      <c r="H404" s="20">
        <v>0</v>
      </c>
      <c r="I404" s="21">
        <v>0</v>
      </c>
      <c r="J404" s="41">
        <v>182790</v>
      </c>
      <c r="K404" s="106">
        <v>50.959000000000003</v>
      </c>
      <c r="L404" s="118">
        <v>9314796</v>
      </c>
      <c r="M404" s="114">
        <v>0</v>
      </c>
      <c r="N404" s="107">
        <v>7345.9288999999999</v>
      </c>
      <c r="O404" s="108">
        <v>0</v>
      </c>
    </row>
    <row r="405" spans="1:15" ht="15.75" thickBot="1" x14ac:dyDescent="0.3">
      <c r="A405" s="7" t="s">
        <v>128</v>
      </c>
      <c r="B405" s="6">
        <f t="shared" si="12"/>
        <v>44470</v>
      </c>
      <c r="C405" s="6" t="s">
        <v>241</v>
      </c>
      <c r="D405" s="18" t="s">
        <v>242</v>
      </c>
      <c r="E405" s="19" t="s">
        <v>106</v>
      </c>
      <c r="F405" s="38" t="str">
        <f t="shared" si="13"/>
        <v>MALLECO_A_CHENA_220</v>
      </c>
      <c r="G405" s="20">
        <v>392178.27817817737</v>
      </c>
      <c r="H405" s="20">
        <v>0</v>
      </c>
      <c r="I405" s="21">
        <v>0</v>
      </c>
      <c r="J405" s="41">
        <v>392178</v>
      </c>
      <c r="K405" s="106">
        <v>50.651000000000003</v>
      </c>
      <c r="L405" s="118">
        <v>19864208</v>
      </c>
      <c r="M405" s="114">
        <v>0</v>
      </c>
      <c r="N405" s="107">
        <v>7347.3828000000003</v>
      </c>
      <c r="O405" s="108">
        <v>0</v>
      </c>
    </row>
    <row r="406" spans="1:15" ht="15.75" thickBot="1" x14ac:dyDescent="0.3">
      <c r="A406" s="7" t="s">
        <v>128</v>
      </c>
      <c r="B406" s="6">
        <f t="shared" si="12"/>
        <v>44470</v>
      </c>
      <c r="C406" s="6" t="s">
        <v>241</v>
      </c>
      <c r="D406" s="18" t="s">
        <v>242</v>
      </c>
      <c r="E406" s="19" t="s">
        <v>107</v>
      </c>
      <c r="F406" s="38" t="str">
        <f t="shared" si="13"/>
        <v>MALLECO_A_LOS_MAQUIS_220</v>
      </c>
      <c r="G406" s="20">
        <v>542.83518115748018</v>
      </c>
      <c r="H406" s="20">
        <v>0</v>
      </c>
      <c r="I406" s="21">
        <v>0</v>
      </c>
      <c r="J406" s="41">
        <v>543</v>
      </c>
      <c r="K406" s="106">
        <v>53.610999999999997</v>
      </c>
      <c r="L406" s="118">
        <v>29111</v>
      </c>
      <c r="M406" s="114">
        <v>0</v>
      </c>
      <c r="N406" s="107">
        <v>7457.1538</v>
      </c>
      <c r="O406" s="108">
        <v>0</v>
      </c>
    </row>
    <row r="407" spans="1:15" ht="15.75" thickBot="1" x14ac:dyDescent="0.3">
      <c r="A407" s="7" t="s">
        <v>128</v>
      </c>
      <c r="B407" s="6">
        <f t="shared" si="12"/>
        <v>44470</v>
      </c>
      <c r="C407" s="6" t="s">
        <v>241</v>
      </c>
      <c r="D407" s="18" t="s">
        <v>242</v>
      </c>
      <c r="E407" s="19" t="s">
        <v>108</v>
      </c>
      <c r="F407" s="38" t="str">
        <f t="shared" si="13"/>
        <v>MALLECO_A_NOGALES_220</v>
      </c>
      <c r="G407" s="20">
        <v>232.53793384317794</v>
      </c>
      <c r="H407" s="20">
        <v>0</v>
      </c>
      <c r="I407" s="21">
        <v>0</v>
      </c>
      <c r="J407" s="41">
        <v>233</v>
      </c>
      <c r="K407" s="106">
        <v>48.408999999999999</v>
      </c>
      <c r="L407" s="118">
        <v>11279</v>
      </c>
      <c r="M407" s="114">
        <v>0</v>
      </c>
      <c r="N407" s="107">
        <v>7170.0046000000002</v>
      </c>
      <c r="O407" s="108">
        <v>0</v>
      </c>
    </row>
    <row r="408" spans="1:15" ht="15.75" thickBot="1" x14ac:dyDescent="0.3">
      <c r="A408" s="7" t="s">
        <v>128</v>
      </c>
      <c r="B408" s="6">
        <f t="shared" si="12"/>
        <v>44470</v>
      </c>
      <c r="C408" s="6" t="s">
        <v>241</v>
      </c>
      <c r="D408" s="18" t="s">
        <v>242</v>
      </c>
      <c r="E408" s="19" t="s">
        <v>109</v>
      </c>
      <c r="F408" s="38" t="str">
        <f t="shared" si="13"/>
        <v>MALLECO_A_POLPAICO_220</v>
      </c>
      <c r="G408" s="20">
        <v>150327.42980958754</v>
      </c>
      <c r="H408" s="20">
        <v>0</v>
      </c>
      <c r="I408" s="21">
        <v>0</v>
      </c>
      <c r="J408" s="41">
        <v>150327</v>
      </c>
      <c r="K408" s="106">
        <v>51.198999999999998</v>
      </c>
      <c r="L408" s="118">
        <v>7696592</v>
      </c>
      <c r="M408" s="114">
        <v>0</v>
      </c>
      <c r="N408" s="107">
        <v>7269.5981000000002</v>
      </c>
      <c r="O408" s="108">
        <v>0</v>
      </c>
    </row>
    <row r="409" spans="1:15" ht="15.75" thickBot="1" x14ac:dyDescent="0.3">
      <c r="A409" s="7" t="s">
        <v>128</v>
      </c>
      <c r="B409" s="6">
        <f t="shared" si="12"/>
        <v>44470</v>
      </c>
      <c r="C409" s="6" t="s">
        <v>241</v>
      </c>
      <c r="D409" s="18" t="s">
        <v>242</v>
      </c>
      <c r="E409" s="19" t="s">
        <v>110</v>
      </c>
      <c r="F409" s="38" t="str">
        <f t="shared" si="13"/>
        <v>MALLECO_A_QUILLOTA_220</v>
      </c>
      <c r="G409" s="20">
        <v>2096.0403688183387</v>
      </c>
      <c r="H409" s="20">
        <v>0</v>
      </c>
      <c r="I409" s="21">
        <v>0</v>
      </c>
      <c r="J409" s="41">
        <v>2096</v>
      </c>
      <c r="K409" s="106">
        <v>51.988</v>
      </c>
      <c r="L409" s="118">
        <v>108967</v>
      </c>
      <c r="M409" s="114">
        <v>0</v>
      </c>
      <c r="N409" s="107">
        <v>7284.8643000000002</v>
      </c>
      <c r="O409" s="108">
        <v>0</v>
      </c>
    </row>
    <row r="410" spans="1:15" ht="15.75" thickBot="1" x14ac:dyDescent="0.3">
      <c r="A410" s="7" t="s">
        <v>112</v>
      </c>
      <c r="B410" s="6">
        <f t="shared" si="12"/>
        <v>44470</v>
      </c>
      <c r="C410" s="6" t="s">
        <v>243</v>
      </c>
      <c r="D410" s="18" t="s">
        <v>244</v>
      </c>
      <c r="E410" s="19" t="s">
        <v>104</v>
      </c>
      <c r="F410" s="38" t="str">
        <f t="shared" si="13"/>
        <v>MALLECO_C_ALTO_JAHUEL_220</v>
      </c>
      <c r="G410" s="20">
        <v>0</v>
      </c>
      <c r="H410" s="20">
        <v>0</v>
      </c>
      <c r="I410" s="21">
        <v>64790.433995973908</v>
      </c>
      <c r="J410" s="41">
        <v>64790</v>
      </c>
      <c r="K410" s="106">
        <v>49.597999999999999</v>
      </c>
      <c r="L410" s="118">
        <v>3213454</v>
      </c>
      <c r="M410" s="114">
        <v>159</v>
      </c>
      <c r="N410" s="107">
        <v>7215.8031000000001</v>
      </c>
      <c r="O410" s="108">
        <v>1147313</v>
      </c>
    </row>
    <row r="411" spans="1:15" ht="15.75" thickBot="1" x14ac:dyDescent="0.3">
      <c r="A411" s="7" t="s">
        <v>112</v>
      </c>
      <c r="B411" s="6">
        <f t="shared" si="12"/>
        <v>44470</v>
      </c>
      <c r="C411" s="6" t="s">
        <v>243</v>
      </c>
      <c r="D411" s="18" t="s">
        <v>244</v>
      </c>
      <c r="E411" s="19" t="s">
        <v>105</v>
      </c>
      <c r="F411" s="38" t="str">
        <f t="shared" si="13"/>
        <v>MALLECO_C_CERRO_NAVIA_220</v>
      </c>
      <c r="G411" s="20">
        <v>0</v>
      </c>
      <c r="H411" s="20">
        <v>0</v>
      </c>
      <c r="I411" s="21">
        <v>59984.31767247439</v>
      </c>
      <c r="J411" s="41">
        <v>59984</v>
      </c>
      <c r="K411" s="106">
        <v>50.615000000000002</v>
      </c>
      <c r="L411" s="118">
        <v>3036090</v>
      </c>
      <c r="M411" s="114">
        <v>147</v>
      </c>
      <c r="N411" s="107">
        <v>7345.9288999999999</v>
      </c>
      <c r="O411" s="108">
        <v>1079852</v>
      </c>
    </row>
    <row r="412" spans="1:15" ht="15.75" thickBot="1" x14ac:dyDescent="0.3">
      <c r="A412" s="7" t="s">
        <v>112</v>
      </c>
      <c r="B412" s="6">
        <f t="shared" si="12"/>
        <v>44470</v>
      </c>
      <c r="C412" s="6" t="s">
        <v>243</v>
      </c>
      <c r="D412" s="18" t="s">
        <v>244</v>
      </c>
      <c r="E412" s="19" t="s">
        <v>106</v>
      </c>
      <c r="F412" s="38" t="str">
        <f t="shared" si="13"/>
        <v>MALLECO_C_CHENA_220</v>
      </c>
      <c r="G412" s="20">
        <v>0</v>
      </c>
      <c r="H412" s="20">
        <v>0</v>
      </c>
      <c r="I412" s="21">
        <v>130041.52938296951</v>
      </c>
      <c r="J412" s="41">
        <v>130042</v>
      </c>
      <c r="K412" s="106">
        <v>50.31</v>
      </c>
      <c r="L412" s="118">
        <v>6542413</v>
      </c>
      <c r="M412" s="114">
        <v>320</v>
      </c>
      <c r="N412" s="107">
        <v>7347.3828000000003</v>
      </c>
      <c r="O412" s="108">
        <v>2351162</v>
      </c>
    </row>
    <row r="413" spans="1:15" ht="15.75" thickBot="1" x14ac:dyDescent="0.3">
      <c r="A413" s="7" t="s">
        <v>112</v>
      </c>
      <c r="B413" s="6">
        <f t="shared" si="12"/>
        <v>44470</v>
      </c>
      <c r="C413" s="6" t="s">
        <v>243</v>
      </c>
      <c r="D413" s="18" t="s">
        <v>244</v>
      </c>
      <c r="E413" s="19" t="s">
        <v>107</v>
      </c>
      <c r="F413" s="38" t="str">
        <f t="shared" si="13"/>
        <v>MALLECO_C_LOS_MAQUIS_220</v>
      </c>
      <c r="G413" s="20">
        <v>0</v>
      </c>
      <c r="H413" s="20">
        <v>0</v>
      </c>
      <c r="I413" s="21">
        <v>139.35389444984574</v>
      </c>
      <c r="J413" s="41">
        <v>139</v>
      </c>
      <c r="K413" s="106">
        <v>53.249000000000002</v>
      </c>
      <c r="L413" s="118">
        <v>7402</v>
      </c>
      <c r="M413" s="114">
        <v>0</v>
      </c>
      <c r="N413" s="107">
        <v>7457.1538</v>
      </c>
      <c r="O413" s="108">
        <v>0</v>
      </c>
    </row>
    <row r="414" spans="1:15" ht="15.75" thickBot="1" x14ac:dyDescent="0.3">
      <c r="A414" s="7" t="s">
        <v>112</v>
      </c>
      <c r="B414" s="6">
        <f t="shared" si="12"/>
        <v>44470</v>
      </c>
      <c r="C414" s="6" t="s">
        <v>243</v>
      </c>
      <c r="D414" s="18" t="s">
        <v>244</v>
      </c>
      <c r="E414" s="19" t="s">
        <v>108</v>
      </c>
      <c r="F414" s="38" t="str">
        <f t="shared" si="13"/>
        <v>MALLECO_C_NOGALES_220</v>
      </c>
      <c r="G414" s="20">
        <v>0</v>
      </c>
      <c r="H414" s="20">
        <v>0</v>
      </c>
      <c r="I414" s="21">
        <v>60.743325655268897</v>
      </c>
      <c r="J414" s="41">
        <v>61</v>
      </c>
      <c r="K414" s="106">
        <v>48.082999999999998</v>
      </c>
      <c r="L414" s="118">
        <v>2933</v>
      </c>
      <c r="M414" s="114">
        <v>0</v>
      </c>
      <c r="N414" s="107">
        <v>7170.0046000000002</v>
      </c>
      <c r="O414" s="108">
        <v>0</v>
      </c>
    </row>
    <row r="415" spans="1:15" ht="15.75" thickBot="1" x14ac:dyDescent="0.3">
      <c r="A415" s="7" t="s">
        <v>112</v>
      </c>
      <c r="B415" s="6">
        <f t="shared" si="12"/>
        <v>44470</v>
      </c>
      <c r="C415" s="6" t="s">
        <v>243</v>
      </c>
      <c r="D415" s="18" t="s">
        <v>244</v>
      </c>
      <c r="E415" s="19" t="s">
        <v>109</v>
      </c>
      <c r="F415" s="38" t="str">
        <f t="shared" si="13"/>
        <v>MALLECO_C_POLPAICO_220</v>
      </c>
      <c r="G415" s="20">
        <v>0</v>
      </c>
      <c r="H415" s="20">
        <v>0</v>
      </c>
      <c r="I415" s="21">
        <v>48409.13078064358</v>
      </c>
      <c r="J415" s="41">
        <v>48409</v>
      </c>
      <c r="K415" s="106">
        <v>50.853999999999999</v>
      </c>
      <c r="L415" s="118">
        <v>2461791</v>
      </c>
      <c r="M415" s="114">
        <v>119</v>
      </c>
      <c r="N415" s="107">
        <v>7269.5981000000002</v>
      </c>
      <c r="O415" s="108">
        <v>865082</v>
      </c>
    </row>
    <row r="416" spans="1:15" ht="15.75" thickBot="1" x14ac:dyDescent="0.3">
      <c r="A416" s="7" t="s">
        <v>112</v>
      </c>
      <c r="B416" s="6">
        <f t="shared" si="12"/>
        <v>44470</v>
      </c>
      <c r="C416" s="6" t="s">
        <v>243</v>
      </c>
      <c r="D416" s="18" t="s">
        <v>244</v>
      </c>
      <c r="E416" s="19" t="s">
        <v>110</v>
      </c>
      <c r="F416" s="38" t="str">
        <f t="shared" si="13"/>
        <v>MALLECO_C_QUILLOTA_220</v>
      </c>
      <c r="G416" s="20">
        <v>0</v>
      </c>
      <c r="H416" s="20">
        <v>0</v>
      </c>
      <c r="I416" s="21">
        <v>675.08229441832032</v>
      </c>
      <c r="J416" s="41">
        <v>675</v>
      </c>
      <c r="K416" s="106">
        <v>51.637</v>
      </c>
      <c r="L416" s="118">
        <v>34855</v>
      </c>
      <c r="M416" s="114">
        <v>2</v>
      </c>
      <c r="N416" s="107">
        <v>7284.8643000000002</v>
      </c>
      <c r="O416" s="108">
        <v>14570</v>
      </c>
    </row>
    <row r="417" spans="1:15" ht="15.75" thickBot="1" x14ac:dyDescent="0.3">
      <c r="A417" s="7" t="s">
        <v>128</v>
      </c>
      <c r="B417" s="6">
        <f t="shared" si="12"/>
        <v>44470</v>
      </c>
      <c r="C417" s="6" t="s">
        <v>245</v>
      </c>
      <c r="D417" s="18" t="s">
        <v>246</v>
      </c>
      <c r="E417" s="19" t="s">
        <v>104</v>
      </c>
      <c r="F417" s="38" t="str">
        <f t="shared" si="13"/>
        <v>NEGRETE_A_ALTO_JAHUEL_220</v>
      </c>
      <c r="G417" s="20">
        <v>19683.14790223656</v>
      </c>
      <c r="H417" s="20">
        <v>0</v>
      </c>
      <c r="I417" s="21">
        <v>0</v>
      </c>
      <c r="J417" s="41">
        <v>19683</v>
      </c>
      <c r="K417" s="106">
        <v>49.606999999999999</v>
      </c>
      <c r="L417" s="118">
        <v>976415</v>
      </c>
      <c r="M417" s="114">
        <v>0</v>
      </c>
      <c r="N417" s="107">
        <v>7215.8031000000001</v>
      </c>
      <c r="O417" s="108">
        <v>0</v>
      </c>
    </row>
    <row r="418" spans="1:15" ht="15.75" thickBot="1" x14ac:dyDescent="0.3">
      <c r="A418" s="7" t="s">
        <v>128</v>
      </c>
      <c r="B418" s="6">
        <f t="shared" si="12"/>
        <v>44470</v>
      </c>
      <c r="C418" s="6" t="s">
        <v>245</v>
      </c>
      <c r="D418" s="18" t="s">
        <v>246</v>
      </c>
      <c r="E418" s="19" t="s">
        <v>105</v>
      </c>
      <c r="F418" s="38" t="str">
        <f t="shared" si="13"/>
        <v>NEGRETE_A_CERRO_NAVIA_220</v>
      </c>
      <c r="G418" s="20">
        <v>18272.380361721251</v>
      </c>
      <c r="H418" s="20">
        <v>0</v>
      </c>
      <c r="I418" s="21">
        <v>0</v>
      </c>
      <c r="J418" s="41">
        <v>18272</v>
      </c>
      <c r="K418" s="106">
        <v>50.625</v>
      </c>
      <c r="L418" s="118">
        <v>925020</v>
      </c>
      <c r="M418" s="114">
        <v>0</v>
      </c>
      <c r="N418" s="107">
        <v>7345.9288999999999</v>
      </c>
      <c r="O418" s="108">
        <v>0</v>
      </c>
    </row>
    <row r="419" spans="1:15" ht="15.75" thickBot="1" x14ac:dyDescent="0.3">
      <c r="A419" s="7" t="s">
        <v>128</v>
      </c>
      <c r="B419" s="6">
        <f t="shared" si="12"/>
        <v>44470</v>
      </c>
      <c r="C419" s="6" t="s">
        <v>245</v>
      </c>
      <c r="D419" s="18" t="s">
        <v>246</v>
      </c>
      <c r="E419" s="19" t="s">
        <v>106</v>
      </c>
      <c r="F419" s="38" t="str">
        <f t="shared" si="13"/>
        <v>NEGRETE_A_CHENA_220</v>
      </c>
      <c r="G419" s="20">
        <v>39203.578448095577</v>
      </c>
      <c r="H419" s="20">
        <v>0</v>
      </c>
      <c r="I419" s="21">
        <v>0</v>
      </c>
      <c r="J419" s="41">
        <v>39204</v>
      </c>
      <c r="K419" s="106">
        <v>50.319000000000003</v>
      </c>
      <c r="L419" s="118">
        <v>1972706</v>
      </c>
      <c r="M419" s="114">
        <v>0</v>
      </c>
      <c r="N419" s="107">
        <v>7347.3828000000003</v>
      </c>
      <c r="O419" s="108">
        <v>0</v>
      </c>
    </row>
    <row r="420" spans="1:15" ht="15.75" thickBot="1" x14ac:dyDescent="0.3">
      <c r="A420" s="7" t="s">
        <v>128</v>
      </c>
      <c r="B420" s="6">
        <f t="shared" si="12"/>
        <v>44470</v>
      </c>
      <c r="C420" s="6" t="s">
        <v>245</v>
      </c>
      <c r="D420" s="18" t="s">
        <v>246</v>
      </c>
      <c r="E420" s="19" t="s">
        <v>107</v>
      </c>
      <c r="F420" s="38" t="str">
        <f t="shared" si="13"/>
        <v>NEGRETE_A_LOS_MAQUIS_220</v>
      </c>
      <c r="G420" s="20">
        <v>54.263794791879995</v>
      </c>
      <c r="H420" s="20">
        <v>0</v>
      </c>
      <c r="I420" s="21">
        <v>0</v>
      </c>
      <c r="J420" s="41">
        <v>54</v>
      </c>
      <c r="K420" s="106">
        <v>53.259</v>
      </c>
      <c r="L420" s="118">
        <v>2876</v>
      </c>
      <c r="M420" s="114">
        <v>0</v>
      </c>
      <c r="N420" s="107">
        <v>7457.1538</v>
      </c>
      <c r="O420" s="108">
        <v>0</v>
      </c>
    </row>
    <row r="421" spans="1:15" ht="15.75" thickBot="1" x14ac:dyDescent="0.3">
      <c r="A421" s="7" t="s">
        <v>128</v>
      </c>
      <c r="B421" s="6">
        <f t="shared" si="12"/>
        <v>44470</v>
      </c>
      <c r="C421" s="6" t="s">
        <v>245</v>
      </c>
      <c r="D421" s="18" t="s">
        <v>246</v>
      </c>
      <c r="E421" s="19" t="s">
        <v>108</v>
      </c>
      <c r="F421" s="38" t="str">
        <f t="shared" si="13"/>
        <v>NEGRETE_A_NOGALES_220</v>
      </c>
      <c r="G421" s="20">
        <v>23.245344372278801</v>
      </c>
      <c r="H421" s="20">
        <v>0</v>
      </c>
      <c r="I421" s="21">
        <v>0</v>
      </c>
      <c r="J421" s="41">
        <v>23</v>
      </c>
      <c r="K421" s="106">
        <v>48.091999999999999</v>
      </c>
      <c r="L421" s="118">
        <v>1106</v>
      </c>
      <c r="M421" s="114">
        <v>0</v>
      </c>
      <c r="N421" s="107">
        <v>7170.0046000000002</v>
      </c>
      <c r="O421" s="108">
        <v>0</v>
      </c>
    </row>
    <row r="422" spans="1:15" ht="15.75" thickBot="1" x14ac:dyDescent="0.3">
      <c r="A422" s="7" t="s">
        <v>128</v>
      </c>
      <c r="B422" s="6">
        <f t="shared" si="12"/>
        <v>44470</v>
      </c>
      <c r="C422" s="6" t="s">
        <v>245</v>
      </c>
      <c r="D422" s="18" t="s">
        <v>246</v>
      </c>
      <c r="E422" s="19" t="s">
        <v>109</v>
      </c>
      <c r="F422" s="38" t="str">
        <f t="shared" si="13"/>
        <v>NEGRETE_A_POLPAICO_220</v>
      </c>
      <c r="G422" s="20">
        <v>15027.280997860938</v>
      </c>
      <c r="H422" s="20">
        <v>0</v>
      </c>
      <c r="I422" s="21">
        <v>0</v>
      </c>
      <c r="J422" s="41">
        <v>15027</v>
      </c>
      <c r="K422" s="106">
        <v>50.863999999999997</v>
      </c>
      <c r="L422" s="118">
        <v>764333</v>
      </c>
      <c r="M422" s="114">
        <v>0</v>
      </c>
      <c r="N422" s="107">
        <v>7269.5981000000002</v>
      </c>
      <c r="O422" s="108">
        <v>0</v>
      </c>
    </row>
    <row r="423" spans="1:15" ht="15.75" thickBot="1" x14ac:dyDescent="0.3">
      <c r="A423" s="7" t="s">
        <v>128</v>
      </c>
      <c r="B423" s="6">
        <f t="shared" si="12"/>
        <v>44470</v>
      </c>
      <c r="C423" s="6" t="s">
        <v>245</v>
      </c>
      <c r="D423" s="18" t="s">
        <v>246</v>
      </c>
      <c r="E423" s="19" t="s">
        <v>110</v>
      </c>
      <c r="F423" s="38" t="str">
        <f t="shared" si="13"/>
        <v>NEGRETE_A_QUILLOTA_220</v>
      </c>
      <c r="G423" s="20">
        <v>209.52787954260896</v>
      </c>
      <c r="H423" s="20">
        <v>0</v>
      </c>
      <c r="I423" s="21">
        <v>0</v>
      </c>
      <c r="J423" s="41">
        <v>210</v>
      </c>
      <c r="K423" s="106">
        <v>51.646999999999998</v>
      </c>
      <c r="L423" s="118">
        <v>10846</v>
      </c>
      <c r="M423" s="114">
        <v>0</v>
      </c>
      <c r="N423" s="107">
        <v>7284.8643000000002</v>
      </c>
      <c r="O423" s="108">
        <v>0</v>
      </c>
    </row>
    <row r="424" spans="1:15" ht="15.75" thickBot="1" x14ac:dyDescent="0.3">
      <c r="A424" s="7" t="s">
        <v>112</v>
      </c>
      <c r="B424" s="6">
        <f t="shared" si="12"/>
        <v>44470</v>
      </c>
      <c r="C424" s="6" t="s">
        <v>247</v>
      </c>
      <c r="D424" s="18" t="s">
        <v>248</v>
      </c>
      <c r="E424" s="19" t="s">
        <v>104</v>
      </c>
      <c r="F424" s="38" t="str">
        <f t="shared" si="13"/>
        <v>NEGRETE_C_ALTO_JAHUEL_220</v>
      </c>
      <c r="G424" s="20">
        <v>0</v>
      </c>
      <c r="H424" s="20">
        <v>0</v>
      </c>
      <c r="I424" s="21">
        <v>16209.633449623767</v>
      </c>
      <c r="J424" s="41">
        <v>16210</v>
      </c>
      <c r="K424" s="106">
        <v>49.607999999999997</v>
      </c>
      <c r="L424" s="118">
        <v>804146</v>
      </c>
      <c r="M424" s="114">
        <v>40</v>
      </c>
      <c r="N424" s="107">
        <v>7215.8031000000001</v>
      </c>
      <c r="O424" s="108">
        <v>288632</v>
      </c>
    </row>
    <row r="425" spans="1:15" ht="15.75" thickBot="1" x14ac:dyDescent="0.3">
      <c r="A425" s="7" t="s">
        <v>112</v>
      </c>
      <c r="B425" s="6">
        <f t="shared" si="12"/>
        <v>44470</v>
      </c>
      <c r="C425" s="6" t="s">
        <v>247</v>
      </c>
      <c r="D425" s="18" t="s">
        <v>248</v>
      </c>
      <c r="E425" s="19" t="s">
        <v>105</v>
      </c>
      <c r="F425" s="38" t="str">
        <f t="shared" si="13"/>
        <v>NEGRETE_C_CERRO_NAVIA_220</v>
      </c>
      <c r="G425" s="20">
        <v>0</v>
      </c>
      <c r="H425" s="20">
        <v>0</v>
      </c>
      <c r="I425" s="21">
        <v>15007.212364976893</v>
      </c>
      <c r="J425" s="41">
        <v>15007</v>
      </c>
      <c r="K425" s="106">
        <v>50.625</v>
      </c>
      <c r="L425" s="118">
        <v>759729</v>
      </c>
      <c r="M425" s="114">
        <v>37</v>
      </c>
      <c r="N425" s="107">
        <v>7345.9288999999999</v>
      </c>
      <c r="O425" s="108">
        <v>271799</v>
      </c>
    </row>
    <row r="426" spans="1:15" ht="15.75" thickBot="1" x14ac:dyDescent="0.3">
      <c r="A426" s="7" t="s">
        <v>112</v>
      </c>
      <c r="B426" s="6">
        <f t="shared" si="12"/>
        <v>44470</v>
      </c>
      <c r="C426" s="6" t="s">
        <v>247</v>
      </c>
      <c r="D426" s="18" t="s">
        <v>248</v>
      </c>
      <c r="E426" s="19" t="s">
        <v>106</v>
      </c>
      <c r="F426" s="38" t="str">
        <f t="shared" si="13"/>
        <v>NEGRETE_C_CHENA_220</v>
      </c>
      <c r="G426" s="20">
        <v>0</v>
      </c>
      <c r="H426" s="20">
        <v>0</v>
      </c>
      <c r="I426" s="21">
        <v>32534.51774466276</v>
      </c>
      <c r="J426" s="41">
        <v>32535</v>
      </c>
      <c r="K426" s="106">
        <v>50.32</v>
      </c>
      <c r="L426" s="118">
        <v>1637161</v>
      </c>
      <c r="M426" s="114">
        <v>80</v>
      </c>
      <c r="N426" s="107">
        <v>7347.3828000000003</v>
      </c>
      <c r="O426" s="108">
        <v>587791</v>
      </c>
    </row>
    <row r="427" spans="1:15" ht="15.75" thickBot="1" x14ac:dyDescent="0.3">
      <c r="A427" s="7" t="s">
        <v>112</v>
      </c>
      <c r="B427" s="6">
        <f t="shared" si="12"/>
        <v>44470</v>
      </c>
      <c r="C427" s="6" t="s">
        <v>247</v>
      </c>
      <c r="D427" s="18" t="s">
        <v>248</v>
      </c>
      <c r="E427" s="19" t="s">
        <v>107</v>
      </c>
      <c r="F427" s="38" t="str">
        <f t="shared" si="13"/>
        <v>NEGRETE_C_LOS_MAQUIS_220</v>
      </c>
      <c r="G427" s="20">
        <v>0</v>
      </c>
      <c r="H427" s="20">
        <v>0</v>
      </c>
      <c r="I427" s="21">
        <v>34.864337364215316</v>
      </c>
      <c r="J427" s="41">
        <v>35</v>
      </c>
      <c r="K427" s="106">
        <v>53.26</v>
      </c>
      <c r="L427" s="118">
        <v>1864</v>
      </c>
      <c r="M427" s="114">
        <v>0</v>
      </c>
      <c r="N427" s="107">
        <v>7457.1538</v>
      </c>
      <c r="O427" s="108">
        <v>0</v>
      </c>
    </row>
    <row r="428" spans="1:15" ht="15.75" thickBot="1" x14ac:dyDescent="0.3">
      <c r="A428" s="7" t="s">
        <v>112</v>
      </c>
      <c r="B428" s="6">
        <f t="shared" si="12"/>
        <v>44470</v>
      </c>
      <c r="C428" s="6" t="s">
        <v>247</v>
      </c>
      <c r="D428" s="18" t="s">
        <v>248</v>
      </c>
      <c r="E428" s="19" t="s">
        <v>108</v>
      </c>
      <c r="F428" s="38" t="str">
        <f t="shared" si="13"/>
        <v>NEGRETE_C_NOGALES_220</v>
      </c>
      <c r="G428" s="20">
        <v>0</v>
      </c>
      <c r="H428" s="20">
        <v>0</v>
      </c>
      <c r="I428" s="21">
        <v>15.197105230753989</v>
      </c>
      <c r="J428" s="41">
        <v>15</v>
      </c>
      <c r="K428" s="106">
        <v>48.091999999999999</v>
      </c>
      <c r="L428" s="118">
        <v>721</v>
      </c>
      <c r="M428" s="114">
        <v>0</v>
      </c>
      <c r="N428" s="107">
        <v>7170.0046000000002</v>
      </c>
      <c r="O428" s="108">
        <v>0</v>
      </c>
    </row>
    <row r="429" spans="1:15" ht="15.75" thickBot="1" x14ac:dyDescent="0.3">
      <c r="A429" s="7" t="s">
        <v>112</v>
      </c>
      <c r="B429" s="6">
        <f t="shared" si="12"/>
        <v>44470</v>
      </c>
      <c r="C429" s="6" t="s">
        <v>247</v>
      </c>
      <c r="D429" s="18" t="s">
        <v>248</v>
      </c>
      <c r="E429" s="19" t="s">
        <v>109</v>
      </c>
      <c r="F429" s="38" t="str">
        <f t="shared" si="13"/>
        <v>NEGRETE_C_POLPAICO_220</v>
      </c>
      <c r="G429" s="20">
        <v>0</v>
      </c>
      <c r="H429" s="20">
        <v>0</v>
      </c>
      <c r="I429" s="21">
        <v>12111.267314830653</v>
      </c>
      <c r="J429" s="41">
        <v>12111</v>
      </c>
      <c r="K429" s="106">
        <v>50.863999999999997</v>
      </c>
      <c r="L429" s="118">
        <v>616014</v>
      </c>
      <c r="M429" s="114">
        <v>30</v>
      </c>
      <c r="N429" s="107">
        <v>7269.5981000000002</v>
      </c>
      <c r="O429" s="108">
        <v>218088</v>
      </c>
    </row>
    <row r="430" spans="1:15" ht="15.75" thickBot="1" x14ac:dyDescent="0.3">
      <c r="A430" s="7" t="s">
        <v>112</v>
      </c>
      <c r="B430" s="6">
        <f t="shared" si="12"/>
        <v>44470</v>
      </c>
      <c r="C430" s="6" t="s">
        <v>247</v>
      </c>
      <c r="D430" s="18" t="s">
        <v>248</v>
      </c>
      <c r="E430" s="19" t="s">
        <v>110</v>
      </c>
      <c r="F430" s="38" t="str">
        <f t="shared" si="13"/>
        <v>NEGRETE_C_QUILLOTA_220</v>
      </c>
      <c r="G430" s="20">
        <v>0</v>
      </c>
      <c r="H430" s="20">
        <v>0</v>
      </c>
      <c r="I430" s="21">
        <v>168.89586727466519</v>
      </c>
      <c r="J430" s="41">
        <v>169</v>
      </c>
      <c r="K430" s="106">
        <v>51.648000000000003</v>
      </c>
      <c r="L430" s="118">
        <v>8729</v>
      </c>
      <c r="M430" s="114">
        <v>0</v>
      </c>
      <c r="N430" s="107">
        <v>7284.8643000000002</v>
      </c>
      <c r="O430" s="108">
        <v>0</v>
      </c>
    </row>
    <row r="431" spans="1:15" ht="15.75" thickBot="1" x14ac:dyDescent="0.3">
      <c r="A431" s="7" t="s">
        <v>112</v>
      </c>
      <c r="B431" s="6">
        <f t="shared" si="12"/>
        <v>44470</v>
      </c>
      <c r="C431" s="6" t="s">
        <v>249</v>
      </c>
      <c r="D431" s="18" t="s">
        <v>250</v>
      </c>
      <c r="E431" s="19" t="s">
        <v>104</v>
      </c>
      <c r="F431" s="38" t="str">
        <f t="shared" si="13"/>
        <v>NEGRETE_ALTO_JAHUEL_220</v>
      </c>
      <c r="G431" s="20">
        <v>78761.390625463697</v>
      </c>
      <c r="H431" s="20">
        <v>124513.75439338569</v>
      </c>
      <c r="I431" s="21">
        <v>64789.43807494222</v>
      </c>
      <c r="J431" s="41">
        <v>268065</v>
      </c>
      <c r="K431" s="106">
        <v>40.264000000000003</v>
      </c>
      <c r="L431" s="118">
        <v>10793369</v>
      </c>
      <c r="M431" s="114">
        <v>659</v>
      </c>
      <c r="N431" s="107">
        <v>7215.8031000000001</v>
      </c>
      <c r="O431" s="108">
        <v>4755214</v>
      </c>
    </row>
    <row r="432" spans="1:15" ht="15.75" thickBot="1" x14ac:dyDescent="0.3">
      <c r="A432" s="7" t="s">
        <v>112</v>
      </c>
      <c r="B432" s="6">
        <f t="shared" si="12"/>
        <v>44470</v>
      </c>
      <c r="C432" s="6" t="s">
        <v>249</v>
      </c>
      <c r="D432" s="18" t="s">
        <v>250</v>
      </c>
      <c r="E432" s="19" t="s">
        <v>105</v>
      </c>
      <c r="F432" s="38" t="str">
        <f t="shared" si="13"/>
        <v>NEGRETE_CERRO_NAVIA_220</v>
      </c>
      <c r="G432" s="20">
        <v>73116.256326207367</v>
      </c>
      <c r="H432" s="20">
        <v>115403.94431201767</v>
      </c>
      <c r="I432" s="21">
        <v>59983.395628279635</v>
      </c>
      <c r="J432" s="41">
        <v>248504</v>
      </c>
      <c r="K432" s="106">
        <v>41.09</v>
      </c>
      <c r="L432" s="118">
        <v>10211029</v>
      </c>
      <c r="M432" s="114">
        <v>611</v>
      </c>
      <c r="N432" s="107">
        <v>7345.9288999999999</v>
      </c>
      <c r="O432" s="108">
        <v>4488363</v>
      </c>
    </row>
    <row r="433" spans="1:15" ht="15.75" thickBot="1" x14ac:dyDescent="0.3">
      <c r="A433" s="7" t="s">
        <v>112</v>
      </c>
      <c r="B433" s="6">
        <f t="shared" si="12"/>
        <v>44470</v>
      </c>
      <c r="C433" s="6" t="s">
        <v>249</v>
      </c>
      <c r="D433" s="18" t="s">
        <v>250</v>
      </c>
      <c r="E433" s="19" t="s">
        <v>106</v>
      </c>
      <c r="F433" s="38" t="str">
        <f t="shared" si="13"/>
        <v>NEGRETE_CHENA_220</v>
      </c>
      <c r="G433" s="20">
        <v>156871.67374866968</v>
      </c>
      <c r="H433" s="20">
        <v>244717.8084340482</v>
      </c>
      <c r="I433" s="21">
        <v>130039.53045988599</v>
      </c>
      <c r="J433" s="41">
        <v>531629</v>
      </c>
      <c r="K433" s="106">
        <v>40.841999999999999</v>
      </c>
      <c r="L433" s="118">
        <v>21712792</v>
      </c>
      <c r="M433" s="114">
        <v>1307</v>
      </c>
      <c r="N433" s="107">
        <v>7347.3828000000003</v>
      </c>
      <c r="O433" s="108">
        <v>9603029</v>
      </c>
    </row>
    <row r="434" spans="1:15" ht="15.75" thickBot="1" x14ac:dyDescent="0.3">
      <c r="A434" s="7" t="s">
        <v>112</v>
      </c>
      <c r="B434" s="6">
        <f t="shared" si="12"/>
        <v>44470</v>
      </c>
      <c r="C434" s="6" t="s">
        <v>249</v>
      </c>
      <c r="D434" s="18" t="s">
        <v>250</v>
      </c>
      <c r="E434" s="19" t="s">
        <v>107</v>
      </c>
      <c r="F434" s="38" t="str">
        <f t="shared" si="13"/>
        <v>NEGRETE_LOS_MAQUIS_220</v>
      </c>
      <c r="G434" s="20">
        <v>217.13457418757844</v>
      </c>
      <c r="H434" s="20">
        <v>505.48603116504006</v>
      </c>
      <c r="I434" s="21">
        <v>139.35175238247913</v>
      </c>
      <c r="J434" s="41">
        <v>862</v>
      </c>
      <c r="K434" s="106">
        <v>43.228000000000002</v>
      </c>
      <c r="L434" s="118">
        <v>37263</v>
      </c>
      <c r="M434" s="114">
        <v>2</v>
      </c>
      <c r="N434" s="107">
        <v>7457.1538</v>
      </c>
      <c r="O434" s="108">
        <v>14914</v>
      </c>
    </row>
    <row r="435" spans="1:15" ht="15.75" thickBot="1" x14ac:dyDescent="0.3">
      <c r="A435" s="7" t="s">
        <v>112</v>
      </c>
      <c r="B435" s="6">
        <f t="shared" si="12"/>
        <v>44470</v>
      </c>
      <c r="C435" s="6" t="s">
        <v>249</v>
      </c>
      <c r="D435" s="18" t="s">
        <v>250</v>
      </c>
      <c r="E435" s="19" t="s">
        <v>108</v>
      </c>
      <c r="F435" s="38" t="str">
        <f t="shared" si="13"/>
        <v>NEGRETE_NOGALES_220</v>
      </c>
      <c r="G435" s="20">
        <v>93.015388464384827</v>
      </c>
      <c r="H435" s="20">
        <v>218.93732389863504</v>
      </c>
      <c r="I435" s="21">
        <v>60.742391944042964</v>
      </c>
      <c r="J435" s="41">
        <v>373</v>
      </c>
      <c r="K435" s="106">
        <v>39.033999999999999</v>
      </c>
      <c r="L435" s="118">
        <v>14560</v>
      </c>
      <c r="M435" s="114">
        <v>1</v>
      </c>
      <c r="N435" s="107">
        <v>7170.0046000000002</v>
      </c>
      <c r="O435" s="108">
        <v>7170</v>
      </c>
    </row>
    <row r="436" spans="1:15" ht="15.75" thickBot="1" x14ac:dyDescent="0.3">
      <c r="A436" s="7" t="s">
        <v>112</v>
      </c>
      <c r="B436" s="6">
        <f t="shared" si="12"/>
        <v>44470</v>
      </c>
      <c r="C436" s="6" t="s">
        <v>249</v>
      </c>
      <c r="D436" s="18" t="s">
        <v>250</v>
      </c>
      <c r="E436" s="19" t="s">
        <v>109</v>
      </c>
      <c r="F436" s="38" t="str">
        <f t="shared" si="13"/>
        <v>NEGRETE_POLPAICO_220</v>
      </c>
      <c r="G436" s="20">
        <v>60131.110866501513</v>
      </c>
      <c r="H436" s="20">
        <v>94965.547073852285</v>
      </c>
      <c r="I436" s="21">
        <v>48408.386663518613</v>
      </c>
      <c r="J436" s="41">
        <v>203505</v>
      </c>
      <c r="K436" s="106">
        <v>41.283999999999999</v>
      </c>
      <c r="L436" s="118">
        <v>8401500</v>
      </c>
      <c r="M436" s="114">
        <v>500</v>
      </c>
      <c r="N436" s="107">
        <v>7269.5981000000002</v>
      </c>
      <c r="O436" s="108">
        <v>3634799</v>
      </c>
    </row>
    <row r="437" spans="1:15" ht="15.75" thickBot="1" x14ac:dyDescent="0.3">
      <c r="A437" s="7" t="s">
        <v>112</v>
      </c>
      <c r="B437" s="6">
        <f t="shared" si="12"/>
        <v>44470</v>
      </c>
      <c r="C437" s="6" t="s">
        <v>249</v>
      </c>
      <c r="D437" s="18" t="s">
        <v>250</v>
      </c>
      <c r="E437" s="19" t="s">
        <v>110</v>
      </c>
      <c r="F437" s="38" t="str">
        <f t="shared" si="13"/>
        <v>NEGRETE_QUILLOTA_220</v>
      </c>
      <c r="G437" s="20">
        <v>838.41808482805516</v>
      </c>
      <c r="H437" s="20">
        <v>1463.0646874516467</v>
      </c>
      <c r="I437" s="21">
        <v>675.07191744422607</v>
      </c>
      <c r="J437" s="41">
        <v>2977</v>
      </c>
      <c r="K437" s="106">
        <v>41.918999999999997</v>
      </c>
      <c r="L437" s="118">
        <v>124793</v>
      </c>
      <c r="M437" s="114">
        <v>7</v>
      </c>
      <c r="N437" s="107">
        <v>7284.8643000000002</v>
      </c>
      <c r="O437" s="108">
        <v>50994</v>
      </c>
    </row>
    <row r="438" spans="1:15" ht="15.75" thickBot="1" x14ac:dyDescent="0.3">
      <c r="A438" s="7" t="s">
        <v>112</v>
      </c>
      <c r="B438" s="6">
        <f t="shared" si="12"/>
        <v>44470</v>
      </c>
      <c r="C438" s="6" t="s">
        <v>251</v>
      </c>
      <c r="D438" s="18" t="s">
        <v>252</v>
      </c>
      <c r="E438" s="19" t="s">
        <v>104</v>
      </c>
      <c r="F438" s="38" t="str">
        <f t="shared" si="13"/>
        <v>SANTA_FE_ALTO_JAHUEL_220</v>
      </c>
      <c r="G438" s="20">
        <v>0</v>
      </c>
      <c r="H438" s="20">
        <v>0</v>
      </c>
      <c r="I438" s="21">
        <v>16209.633449623767</v>
      </c>
      <c r="J438" s="41">
        <v>16210</v>
      </c>
      <c r="K438" s="106">
        <v>59.347000000000001</v>
      </c>
      <c r="L438" s="118">
        <v>962015</v>
      </c>
      <c r="M438" s="114">
        <v>40</v>
      </c>
      <c r="N438" s="107">
        <v>7215.8031000000001</v>
      </c>
      <c r="O438" s="108">
        <v>288632</v>
      </c>
    </row>
    <row r="439" spans="1:15" ht="15.75" thickBot="1" x14ac:dyDescent="0.3">
      <c r="A439" s="7" t="s">
        <v>112</v>
      </c>
      <c r="B439" s="6">
        <f t="shared" si="12"/>
        <v>44470</v>
      </c>
      <c r="C439" s="6" t="s">
        <v>251</v>
      </c>
      <c r="D439" s="18" t="s">
        <v>252</v>
      </c>
      <c r="E439" s="19" t="s">
        <v>105</v>
      </c>
      <c r="F439" s="38" t="str">
        <f t="shared" si="13"/>
        <v>SANTA_FE_CERRO_NAVIA_220</v>
      </c>
      <c r="G439" s="20">
        <v>0</v>
      </c>
      <c r="H439" s="20">
        <v>0</v>
      </c>
      <c r="I439" s="21">
        <v>15007.212364976893</v>
      </c>
      <c r="J439" s="41">
        <v>15007</v>
      </c>
      <c r="K439" s="106">
        <v>60.564</v>
      </c>
      <c r="L439" s="118">
        <v>908884</v>
      </c>
      <c r="M439" s="114">
        <v>37</v>
      </c>
      <c r="N439" s="107">
        <v>7345.9288999999999</v>
      </c>
      <c r="O439" s="108">
        <v>271799</v>
      </c>
    </row>
    <row r="440" spans="1:15" ht="15.75" thickBot="1" x14ac:dyDescent="0.3">
      <c r="A440" s="7" t="s">
        <v>112</v>
      </c>
      <c r="B440" s="6">
        <f t="shared" si="12"/>
        <v>44470</v>
      </c>
      <c r="C440" s="6" t="s">
        <v>251</v>
      </c>
      <c r="D440" s="18" t="s">
        <v>252</v>
      </c>
      <c r="E440" s="19" t="s">
        <v>106</v>
      </c>
      <c r="F440" s="38" t="str">
        <f t="shared" si="13"/>
        <v>SANTA_FE_CHENA_220</v>
      </c>
      <c r="G440" s="20">
        <v>0</v>
      </c>
      <c r="H440" s="20">
        <v>0</v>
      </c>
      <c r="I440" s="21">
        <v>32534.51774466276</v>
      </c>
      <c r="J440" s="41">
        <v>32535</v>
      </c>
      <c r="K440" s="106">
        <v>60.198999999999998</v>
      </c>
      <c r="L440" s="118">
        <v>1958574</v>
      </c>
      <c r="M440" s="114">
        <v>80</v>
      </c>
      <c r="N440" s="107">
        <v>7347.3828000000003</v>
      </c>
      <c r="O440" s="108">
        <v>587791</v>
      </c>
    </row>
    <row r="441" spans="1:15" ht="15.75" thickBot="1" x14ac:dyDescent="0.3">
      <c r="A441" s="7" t="s">
        <v>112</v>
      </c>
      <c r="B441" s="6">
        <f t="shared" si="12"/>
        <v>44470</v>
      </c>
      <c r="C441" s="6" t="s">
        <v>251</v>
      </c>
      <c r="D441" s="18" t="s">
        <v>252</v>
      </c>
      <c r="E441" s="19" t="s">
        <v>107</v>
      </c>
      <c r="F441" s="38" t="str">
        <f t="shared" si="13"/>
        <v>SANTA_FE_LOS_MAQUIS_220</v>
      </c>
      <c r="G441" s="20">
        <v>0</v>
      </c>
      <c r="H441" s="20">
        <v>0</v>
      </c>
      <c r="I441" s="21">
        <v>34.864337364215316</v>
      </c>
      <c r="J441" s="41">
        <v>35</v>
      </c>
      <c r="K441" s="106">
        <v>63.716000000000001</v>
      </c>
      <c r="L441" s="118">
        <v>2230</v>
      </c>
      <c r="M441" s="114">
        <v>0</v>
      </c>
      <c r="N441" s="107">
        <v>7457.1538</v>
      </c>
      <c r="O441" s="108">
        <v>0</v>
      </c>
    </row>
    <row r="442" spans="1:15" ht="15.75" thickBot="1" x14ac:dyDescent="0.3">
      <c r="A442" s="7" t="s">
        <v>112</v>
      </c>
      <c r="B442" s="6">
        <f t="shared" si="12"/>
        <v>44470</v>
      </c>
      <c r="C442" s="6" t="s">
        <v>251</v>
      </c>
      <c r="D442" s="18" t="s">
        <v>252</v>
      </c>
      <c r="E442" s="19" t="s">
        <v>108</v>
      </c>
      <c r="F442" s="38" t="str">
        <f t="shared" si="13"/>
        <v>SANTA_FE_NOGALES_220</v>
      </c>
      <c r="G442" s="20">
        <v>0</v>
      </c>
      <c r="H442" s="20">
        <v>0</v>
      </c>
      <c r="I442" s="21">
        <v>15.197105230753989</v>
      </c>
      <c r="J442" s="41">
        <v>15</v>
      </c>
      <c r="K442" s="106">
        <v>57.533000000000001</v>
      </c>
      <c r="L442" s="118">
        <v>863</v>
      </c>
      <c r="M442" s="114">
        <v>0</v>
      </c>
      <c r="N442" s="107">
        <v>7170.0046000000002</v>
      </c>
      <c r="O442" s="108">
        <v>0</v>
      </c>
    </row>
    <row r="443" spans="1:15" ht="15.75" thickBot="1" x14ac:dyDescent="0.3">
      <c r="A443" s="7" t="s">
        <v>112</v>
      </c>
      <c r="B443" s="6">
        <f t="shared" si="12"/>
        <v>44470</v>
      </c>
      <c r="C443" s="6" t="s">
        <v>251</v>
      </c>
      <c r="D443" s="18" t="s">
        <v>252</v>
      </c>
      <c r="E443" s="19" t="s">
        <v>109</v>
      </c>
      <c r="F443" s="38" t="str">
        <f t="shared" si="13"/>
        <v>SANTA_FE_POLPAICO_220</v>
      </c>
      <c r="G443" s="20">
        <v>0</v>
      </c>
      <c r="H443" s="20">
        <v>0</v>
      </c>
      <c r="I443" s="21">
        <v>12111.267314830653</v>
      </c>
      <c r="J443" s="41">
        <v>12111</v>
      </c>
      <c r="K443" s="106">
        <v>60.85</v>
      </c>
      <c r="L443" s="118">
        <v>736954</v>
      </c>
      <c r="M443" s="114">
        <v>30</v>
      </c>
      <c r="N443" s="107">
        <v>7269.5981000000002</v>
      </c>
      <c r="O443" s="108">
        <v>218088</v>
      </c>
    </row>
    <row r="444" spans="1:15" ht="15.75" thickBot="1" x14ac:dyDescent="0.3">
      <c r="A444" s="7" t="s">
        <v>112</v>
      </c>
      <c r="B444" s="6">
        <f t="shared" si="12"/>
        <v>44470</v>
      </c>
      <c r="C444" s="6" t="s">
        <v>251</v>
      </c>
      <c r="D444" s="18" t="s">
        <v>252</v>
      </c>
      <c r="E444" s="19" t="s">
        <v>110</v>
      </c>
      <c r="F444" s="38" t="str">
        <f t="shared" si="13"/>
        <v>SANTA_FE_QUILLOTA_220</v>
      </c>
      <c r="G444" s="20">
        <v>0</v>
      </c>
      <c r="H444" s="20">
        <v>0</v>
      </c>
      <c r="I444" s="21">
        <v>168.89586727466519</v>
      </c>
      <c r="J444" s="41">
        <v>169</v>
      </c>
      <c r="K444" s="106">
        <v>61.786999999999999</v>
      </c>
      <c r="L444" s="118">
        <v>10442</v>
      </c>
      <c r="M444" s="114">
        <v>0</v>
      </c>
      <c r="N444" s="107">
        <v>7284.8643000000002</v>
      </c>
      <c r="O444" s="108">
        <v>0</v>
      </c>
    </row>
    <row r="445" spans="1:15" ht="15.75" thickBot="1" x14ac:dyDescent="0.3">
      <c r="A445" s="7" t="s">
        <v>112</v>
      </c>
      <c r="B445" s="6">
        <f t="shared" si="12"/>
        <v>44470</v>
      </c>
      <c r="C445" s="6" t="s">
        <v>253</v>
      </c>
      <c r="D445" s="18" t="s">
        <v>254</v>
      </c>
      <c r="E445" s="19" t="s">
        <v>104</v>
      </c>
      <c r="F445" s="38" t="str">
        <f t="shared" si="13"/>
        <v>DUQUECO_C_ALTO_JAHUEL_220</v>
      </c>
      <c r="G445" s="20">
        <v>0</v>
      </c>
      <c r="H445" s="20">
        <v>0</v>
      </c>
      <c r="I445" s="21">
        <v>16190.39352861531</v>
      </c>
      <c r="J445" s="41">
        <v>16190</v>
      </c>
      <c r="K445" s="106">
        <v>58.499000000000002</v>
      </c>
      <c r="L445" s="118">
        <v>947099</v>
      </c>
      <c r="M445" s="114">
        <v>40</v>
      </c>
      <c r="N445" s="107">
        <v>7215.8031000000001</v>
      </c>
      <c r="O445" s="108">
        <v>288632</v>
      </c>
    </row>
    <row r="446" spans="1:15" ht="15.75" thickBot="1" x14ac:dyDescent="0.3">
      <c r="A446" s="7" t="s">
        <v>112</v>
      </c>
      <c r="B446" s="6">
        <f t="shared" si="12"/>
        <v>44470</v>
      </c>
      <c r="C446" s="6" t="s">
        <v>253</v>
      </c>
      <c r="D446" s="18" t="s">
        <v>254</v>
      </c>
      <c r="E446" s="19" t="s">
        <v>105</v>
      </c>
      <c r="F446" s="38" t="str">
        <f t="shared" si="13"/>
        <v>DUQUECO_C_CERRO_NAVIA_220</v>
      </c>
      <c r="G446" s="20">
        <v>0</v>
      </c>
      <c r="H446" s="20">
        <v>0</v>
      </c>
      <c r="I446" s="21">
        <v>14989.399650003625</v>
      </c>
      <c r="J446" s="41">
        <v>14989</v>
      </c>
      <c r="K446" s="106">
        <v>59.698999999999998</v>
      </c>
      <c r="L446" s="118">
        <v>894828</v>
      </c>
      <c r="M446" s="114">
        <v>37</v>
      </c>
      <c r="N446" s="107">
        <v>7345.9288999999999</v>
      </c>
      <c r="O446" s="108">
        <v>271799</v>
      </c>
    </row>
    <row r="447" spans="1:15" ht="15.75" thickBot="1" x14ac:dyDescent="0.3">
      <c r="A447" s="7" t="s">
        <v>112</v>
      </c>
      <c r="B447" s="6">
        <f t="shared" si="12"/>
        <v>44470</v>
      </c>
      <c r="C447" s="6" t="s">
        <v>253</v>
      </c>
      <c r="D447" s="18" t="s">
        <v>254</v>
      </c>
      <c r="E447" s="19" t="s">
        <v>106</v>
      </c>
      <c r="F447" s="38" t="str">
        <f t="shared" si="13"/>
        <v>DUQUECO_C_CHENA_220</v>
      </c>
      <c r="G447" s="20">
        <v>0</v>
      </c>
      <c r="H447" s="20">
        <v>0</v>
      </c>
      <c r="I447" s="21">
        <v>32495.901106390163</v>
      </c>
      <c r="J447" s="41">
        <v>32496</v>
      </c>
      <c r="K447" s="106">
        <v>59.338999999999999</v>
      </c>
      <c r="L447" s="118">
        <v>1928280</v>
      </c>
      <c r="M447" s="114">
        <v>80</v>
      </c>
      <c r="N447" s="107">
        <v>7347.3828000000003</v>
      </c>
      <c r="O447" s="108">
        <v>587791</v>
      </c>
    </row>
    <row r="448" spans="1:15" ht="15.75" thickBot="1" x14ac:dyDescent="0.3">
      <c r="A448" s="7" t="s">
        <v>112</v>
      </c>
      <c r="B448" s="6">
        <f t="shared" si="12"/>
        <v>44470</v>
      </c>
      <c r="C448" s="6" t="s">
        <v>253</v>
      </c>
      <c r="D448" s="18" t="s">
        <v>254</v>
      </c>
      <c r="E448" s="19" t="s">
        <v>107</v>
      </c>
      <c r="F448" s="38" t="str">
        <f t="shared" si="13"/>
        <v>DUQUECO_C_LOS_MAQUIS_220</v>
      </c>
      <c r="G448" s="20">
        <v>0</v>
      </c>
      <c r="H448" s="20">
        <v>0</v>
      </c>
      <c r="I448" s="21">
        <v>34.822955361409122</v>
      </c>
      <c r="J448" s="41">
        <v>35</v>
      </c>
      <c r="K448" s="106">
        <v>62.805999999999997</v>
      </c>
      <c r="L448" s="118">
        <v>2198</v>
      </c>
      <c r="M448" s="114">
        <v>0</v>
      </c>
      <c r="N448" s="107">
        <v>7457.1538</v>
      </c>
      <c r="O448" s="108">
        <v>0</v>
      </c>
    </row>
    <row r="449" spans="1:15" ht="15.75" thickBot="1" x14ac:dyDescent="0.3">
      <c r="A449" s="7" t="s">
        <v>112</v>
      </c>
      <c r="B449" s="6">
        <f t="shared" si="12"/>
        <v>44470</v>
      </c>
      <c r="C449" s="6" t="s">
        <v>253</v>
      </c>
      <c r="D449" s="18" t="s">
        <v>254</v>
      </c>
      <c r="E449" s="19" t="s">
        <v>108</v>
      </c>
      <c r="F449" s="38" t="str">
        <f t="shared" si="13"/>
        <v>DUQUECO_C_NOGALES_220</v>
      </c>
      <c r="G449" s="20">
        <v>0</v>
      </c>
      <c r="H449" s="20">
        <v>0</v>
      </c>
      <c r="I449" s="21">
        <v>15.179067123655171</v>
      </c>
      <c r="J449" s="41">
        <v>15</v>
      </c>
      <c r="K449" s="106">
        <v>56.712000000000003</v>
      </c>
      <c r="L449" s="118">
        <v>851</v>
      </c>
      <c r="M449" s="114">
        <v>0</v>
      </c>
      <c r="N449" s="107">
        <v>7170.0046000000002</v>
      </c>
      <c r="O449" s="108">
        <v>0</v>
      </c>
    </row>
    <row r="450" spans="1:15" ht="15.75" thickBot="1" x14ac:dyDescent="0.3">
      <c r="A450" s="7" t="s">
        <v>112</v>
      </c>
      <c r="B450" s="6">
        <f t="shared" si="12"/>
        <v>44470</v>
      </c>
      <c r="C450" s="6" t="s">
        <v>253</v>
      </c>
      <c r="D450" s="18" t="s">
        <v>254</v>
      </c>
      <c r="E450" s="19" t="s">
        <v>109</v>
      </c>
      <c r="F450" s="38" t="str">
        <f t="shared" si="13"/>
        <v>DUQUECO_C_POLPAICO_220</v>
      </c>
      <c r="G450" s="20">
        <v>0</v>
      </c>
      <c r="H450" s="20">
        <v>0</v>
      </c>
      <c r="I450" s="21">
        <v>12096.891923359044</v>
      </c>
      <c r="J450" s="41">
        <v>12097</v>
      </c>
      <c r="K450" s="106">
        <v>59.981000000000002</v>
      </c>
      <c r="L450" s="118">
        <v>725590</v>
      </c>
      <c r="M450" s="114">
        <v>30</v>
      </c>
      <c r="N450" s="107">
        <v>7269.5981000000002</v>
      </c>
      <c r="O450" s="108">
        <v>218088</v>
      </c>
    </row>
    <row r="451" spans="1:15" ht="15.75" thickBot="1" x14ac:dyDescent="0.3">
      <c r="A451" s="7" t="s">
        <v>112</v>
      </c>
      <c r="B451" s="6">
        <f t="shared" si="12"/>
        <v>44470</v>
      </c>
      <c r="C451" s="6" t="s">
        <v>253</v>
      </c>
      <c r="D451" s="18" t="s">
        <v>254</v>
      </c>
      <c r="E451" s="19" t="s">
        <v>110</v>
      </c>
      <c r="F451" s="38" t="str">
        <f t="shared" si="13"/>
        <v>DUQUECO_C_QUILLOTA_220</v>
      </c>
      <c r="G451" s="20">
        <v>0</v>
      </c>
      <c r="H451" s="20">
        <v>0</v>
      </c>
      <c r="I451" s="21">
        <v>168.6953974025291</v>
      </c>
      <c r="J451" s="41">
        <v>169</v>
      </c>
      <c r="K451" s="106">
        <v>60.905000000000001</v>
      </c>
      <c r="L451" s="118">
        <v>10293</v>
      </c>
      <c r="M451" s="114">
        <v>0</v>
      </c>
      <c r="N451" s="107">
        <v>7284.8643000000002</v>
      </c>
      <c r="O451" s="108">
        <v>0</v>
      </c>
    </row>
    <row r="452" spans="1:15" ht="15.75" thickBot="1" x14ac:dyDescent="0.3">
      <c r="A452" s="7" t="s">
        <v>128</v>
      </c>
      <c r="B452" s="6">
        <f t="shared" si="12"/>
        <v>44470</v>
      </c>
      <c r="C452" s="6" t="s">
        <v>255</v>
      </c>
      <c r="D452" s="18" t="s">
        <v>256</v>
      </c>
      <c r="E452" s="19" t="s">
        <v>104</v>
      </c>
      <c r="F452" s="38" t="str">
        <f t="shared" si="13"/>
        <v>DUQUECO_ALTO_JAHUEL_220</v>
      </c>
      <c r="G452" s="20">
        <v>0</v>
      </c>
      <c r="H452" s="20">
        <v>0</v>
      </c>
      <c r="I452" s="21">
        <v>0</v>
      </c>
      <c r="J452" s="41">
        <v>0</v>
      </c>
      <c r="K452" s="106">
        <v>46.198999999999998</v>
      </c>
      <c r="L452" s="118">
        <v>0</v>
      </c>
      <c r="M452" s="114">
        <v>0</v>
      </c>
      <c r="N452" s="107">
        <v>7215.8031000000001</v>
      </c>
      <c r="O452" s="108">
        <v>0</v>
      </c>
    </row>
    <row r="453" spans="1:15" ht="15.75" thickBot="1" x14ac:dyDescent="0.3">
      <c r="A453" s="7" t="s">
        <v>128</v>
      </c>
      <c r="B453" s="6">
        <f t="shared" ref="B453:B458" si="14">+$A$1</f>
        <v>44470</v>
      </c>
      <c r="C453" s="6" t="s">
        <v>255</v>
      </c>
      <c r="D453" s="18" t="s">
        <v>256</v>
      </c>
      <c r="E453" s="19" t="s">
        <v>105</v>
      </c>
      <c r="F453" s="38" t="str">
        <f t="shared" ref="F453:F458" si="15">CONCATENATE(D453,"_",E453)</f>
        <v>DUQUECO_CERRO_NAVIA_220</v>
      </c>
      <c r="G453" s="20">
        <v>0</v>
      </c>
      <c r="H453" s="20">
        <v>0</v>
      </c>
      <c r="I453" s="21">
        <v>0</v>
      </c>
      <c r="J453" s="41">
        <v>0</v>
      </c>
      <c r="K453" s="106">
        <v>47.146999999999998</v>
      </c>
      <c r="L453" s="118">
        <v>0</v>
      </c>
      <c r="M453" s="114">
        <v>0</v>
      </c>
      <c r="N453" s="107">
        <v>7345.9288999999999</v>
      </c>
      <c r="O453" s="108">
        <v>0</v>
      </c>
    </row>
    <row r="454" spans="1:15" ht="15.75" thickBot="1" x14ac:dyDescent="0.3">
      <c r="A454" s="7" t="s">
        <v>128</v>
      </c>
      <c r="B454" s="6">
        <f t="shared" si="14"/>
        <v>44470</v>
      </c>
      <c r="C454" s="6" t="s">
        <v>255</v>
      </c>
      <c r="D454" s="18" t="s">
        <v>256</v>
      </c>
      <c r="E454" s="19" t="s">
        <v>106</v>
      </c>
      <c r="F454" s="38" t="str">
        <f t="shared" si="15"/>
        <v>DUQUECO_CHENA_220</v>
      </c>
      <c r="G454" s="20">
        <v>0</v>
      </c>
      <c r="H454" s="20">
        <v>0</v>
      </c>
      <c r="I454" s="21">
        <v>0</v>
      </c>
      <c r="J454" s="41">
        <v>0</v>
      </c>
      <c r="K454" s="106">
        <v>46.863</v>
      </c>
      <c r="L454" s="118">
        <v>0</v>
      </c>
      <c r="M454" s="114">
        <v>0</v>
      </c>
      <c r="N454" s="107">
        <v>7347.3828000000003</v>
      </c>
      <c r="O454" s="108">
        <v>0</v>
      </c>
    </row>
    <row r="455" spans="1:15" ht="15.75" thickBot="1" x14ac:dyDescent="0.3">
      <c r="A455" s="7" t="s">
        <v>128</v>
      </c>
      <c r="B455" s="6">
        <f t="shared" si="14"/>
        <v>44470</v>
      </c>
      <c r="C455" s="6" t="s">
        <v>255</v>
      </c>
      <c r="D455" s="18" t="s">
        <v>256</v>
      </c>
      <c r="E455" s="19" t="s">
        <v>107</v>
      </c>
      <c r="F455" s="38" t="str">
        <f t="shared" si="15"/>
        <v>DUQUECO_LOS_MAQUIS_220</v>
      </c>
      <c r="G455" s="20">
        <v>0</v>
      </c>
      <c r="H455" s="20">
        <v>0</v>
      </c>
      <c r="I455" s="21">
        <v>0</v>
      </c>
      <c r="J455" s="41">
        <v>0</v>
      </c>
      <c r="K455" s="106">
        <v>49.6</v>
      </c>
      <c r="L455" s="118">
        <v>0</v>
      </c>
      <c r="M455" s="114">
        <v>0</v>
      </c>
      <c r="N455" s="107">
        <v>7457.1538</v>
      </c>
      <c r="O455" s="108">
        <v>0</v>
      </c>
    </row>
    <row r="456" spans="1:15" ht="15.75" thickBot="1" x14ac:dyDescent="0.3">
      <c r="A456" s="7" t="s">
        <v>128</v>
      </c>
      <c r="B456" s="6">
        <f t="shared" si="14"/>
        <v>44470</v>
      </c>
      <c r="C456" s="6" t="s">
        <v>255</v>
      </c>
      <c r="D456" s="18" t="s">
        <v>256</v>
      </c>
      <c r="E456" s="19" t="s">
        <v>108</v>
      </c>
      <c r="F456" s="38" t="str">
        <f t="shared" si="15"/>
        <v>DUQUECO_NOGALES_220</v>
      </c>
      <c r="G456" s="20">
        <v>0</v>
      </c>
      <c r="H456" s="20">
        <v>0</v>
      </c>
      <c r="I456" s="21">
        <v>0</v>
      </c>
      <c r="J456" s="41">
        <v>0</v>
      </c>
      <c r="K456" s="106">
        <v>44.787999999999997</v>
      </c>
      <c r="L456" s="118">
        <v>0</v>
      </c>
      <c r="M456" s="114">
        <v>0</v>
      </c>
      <c r="N456" s="107">
        <v>7170.0046000000002</v>
      </c>
      <c r="O456" s="108">
        <v>0</v>
      </c>
    </row>
    <row r="457" spans="1:15" ht="15.75" thickBot="1" x14ac:dyDescent="0.3">
      <c r="A457" s="7" t="s">
        <v>128</v>
      </c>
      <c r="B457" s="6">
        <f t="shared" si="14"/>
        <v>44470</v>
      </c>
      <c r="C457" s="6" t="s">
        <v>255</v>
      </c>
      <c r="D457" s="18" t="s">
        <v>256</v>
      </c>
      <c r="E457" s="19" t="s">
        <v>109</v>
      </c>
      <c r="F457" s="38" t="str">
        <f t="shared" si="15"/>
        <v>DUQUECO_POLPAICO_220</v>
      </c>
      <c r="G457" s="20">
        <v>0</v>
      </c>
      <c r="H457" s="20">
        <v>0</v>
      </c>
      <c r="I457" s="21">
        <v>0</v>
      </c>
      <c r="J457" s="41">
        <v>0</v>
      </c>
      <c r="K457" s="106">
        <v>47.369</v>
      </c>
      <c r="L457" s="118">
        <v>0</v>
      </c>
      <c r="M457" s="114">
        <v>0</v>
      </c>
      <c r="N457" s="107">
        <v>7269.5981000000002</v>
      </c>
      <c r="O457" s="108">
        <v>0</v>
      </c>
    </row>
    <row r="458" spans="1:15" ht="15.75" thickBot="1" x14ac:dyDescent="0.3">
      <c r="A458" s="7" t="s">
        <v>128</v>
      </c>
      <c r="B458" s="6">
        <f t="shared" si="14"/>
        <v>44470</v>
      </c>
      <c r="C458" s="6" t="s">
        <v>255</v>
      </c>
      <c r="D458" s="22" t="s">
        <v>256</v>
      </c>
      <c r="E458" s="23" t="s">
        <v>110</v>
      </c>
      <c r="F458" s="38" t="str">
        <f t="shared" si="15"/>
        <v>DUQUECO_QUILLOTA_220</v>
      </c>
      <c r="G458" s="24">
        <v>0</v>
      </c>
      <c r="H458" s="24">
        <v>0</v>
      </c>
      <c r="I458" s="25">
        <v>0</v>
      </c>
      <c r="J458" s="109">
        <v>0</v>
      </c>
      <c r="K458" s="110">
        <v>48.098999999999997</v>
      </c>
      <c r="L458" s="119">
        <v>0</v>
      </c>
      <c r="M458" s="115">
        <v>0</v>
      </c>
      <c r="N458" s="111">
        <v>7284.8643000000002</v>
      </c>
      <c r="O458" s="112">
        <v>0</v>
      </c>
    </row>
    <row r="459" spans="1:15" ht="15.75" thickBot="1" x14ac:dyDescent="0.3">
      <c r="D459"/>
      <c r="J459" s="36">
        <f>SUM(J4:J458)</f>
        <v>763211383.08912611</v>
      </c>
      <c r="K459" s="116"/>
      <c r="L459" s="36">
        <f>SUM(L4:L458)</f>
        <v>41051114433</v>
      </c>
      <c r="M459" s="36">
        <f>SUM(M4:M458)</f>
        <v>1789513</v>
      </c>
      <c r="N459" s="80"/>
      <c r="O459" s="36">
        <f>SUM(O4:O458)</f>
        <v>10664266412</v>
      </c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55" zoomScale="90" zoomScaleNormal="90" workbookViewId="0">
      <selection activeCell="E19" sqref="E19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9" t="s">
        <v>257</v>
      </c>
      <c r="B1" s="29" t="s">
        <v>121</v>
      </c>
      <c r="C1" s="29" t="s">
        <v>122</v>
      </c>
      <c r="D1" s="29" t="s">
        <v>123</v>
      </c>
      <c r="E1" s="29" t="s">
        <v>124</v>
      </c>
      <c r="F1" s="29" t="s">
        <v>258</v>
      </c>
    </row>
    <row r="2" spans="1:8" x14ac:dyDescent="0.25">
      <c r="A2" s="1" t="s">
        <v>127</v>
      </c>
      <c r="B2" s="26">
        <f ca="1">SUMIF('DESPACHO_PSxBH-'!$D$4:$D$2458,PRORRATA_Gral!A2,'DESPACHO_PSxBH-'!$G$4:$G$458)</f>
        <v>3407944.4904466681</v>
      </c>
      <c r="C2" s="26">
        <f>SUMIF('DESPACHO_PSxBH-'!$D$4:$D$458,PRORRATA_Gral!A2,'DESPACHO_PSxBH-'!$H$4:$H$458)</f>
        <v>5358236.9469751576</v>
      </c>
      <c r="D2" s="26">
        <f>SUMIF('DESPACHO_PSxBH-'!$D$4:$D$458,PRORRATA_Gral!A2,'DESPACHO_PSxBH-'!$I$4:$I$458)</f>
        <v>2800704.8247767356</v>
      </c>
      <c r="E2" s="2">
        <f>SUMIF('DESPACHO_PSxBH-'!$D$4:$D$458,PRORRATA_Gral!A2,'DESPACHO_PSxBH-'!$J$4:$J$458)</f>
        <v>11566886</v>
      </c>
      <c r="F2" s="3">
        <f t="shared" ref="F2:F40" si="0">E2/$E$67</f>
        <v>1.5155547016584845E-2</v>
      </c>
      <c r="G2" s="99">
        <f>VLOOKUP(A2,ENERGÍA_ANUAL!$A$3:$L$67,12,0)</f>
        <v>1.5146802211033936E-2</v>
      </c>
      <c r="H2" s="97"/>
    </row>
    <row r="3" spans="1:8" x14ac:dyDescent="0.25">
      <c r="A3" s="1" t="s">
        <v>130</v>
      </c>
      <c r="B3" s="26">
        <f ca="1">SUMIF('DESPACHO_PSxBH-'!$D$4:$D$2458,PRORRATA_Gral!A3,'DESPACHO_PSxBH-'!$G$4:$G$458)</f>
        <v>302660.24054336513</v>
      </c>
      <c r="C3" s="26">
        <f>SUMIF('DESPACHO_PSxBH-'!$D$4:$D$458,PRORRATA_Gral!A3,'DESPACHO_PSxBH-'!$H$4:$H$458)</f>
        <v>0</v>
      </c>
      <c r="D3" s="26">
        <f>SUMIF('DESPACHO_PSxBH-'!$D$4:$D$458,PRORRATA_Gral!A3,'DESPACHO_PSxBH-'!$I$4:$I$458)</f>
        <v>0</v>
      </c>
      <c r="E3" s="2">
        <f>SUMIF('DESPACHO_PSxBH-'!$D$4:$D$458,PRORRATA_Gral!A3,'DESPACHO_PSxBH-'!$J$4:$J$458)</f>
        <v>302660</v>
      </c>
      <c r="F3" s="3">
        <f t="shared" si="0"/>
        <v>3.9656117126420792E-4</v>
      </c>
      <c r="G3" s="99">
        <f>VLOOKUP(A3,ENERGÍA_ANUAL!$A$3:$L$67,12,0)</f>
        <v>4.1477262353457732E-4</v>
      </c>
      <c r="H3" s="97"/>
    </row>
    <row r="4" spans="1:8" x14ac:dyDescent="0.25">
      <c r="A4" s="1" t="s">
        <v>132</v>
      </c>
      <c r="B4" s="26">
        <f ca="1">SUMIF('DESPACHO_PSxBH-'!$D$4:$D$2458,PRORRATA_Gral!A4,'DESPACHO_PSxBH-'!$G$4:$G$458)</f>
        <v>0</v>
      </c>
      <c r="C4" s="26">
        <f>SUMIF('DESPACHO_PSxBH-'!$D$4:$D$458,PRORRATA_Gral!A4,'DESPACHO_PSxBH-'!$H$4:$H$458)</f>
        <v>0</v>
      </c>
      <c r="D4" s="26">
        <f>SUMIF('DESPACHO_PSxBH-'!$D$4:$D$458,PRORRATA_Gral!A4,'DESPACHO_PSxBH-'!$I$4:$I$458)</f>
        <v>248733.40293812696</v>
      </c>
      <c r="E4" s="2">
        <f>SUMIF('DESPACHO_PSxBH-'!$D$4:$D$458,PRORRATA_Gral!A4,'DESPACHO_PSxBH-'!$J$4:$J$458)</f>
        <v>248733</v>
      </c>
      <c r="F4" s="3">
        <f t="shared" si="0"/>
        <v>3.2590315803892234E-4</v>
      </c>
      <c r="G4" s="99">
        <f>VLOOKUP(A4,ENERGÍA_ANUAL!$A$3:$L$67,12,0)</f>
        <v>3.1388167338868087E-4</v>
      </c>
      <c r="H4" s="97"/>
    </row>
    <row r="5" spans="1:8" x14ac:dyDescent="0.25">
      <c r="A5" s="1" t="s">
        <v>134</v>
      </c>
      <c r="B5" s="26">
        <f ca="1">SUMIF('DESPACHO_PSxBH-'!$D$4:$D$2458,PRORRATA_Gral!A5,'DESPACHO_PSxBH-'!$G$4:$G$458)</f>
        <v>2152411.9663815349</v>
      </c>
      <c r="C5" s="26">
        <f>SUMIF('DESPACHO_PSxBH-'!$D$4:$D$458,PRORRATA_Gral!A5,'DESPACHO_PSxBH-'!$H$4:$H$458)</f>
        <v>3384190.4865842988</v>
      </c>
      <c r="D5" s="26">
        <f>SUMIF('DESPACHO_PSxBH-'!$D$4:$D$458,PRORRATA_Gral!A5,'DESPACHO_PSxBH-'!$I$4:$I$458)</f>
        <v>1768887.5496800833</v>
      </c>
      <c r="E5" s="2">
        <f>SUMIF('DESPACHO_PSxBH-'!$D$4:$D$458,PRORRATA_Gral!A5,'DESPACHO_PSxBH-'!$J$4:$J$458)</f>
        <v>7305490</v>
      </c>
      <c r="F5" s="3">
        <f t="shared" si="0"/>
        <v>9.572040147554875E-3</v>
      </c>
      <c r="G5" s="99">
        <f>VLOOKUP(A5,ENERGÍA_ANUAL!$A$3:$L$67,12,0)</f>
        <v>9.566516832312218E-3</v>
      </c>
      <c r="H5" s="97"/>
    </row>
    <row r="6" spans="1:8" x14ac:dyDescent="0.25">
      <c r="A6" s="1" t="s">
        <v>136</v>
      </c>
      <c r="B6" s="26">
        <f ca="1">SUMIF('DESPACHO_PSxBH-'!$D$4:$D$2458,PRORRATA_Gral!A6,'DESPACHO_PSxBH-'!$G$4:$G$458)</f>
        <v>3228350.6290081171</v>
      </c>
      <c r="C6" s="26">
        <f>SUMIF('DESPACHO_PSxBH-'!$D$4:$D$458,PRORRATA_Gral!A6,'DESPACHO_PSxBH-'!$H$4:$H$458)</f>
        <v>0</v>
      </c>
      <c r="D6" s="26">
        <f>SUMIF('DESPACHO_PSxBH-'!$D$4:$D$458,PRORRATA_Gral!A6,'DESPACHO_PSxBH-'!$I$4:$I$458)</f>
        <v>0</v>
      </c>
      <c r="E6" s="2">
        <f>SUMIF('DESPACHO_PSxBH-'!$D$4:$D$458,PRORRATA_Gral!A6,'DESPACHO_PSxBH-'!$J$4:$J$458)</f>
        <v>3228351</v>
      </c>
      <c r="F6" s="3">
        <f t="shared" si="0"/>
        <v>4.229956564501345E-3</v>
      </c>
      <c r="G6" s="99">
        <f>VLOOKUP(A6,ENERGÍA_ANUAL!$A$3:$L$67,12,0)</f>
        <v>4.4242066869412391E-3</v>
      </c>
      <c r="H6" s="97"/>
    </row>
    <row r="7" spans="1:8" x14ac:dyDescent="0.25">
      <c r="A7" s="1" t="s">
        <v>138</v>
      </c>
      <c r="B7" s="26">
        <f ca="1">SUMIF('DESPACHO_PSxBH-'!$D$4:$D$2458,PRORRATA_Gral!A7,'DESPACHO_PSxBH-'!$G$4:$G$458)</f>
        <v>0</v>
      </c>
      <c r="C7" s="26">
        <f>SUMIF('DESPACHO_PSxBH-'!$D$4:$D$458,PRORRATA_Gral!A7,'DESPACHO_PSxBH-'!$H$4:$H$458)</f>
        <v>5075888.1584465876</v>
      </c>
      <c r="D7" s="26">
        <f>SUMIF('DESPACHO_PSxBH-'!$D$4:$D$458,PRORRATA_Gral!A7,'DESPACHO_PSxBH-'!$I$4:$I$458)</f>
        <v>0</v>
      </c>
      <c r="E7" s="2">
        <f>SUMIF('DESPACHO_PSxBH-'!$D$4:$D$458,PRORRATA_Gral!A7,'DESPACHO_PSxBH-'!$J$4:$J$458)</f>
        <v>5075888</v>
      </c>
      <c r="F7" s="3">
        <f t="shared" si="0"/>
        <v>6.6506974508885805E-3</v>
      </c>
      <c r="G7" s="99">
        <f>VLOOKUP(A7,ENERGÍA_ANUAL!$A$3:$L$67,12,0)</f>
        <v>6.5765200216840927E-3</v>
      </c>
      <c r="H7" s="97"/>
    </row>
    <row r="8" spans="1:8" x14ac:dyDescent="0.25">
      <c r="A8" s="1" t="s">
        <v>140</v>
      </c>
      <c r="B8" s="26">
        <f ca="1">SUMIF('DESPACHO_PSxBH-'!$D$4:$D$2458,PRORRATA_Gral!A8,'DESPACHO_PSxBH-'!$G$4:$G$458)</f>
        <v>0</v>
      </c>
      <c r="C8" s="26">
        <f>SUMIF('DESPACHO_PSxBH-'!$D$4:$D$458,PRORRATA_Gral!A8,'DESPACHO_PSxBH-'!$H$4:$H$458)</f>
        <v>0</v>
      </c>
      <c r="D8" s="26">
        <f>SUMIF('DESPACHO_PSxBH-'!$D$4:$D$458,PRORRATA_Gral!A8,'DESPACHO_PSxBH-'!$I$4:$I$458)</f>
        <v>2653139.5273384987</v>
      </c>
      <c r="E8" s="2">
        <f>SUMIF('DESPACHO_PSxBH-'!$D$4:$D$458,PRORRATA_Gral!A8,'DESPACHO_PSxBH-'!$J$4:$J$458)</f>
        <v>2653140</v>
      </c>
      <c r="F8" s="3">
        <f t="shared" si="0"/>
        <v>3.4762846293792398E-3</v>
      </c>
      <c r="G8" s="99">
        <f>VLOOKUP(A8,ENERGÍA_ANUAL!$A$3:$L$67,12,0)</f>
        <v>3.3480500195698119E-3</v>
      </c>
      <c r="H8" s="97"/>
    </row>
    <row r="9" spans="1:8" x14ac:dyDescent="0.25">
      <c r="A9" s="1" t="s">
        <v>142</v>
      </c>
      <c r="B9" s="26">
        <f ca="1">SUMIF('DESPACHO_PSxBH-'!$D$4:$D$2458,PRORRATA_Gral!A9,'DESPACHO_PSxBH-'!$G$4:$G$458)</f>
        <v>0</v>
      </c>
      <c r="C9" s="26">
        <f>SUMIF('DESPACHO_PSxBH-'!$D$4:$D$458,PRORRATA_Gral!A9,'DESPACHO_PSxBH-'!$H$4:$H$458)</f>
        <v>1586215.0495145582</v>
      </c>
      <c r="D9" s="26">
        <f>SUMIF('DESPACHO_PSxBH-'!$D$4:$D$458,PRORRATA_Gral!A9,'DESPACHO_PSxBH-'!$I$4:$I$458)</f>
        <v>0</v>
      </c>
      <c r="E9" s="2">
        <f>SUMIF('DESPACHO_PSxBH-'!$D$4:$D$458,PRORRATA_Gral!A9,'DESPACHO_PSxBH-'!$J$4:$J$458)</f>
        <v>1586215.0495145582</v>
      </c>
      <c r="F9" s="3">
        <f t="shared" si="0"/>
        <v>2.0783430182792794E-3</v>
      </c>
      <c r="G9" s="99">
        <f>VLOOKUP(A9,ENERGÍA_ANUAL!$A$3:$L$67,12,0)</f>
        <v>2.0551625067762791E-3</v>
      </c>
      <c r="H9" s="97"/>
    </row>
    <row r="10" spans="1:8" x14ac:dyDescent="0.25">
      <c r="A10" s="1" t="s">
        <v>144</v>
      </c>
      <c r="B10" s="26">
        <f ca="1">SUMIF('DESPACHO_PSxBH-'!$D$4:$D$2458,PRORRATA_Gral!A10,'DESPACHO_PSxBH-'!$G$4:$G$458)</f>
        <v>1513301.2027168253</v>
      </c>
      <c r="C10" s="26">
        <f>SUMIF('DESPACHO_PSxBH-'!$D$4:$D$458,PRORRATA_Gral!A10,'DESPACHO_PSxBH-'!$H$4:$H$458)</f>
        <v>0</v>
      </c>
      <c r="D10" s="26">
        <f>SUMIF('DESPACHO_PSxBH-'!$D$4:$D$458,PRORRATA_Gral!A10,'DESPACHO_PSxBH-'!$I$4:$I$458)</f>
        <v>0</v>
      </c>
      <c r="E10" s="2">
        <f>SUMIF('DESPACHO_PSxBH-'!$D$4:$D$458,PRORRATA_Gral!A10,'DESPACHO_PSxBH-'!$J$4:$J$458)</f>
        <v>1513300</v>
      </c>
      <c r="F10" s="3">
        <f t="shared" si="0"/>
        <v>1.9828058563210395E-3</v>
      </c>
      <c r="G10" s="99">
        <f>VLOOKUP(A10,ENERGÍA_ANUAL!$A$3:$L$67,12,0)</f>
        <v>2.0738631176728866E-3</v>
      </c>
      <c r="H10" s="97"/>
    </row>
    <row r="11" spans="1:8" x14ac:dyDescent="0.25">
      <c r="A11" s="1" t="s">
        <v>146</v>
      </c>
      <c r="B11" s="26">
        <f ca="1">SUMIF('DESPACHO_PSxBH-'!$D$4:$D$2458,PRORRATA_Gral!A11,'DESPACHO_PSxBH-'!$G$4:$G$458)</f>
        <v>0</v>
      </c>
      <c r="C11" s="26">
        <f>SUMIF('DESPACHO_PSxBH-'!$D$4:$D$458,PRORRATA_Gral!A11,'DESPACHO_PSxBH-'!$H$4:$H$458)</f>
        <v>0</v>
      </c>
      <c r="D11" s="26">
        <f>SUMIF('DESPACHO_PSxBH-'!$D$4:$D$458,PRORRATA_Gral!A11,'DESPACHO_PSxBH-'!$I$4:$I$458)</f>
        <v>1243667.014690635</v>
      </c>
      <c r="E11" s="2">
        <f>SUMIF('DESPACHO_PSxBH-'!$D$4:$D$458,PRORRATA_Gral!A11,'DESPACHO_PSxBH-'!$J$4:$J$458)</f>
        <v>1243667</v>
      </c>
      <c r="F11" s="3">
        <f t="shared" si="0"/>
        <v>1.6295184107006004E-3</v>
      </c>
      <c r="G11" s="99">
        <f>VLOOKUP(A11,ENERGÍA_ANUAL!$A$3:$L$67,12,0)</f>
        <v>1.5694083669434043E-3</v>
      </c>
      <c r="H11" s="97"/>
    </row>
    <row r="12" spans="1:8" x14ac:dyDescent="0.25">
      <c r="A12" s="1" t="s">
        <v>148</v>
      </c>
      <c r="B12" s="26">
        <f ca="1">SUMIF('DESPACHO_PSxBH-'!$D$4:$D$2458,PRORRATA_Gral!A12,'DESPACHO_PSxBH-'!$G$4:$G$458)</f>
        <v>215246.39112119714</v>
      </c>
      <c r="C12" s="26">
        <f>SUMIF('DESPACHO_PSxBH-'!$D$4:$D$458,PRORRATA_Gral!A12,'DESPACHO_PSxBH-'!$H$4:$H$458)</f>
        <v>338427.21583105926</v>
      </c>
      <c r="D12" s="26">
        <f>SUMIF('DESPACHO_PSxBH-'!$D$4:$D$458,PRORRATA_Gral!A12,'DESPACHO_PSxBH-'!$I$4:$I$458)</f>
        <v>176893.02387959516</v>
      </c>
      <c r="E12" s="2">
        <f>SUMIF('DESPACHO_PSxBH-'!$D$4:$D$458,PRORRATA_Gral!A12,'DESPACHO_PSxBH-'!$J$4:$J$458)</f>
        <v>730566</v>
      </c>
      <c r="F12" s="3">
        <f t="shared" si="0"/>
        <v>9.5722628905639117E-4</v>
      </c>
      <c r="G12" s="99">
        <f>VLOOKUP(A12,ENERGÍA_ANUAL!$A$3:$L$67,12,0)</f>
        <v>9.5667477040516818E-4</v>
      </c>
      <c r="H12" s="97"/>
    </row>
    <row r="13" spans="1:8" x14ac:dyDescent="0.25">
      <c r="A13" s="1" t="s">
        <v>150</v>
      </c>
      <c r="B13" s="26">
        <f ca="1">SUMIF('DESPACHO_PSxBH-'!$D$4:$D$2458,PRORRATA_Gral!A13,'DESPACHO_PSxBH-'!$G$4:$G$458)</f>
        <v>143471.62166557985</v>
      </c>
      <c r="C13" s="26">
        <f>SUMIF('DESPACHO_PSxBH-'!$D$4:$D$458,PRORRATA_Gral!A13,'DESPACHO_PSxBH-'!$H$4:$H$458)</f>
        <v>0</v>
      </c>
      <c r="D13" s="26">
        <f>SUMIF('DESPACHO_PSxBH-'!$D$4:$D$458,PRORRATA_Gral!A13,'DESPACHO_PSxBH-'!$I$4:$I$458)</f>
        <v>0</v>
      </c>
      <c r="E13" s="2">
        <f>SUMIF('DESPACHO_PSxBH-'!$D$4:$D$458,PRORRATA_Gral!A13,'DESPACHO_PSxBH-'!$J$4:$J$458)</f>
        <v>143471</v>
      </c>
      <c r="F13" s="3">
        <f t="shared" si="0"/>
        <v>1.8798330734965697E-4</v>
      </c>
      <c r="G13" s="99">
        <f>VLOOKUP(A13,ENERGÍA_ANUAL!$A$3:$L$67,12,0)</f>
        <v>1.5941693610009499E-4</v>
      </c>
      <c r="H13" s="97"/>
    </row>
    <row r="14" spans="1:8" x14ac:dyDescent="0.25">
      <c r="A14" s="1" t="s">
        <v>152</v>
      </c>
      <c r="B14" s="26">
        <f ca="1">SUMIF('DESPACHO_PSxBH-'!$D$4:$D$2458,PRORRATA_Gral!A14,'DESPACHO_PSxBH-'!$G$4:$G$458)</f>
        <v>0</v>
      </c>
      <c r="C14" s="26">
        <f>SUMIF('DESPACHO_PSxBH-'!$D$4:$D$458,PRORRATA_Gral!A14,'DESPACHO_PSxBH-'!$H$4:$H$458)</f>
        <v>112788.65401211289</v>
      </c>
      <c r="D14" s="26">
        <f>SUMIF('DESPACHO_PSxBH-'!$D$4:$D$458,PRORRATA_Gral!A14,'DESPACHO_PSxBH-'!$I$4:$I$458)</f>
        <v>0</v>
      </c>
      <c r="E14" s="2">
        <f>SUMIF('DESPACHO_PSxBH-'!$D$4:$D$458,PRORRATA_Gral!A14,'DESPACHO_PSxBH-'!$J$4:$J$458)</f>
        <v>112789</v>
      </c>
      <c r="F14" s="3">
        <f t="shared" si="0"/>
        <v>1.4778212497759449E-4</v>
      </c>
      <c r="G14" s="99">
        <f>VLOOKUP(A14,ENERGÍA_ANUAL!$A$3:$L$67,12,0)</f>
        <v>1.5941693610009499E-4</v>
      </c>
      <c r="H14" s="97"/>
    </row>
    <row r="15" spans="1:8" x14ac:dyDescent="0.25">
      <c r="A15" s="1" t="s">
        <v>154</v>
      </c>
      <c r="B15" s="26">
        <f ca="1">SUMIF('DESPACHO_PSxBH-'!$D$4:$D$2458,PRORRATA_Gral!A15,'DESPACHO_PSxBH-'!$G$4:$G$458)</f>
        <v>0</v>
      </c>
      <c r="C15" s="26">
        <f>SUMIF('DESPACHO_PSxBH-'!$D$4:$D$458,PRORRATA_Gral!A15,'DESPACHO_PSxBH-'!$H$4:$H$458)</f>
        <v>0</v>
      </c>
      <c r="D15" s="26">
        <f>SUMIF('DESPACHO_PSxBH-'!$D$4:$D$458,PRORRATA_Gral!A15,'DESPACHO_PSxBH-'!$I$4:$I$458)</f>
        <v>58996.358130099674</v>
      </c>
      <c r="E15" s="2">
        <f>SUMIF('DESPACHO_PSxBH-'!$D$4:$D$458,PRORRATA_Gral!A15,'DESPACHO_PSxBH-'!$J$4:$J$458)</f>
        <v>58997</v>
      </c>
      <c r="F15" s="3">
        <f t="shared" si="0"/>
        <v>7.7300995906543561E-5</v>
      </c>
      <c r="G15" s="99">
        <f>VLOOKUP(A15,ENERGÍA_ANUAL!$A$3:$L$67,12,0)</f>
        <v>7.9766185984913581E-5</v>
      </c>
      <c r="H15" s="97"/>
    </row>
    <row r="16" spans="1:8" x14ac:dyDescent="0.25">
      <c r="A16" s="1" t="s">
        <v>156</v>
      </c>
      <c r="B16" s="26">
        <f ca="1">SUMIF('DESPACHO_PSxBH-'!$D$4:$D$2458,PRORRATA_Gral!A16,'DESPACHO_PSxBH-'!$G$4:$G$458)</f>
        <v>0</v>
      </c>
      <c r="C16" s="26">
        <f>SUMIF('DESPACHO_PSxBH-'!$D$4:$D$458,PRORRATA_Gral!A16,'DESPACHO_PSxBH-'!$H$4:$H$458)</f>
        <v>451236.28777474578</v>
      </c>
      <c r="D16" s="26">
        <f>SUMIF('DESPACHO_PSxBH-'!$D$4:$D$458,PRORRATA_Gral!A16,'DESPACHO_PSxBH-'!$I$4:$I$458)</f>
        <v>0</v>
      </c>
      <c r="E16" s="2">
        <f>SUMIF('DESPACHO_PSxBH-'!$D$4:$D$458,PRORRATA_Gral!A16,'DESPACHO_PSxBH-'!$J$4:$J$458)</f>
        <v>451237</v>
      </c>
      <c r="F16" s="3">
        <f t="shared" si="0"/>
        <v>5.9123463040291883E-4</v>
      </c>
      <c r="G16" s="99">
        <f>VLOOKUP(A16,ENERGÍA_ANUAL!$A$3:$L$67,12,0)</f>
        <v>6.3778318027011215E-4</v>
      </c>
      <c r="H16" s="97"/>
    </row>
    <row r="17" spans="1:8" x14ac:dyDescent="0.25">
      <c r="A17" s="1" t="s">
        <v>158</v>
      </c>
      <c r="B17" s="26">
        <f ca="1">SUMIF('DESPACHO_PSxBH-'!$D$4:$D$2458,PRORRATA_Gral!A17,'DESPACHO_PSxBH-'!$G$4:$G$458)</f>
        <v>0</v>
      </c>
      <c r="C17" s="26">
        <f>SUMIF('DESPACHO_PSxBH-'!$D$4:$D$458,PRORRATA_Gral!A17,'DESPACHO_PSxBH-'!$H$4:$H$458)</f>
        <v>2143311.1131353215</v>
      </c>
      <c r="D17" s="26">
        <f>SUMIF('DESPACHO_PSxBH-'!$D$4:$D$458,PRORRATA_Gral!A17,'DESPACHO_PSxBH-'!$I$4:$I$458)</f>
        <v>0</v>
      </c>
      <c r="E17" s="2">
        <f>SUMIF('DESPACHO_PSxBH-'!$D$4:$D$458,PRORRATA_Gral!A17,'DESPACHO_PSxBH-'!$J$4:$J$458)</f>
        <v>2143311</v>
      </c>
      <c r="F17" s="3">
        <f t="shared" si="0"/>
        <v>2.8082796555324811E-3</v>
      </c>
      <c r="G17" s="99">
        <f>VLOOKUP(A17,ENERGÍA_ANUAL!$A$3:$L$67,12,0)</f>
        <v>3.0293835293807338E-3</v>
      </c>
      <c r="H17" s="97"/>
    </row>
    <row r="18" spans="1:8" x14ac:dyDescent="0.25">
      <c r="A18" s="1" t="s">
        <v>160</v>
      </c>
      <c r="B18" s="26">
        <f ca="1">SUMIF('DESPACHO_PSxBH-'!$D$4:$D$2458,PRORRATA_Gral!A18,'DESPACHO_PSxBH-'!$G$4:$G$458)</f>
        <v>31989379.720816545</v>
      </c>
      <c r="C18" s="26">
        <f>SUMIF('DESPACHO_PSxBH-'!$D$4:$D$458,PRORRATA_Gral!A18,'DESPACHO_PSxBH-'!$H$4:$H$458)</f>
        <v>50296205.472651735</v>
      </c>
      <c r="D18" s="26">
        <f>SUMIF('DESPACHO_PSxBH-'!$D$4:$D$458,PRORRATA_Gral!A18,'DESPACHO_PSxBH-'!$I$4:$I$458)</f>
        <v>26289398.309408296</v>
      </c>
      <c r="E18" s="2">
        <f>SUMIF('DESPACHO_PSxBH-'!$D$4:$D$458,PRORRATA_Gral!A18,'DESPACHO_PSxBH-'!$J$4:$J$458)</f>
        <v>108574983</v>
      </c>
      <c r="F18" s="3">
        <f t="shared" si="0"/>
        <v>0.14226069658518292</v>
      </c>
      <c r="G18" s="99">
        <f>VLOOKUP(A18,ENERGÍA_ANUAL!$A$3:$L$67,12,0)</f>
        <v>0.14217860908331917</v>
      </c>
      <c r="H18" s="97"/>
    </row>
    <row r="19" spans="1:8" x14ac:dyDescent="0.25">
      <c r="A19" s="1" t="s">
        <v>162</v>
      </c>
      <c r="B19" s="26">
        <f ca="1">SUMIF('DESPACHO_PSxBH-'!$D$4:$D$2458,PRORRATA_Gral!A19,'DESPACHO_PSxBH-'!$G$4:$G$458)</f>
        <v>14349395.794266755</v>
      </c>
      <c r="C19" s="26">
        <f>SUMIF('DESPACHO_PSxBH-'!$D$4:$D$458,PRORRATA_Gral!A19,'DESPACHO_PSxBH-'!$H$4:$H$458)</f>
        <v>22561242.686653227</v>
      </c>
      <c r="D19" s="26">
        <f>SUMIF('DESPACHO_PSxBH-'!$D$4:$D$458,PRORRATA_Gral!A19,'DESPACHO_PSxBH-'!$I$4:$I$458)</f>
        <v>11792569.434828596</v>
      </c>
      <c r="E19" s="2">
        <f>SUMIF('DESPACHO_PSxBH-'!$D$4:$D$458,PRORRATA_Gral!A19,'DESPACHO_PSxBH-'!$J$4:$J$458)</f>
        <v>48703209</v>
      </c>
      <c r="F19" s="3">
        <f t="shared" si="0"/>
        <v>6.3813525425776493E-2</v>
      </c>
      <c r="G19" s="99">
        <f>VLOOKUP(A19,ENERGÍA_ANUAL!$A$3:$L$67,12,0)</f>
        <v>6.3776701924834964E-2</v>
      </c>
      <c r="H19" s="97"/>
    </row>
    <row r="20" spans="1:8" x14ac:dyDescent="0.25">
      <c r="A20" s="1" t="s">
        <v>164</v>
      </c>
      <c r="B20" s="26">
        <f ca="1">SUMIF('DESPACHO_PSxBH-'!$D$4:$D$2458,PRORRATA_Gral!A20,'DESPACHO_PSxBH-'!$G$4:$G$458)</f>
        <v>16206787.096184254</v>
      </c>
      <c r="C20" s="26">
        <f>SUMIF('DESPACHO_PSxBH-'!$D$4:$D$458,PRORRATA_Gral!A20,'DESPACHO_PSxBH-'!$H$4:$H$458)</f>
        <v>25481578.603750344</v>
      </c>
      <c r="D20" s="26">
        <f>SUMIF('DESPACHO_PSxBH-'!$D$4:$D$458,PRORRATA_Gral!A20,'DESPACHO_PSxBH-'!$I$4:$I$458)</f>
        <v>13319004.150934223</v>
      </c>
      <c r="E20" s="2">
        <f>SUMIF('DESPACHO_PSxBH-'!$D$4:$D$458,PRORRATA_Gral!A20,'DESPACHO_PSxBH-'!$J$4:$J$458)</f>
        <v>55007370</v>
      </c>
      <c r="F20" s="3">
        <f t="shared" si="0"/>
        <v>7.2073571252770946E-2</v>
      </c>
      <c r="G20" s="99">
        <f>VLOOKUP(A20,ENERGÍA_ANUAL!$A$3:$L$67,12,0)</f>
        <v>7.2031982712859724E-2</v>
      </c>
      <c r="H20" s="97"/>
    </row>
    <row r="21" spans="1:8" x14ac:dyDescent="0.25">
      <c r="A21" s="1" t="s">
        <v>166</v>
      </c>
      <c r="B21" s="26">
        <f ca="1">SUMIF('DESPACHO_PSxBH-'!$D$4:$D$2458,PRORRATA_Gral!A21,'DESPACHO_PSxBH-'!$G$4:$G$458)</f>
        <v>40946369.681263864</v>
      </c>
      <c r="C21" s="26">
        <f>SUMIF('DESPACHO_PSxBH-'!$D$4:$D$458,PRORRATA_Gral!A21,'DESPACHO_PSxBH-'!$H$4:$H$458)</f>
        <v>64379085.834785797</v>
      </c>
      <c r="D21" s="26">
        <f>SUMIF('DESPACHO_PSxBH-'!$D$4:$D$458,PRORRATA_Gral!A21,'DESPACHO_PSxBH-'!$I$4:$I$458)</f>
        <v>33650399.953661501</v>
      </c>
      <c r="E21" s="2">
        <f>SUMIF('DESPACHO_PSxBH-'!$D$4:$D$458,PRORRATA_Gral!A21,'DESPACHO_PSxBH-'!$J$4:$J$458)</f>
        <v>138975855</v>
      </c>
      <c r="F21" s="3">
        <f t="shared" si="0"/>
        <v>0.18209353015345514</v>
      </c>
      <c r="G21" s="99">
        <f>VLOOKUP(A21,ENERGÍA_ANUAL!$A$3:$L$67,12,0)</f>
        <v>0.18198845801643088</v>
      </c>
      <c r="H21" s="97"/>
    </row>
    <row r="22" spans="1:8" x14ac:dyDescent="0.25">
      <c r="A22" s="1" t="s">
        <v>168</v>
      </c>
      <c r="B22" s="26">
        <f ca="1">SUMIF('DESPACHO_PSxBH-'!$D$4:$D$2458,PRORRATA_Gral!A22,'DESPACHO_PSxBH-'!$G$4:$G$458)</f>
        <v>19284518.299546171</v>
      </c>
      <c r="C22" s="26">
        <f>SUMIF('DESPACHO_PSxBH-'!$D$4:$D$458,PRORRATA_Gral!A22,'DESPACHO_PSxBH-'!$H$4:$H$458)</f>
        <v>30320628.386674087</v>
      </c>
      <c r="D22" s="26">
        <f>SUMIF('DESPACHO_PSxBH-'!$D$4:$D$458,PRORRATA_Gral!A22,'DESPACHO_PSxBH-'!$I$4:$I$458)</f>
        <v>15848334.266135674</v>
      </c>
      <c r="E22" s="2">
        <f>SUMIF('DESPACHO_PSxBH-'!$D$4:$D$458,PRORRATA_Gral!A22,'DESPACHO_PSxBH-'!$J$4:$J$458)</f>
        <v>65453482</v>
      </c>
      <c r="F22" s="3">
        <f t="shared" si="0"/>
        <v>8.5760620779887498E-2</v>
      </c>
      <c r="G22" s="99">
        <f>VLOOKUP(A22,ENERGÍA_ANUAL!$A$3:$L$67,12,0)</f>
        <v>8.5711133276119136E-2</v>
      </c>
      <c r="H22" s="97"/>
    </row>
    <row r="23" spans="1:8" x14ac:dyDescent="0.25">
      <c r="A23" s="1" t="s">
        <v>170</v>
      </c>
      <c r="B23" s="26">
        <f ca="1">SUMIF('DESPACHO_PSxBH-'!$D$4:$D$2458,PRORRATA_Gral!A23,'DESPACHO_PSxBH-'!$G$4:$G$458)</f>
        <v>9550407.7033537645</v>
      </c>
      <c r="C23" s="26">
        <f>SUMIF('DESPACHO_PSxBH-'!$D$4:$D$458,PRORRATA_Gral!A23,'DESPACHO_PSxBH-'!$H$4:$H$458)</f>
        <v>15015898.163317554</v>
      </c>
      <c r="D23" s="26">
        <f>SUMIF('DESPACHO_PSxBH-'!$D$4:$D$458,PRORRATA_Gral!A23,'DESPACHO_PSxBH-'!$I$4:$I$458)</f>
        <v>7848682.1039335765</v>
      </c>
      <c r="E23" s="2">
        <f>SUMIF('DESPACHO_PSxBH-'!$D$4:$D$458,PRORRATA_Gral!A23,'DESPACHO_PSxBH-'!$J$4:$J$458)</f>
        <v>32414987</v>
      </c>
      <c r="F23" s="3">
        <f t="shared" si="0"/>
        <v>4.2471833777949095E-2</v>
      </c>
      <c r="G23" s="99">
        <f>VLOOKUP(A23,ENERGÍA_ANUAL!$A$3:$L$67,12,0)</f>
        <v>4.2447327684751832E-2</v>
      </c>
      <c r="H23" s="97"/>
    </row>
    <row r="24" spans="1:8" x14ac:dyDescent="0.25">
      <c r="A24" s="1" t="s">
        <v>172</v>
      </c>
      <c r="B24" s="26">
        <f ca="1">SUMIF('DESPACHO_PSxBH-'!$D$4:$D$2458,PRORRATA_Gral!A24,'DESPACHO_PSxBH-'!$G$4:$G$458)</f>
        <v>1956307.2452761838</v>
      </c>
      <c r="C24" s="26">
        <f>SUMIF('DESPACHO_PSxBH-'!$D$4:$D$458,PRORRATA_Gral!A24,'DESPACHO_PSxBH-'!$H$4:$H$458)</f>
        <v>3075859.3018926042</v>
      </c>
      <c r="D24" s="26">
        <f>SUMIF('DESPACHO_PSxBH-'!$D$4:$D$458,PRORRATA_Gral!A24,'DESPACHO_PSxBH-'!$I$4:$I$458)</f>
        <v>1607725.4649979852</v>
      </c>
      <c r="E24" s="2">
        <f>SUMIF('DESPACHO_PSxBH-'!$D$4:$D$458,PRORRATA_Gral!A24,'DESPACHO_PSxBH-'!$J$4:$J$458)</f>
        <v>6639891</v>
      </c>
      <c r="F24" s="3">
        <f t="shared" si="0"/>
        <v>8.6999370647811835E-3</v>
      </c>
      <c r="G24" s="99">
        <f>VLOOKUP(A24,ENERGÍA_ANUAL!$A$3:$L$67,12,0)</f>
        <v>8.6949182978996401E-3</v>
      </c>
      <c r="H24" s="97"/>
    </row>
    <row r="25" spans="1:8" x14ac:dyDescent="0.25">
      <c r="A25" s="1" t="s">
        <v>174</v>
      </c>
      <c r="B25" s="26">
        <f ca="1">SUMIF('DESPACHO_PSxBH-'!$D$4:$D$2458,PRORRATA_Gral!A25,'DESPACHO_PSxBH-'!$G$4:$G$458)</f>
        <v>18080099.488630541</v>
      </c>
      <c r="C25" s="26">
        <f>SUMIF('DESPACHO_PSxBH-'!$D$4:$D$458,PRORRATA_Gral!A25,'DESPACHO_PSxBH-'!$H$4:$H$458)</f>
        <v>28426946.904956598</v>
      </c>
      <c r="D25" s="26">
        <f>SUMIF('DESPACHO_PSxBH-'!$D$4:$D$458,PRORRATA_Gral!A25,'DESPACHO_PSxBH-'!$I$4:$I$458)</f>
        <v>14858523.081053505</v>
      </c>
      <c r="E25" s="2">
        <f>SUMIF('DESPACHO_PSxBH-'!$D$4:$D$458,PRORRATA_Gral!A25,'DESPACHO_PSxBH-'!$J$4:$J$458)</f>
        <v>61365569</v>
      </c>
      <c r="F25" s="3">
        <f t="shared" si="0"/>
        <v>8.0404420531073051E-2</v>
      </c>
      <c r="G25" s="99">
        <f>VLOOKUP(A25,ENERGÍA_ANUAL!$A$3:$L$67,12,0)</f>
        <v>8.0358025689030277E-2</v>
      </c>
      <c r="H25" s="97"/>
    </row>
    <row r="26" spans="1:8" x14ac:dyDescent="0.25">
      <c r="A26" s="1" t="s">
        <v>176</v>
      </c>
      <c r="B26" s="26">
        <f ca="1">SUMIF('DESPACHO_PSxBH-'!$D$4:$D$2458,PRORRATA_Gral!A26,'DESPACHO_PSxBH-'!$G$4:$G$458)</f>
        <v>573990.3763231925</v>
      </c>
      <c r="C26" s="26">
        <f>SUMIF('DESPACHO_PSxBH-'!$D$4:$D$458,PRORRATA_Gral!A26,'DESPACHO_PSxBH-'!$H$4:$H$458)</f>
        <v>0</v>
      </c>
      <c r="D26" s="26">
        <f>SUMIF('DESPACHO_PSxBH-'!$D$4:$D$458,PRORRATA_Gral!A26,'DESPACHO_PSxBH-'!$I$4:$I$458)</f>
        <v>0</v>
      </c>
      <c r="E26" s="2">
        <f>SUMIF('DESPACHO_PSxBH-'!$D$4:$D$458,PRORRATA_Gral!A26,'DESPACHO_PSxBH-'!$J$4:$J$458)</f>
        <v>573991</v>
      </c>
      <c r="F26" s="3">
        <f t="shared" si="0"/>
        <v>7.5207342646902125E-4</v>
      </c>
      <c r="G26" s="99">
        <f>VLOOKUP(A26,ENERGÍA_ANUAL!$A$3:$L$67,12,0)</f>
        <v>6.3778318027011215E-4</v>
      </c>
      <c r="H26" s="97"/>
    </row>
    <row r="27" spans="1:8" x14ac:dyDescent="0.25">
      <c r="A27" s="1" t="s">
        <v>178</v>
      </c>
      <c r="B27" s="26">
        <f ca="1">SUMIF('DESPACHO_PSxBH-'!$D$4:$D$2458,PRORRATA_Gral!A27,'DESPACHO_PSxBH-'!$G$4:$G$458)</f>
        <v>0</v>
      </c>
      <c r="C27" s="26">
        <f>SUMIF('DESPACHO_PSxBH-'!$D$4:$D$458,PRORRATA_Gral!A27,'DESPACHO_PSxBH-'!$H$4:$H$458)</f>
        <v>112788.65401211289</v>
      </c>
      <c r="D27" s="26">
        <f>SUMIF('DESPACHO_PSxBH-'!$D$4:$D$458,PRORRATA_Gral!A27,'DESPACHO_PSxBH-'!$I$4:$I$458)</f>
        <v>0</v>
      </c>
      <c r="E27" s="2">
        <f>SUMIF('DESPACHO_PSxBH-'!$D$4:$D$458,PRORRATA_Gral!A27,'DESPACHO_PSxBH-'!$J$4:$J$458)</f>
        <v>112789</v>
      </c>
      <c r="F27" s="3">
        <f t="shared" si="0"/>
        <v>1.4778212497759449E-4</v>
      </c>
      <c r="G27" s="99">
        <f>VLOOKUP(A27,ENERGÍA_ANUAL!$A$3:$L$67,12,0)</f>
        <v>1.5941693610009499E-4</v>
      </c>
      <c r="H27" s="97"/>
    </row>
    <row r="28" spans="1:8" x14ac:dyDescent="0.25">
      <c r="A28" s="1" t="s">
        <v>180</v>
      </c>
      <c r="B28" s="26">
        <f ca="1">SUMIF('DESPACHO_PSxBH-'!$D$4:$D$2458,PRORRATA_Gral!A28,'DESPACHO_PSxBH-'!$G$4:$G$458)</f>
        <v>0</v>
      </c>
      <c r="C28" s="26">
        <f>SUMIF('DESPACHO_PSxBH-'!$D$4:$D$458,PRORRATA_Gral!A28,'DESPACHO_PSxBH-'!$H$4:$H$458)</f>
        <v>0</v>
      </c>
      <c r="D28" s="26">
        <f>SUMIF('DESPACHO_PSxBH-'!$D$4:$D$458,PRORRATA_Gral!A28,'DESPACHO_PSxBH-'!$I$4:$I$458)</f>
        <v>117907.33802846256</v>
      </c>
      <c r="E28" s="2">
        <f>SUMIF('DESPACHO_PSxBH-'!$D$4:$D$458,PRORRATA_Gral!A28,'DESPACHO_PSxBH-'!$J$4:$J$458)</f>
        <v>117907</v>
      </c>
      <c r="F28" s="3">
        <f t="shared" si="0"/>
        <v>1.5448799980258033E-4</v>
      </c>
      <c r="G28" s="99">
        <f>VLOOKUP(A28,ENERGÍA_ANUAL!$A$3:$L$67,12,0)</f>
        <v>1.5941693610009499E-4</v>
      </c>
      <c r="H28" s="97"/>
    </row>
    <row r="29" spans="1:8" x14ac:dyDescent="0.25">
      <c r="A29" s="1" t="s">
        <v>182</v>
      </c>
      <c r="B29" s="26">
        <f ca="1">SUMIF('DESPACHO_PSxBH-'!$D$4:$D$2458,PRORRATA_Gral!A29,'DESPACHO_PSxBH-'!$G$4:$G$458)</f>
        <v>10804524.730789503</v>
      </c>
      <c r="C29" s="26">
        <f>SUMIF('DESPACHO_PSxBH-'!$D$4:$D$458,PRORRATA_Gral!A29,'DESPACHO_PSxBH-'!$H$4:$H$458)</f>
        <v>16987719.069166895</v>
      </c>
      <c r="D29" s="26">
        <f>SUMIF('DESPACHO_PSxBH-'!$D$4:$D$458,PRORRATA_Gral!A29,'DESPACHO_PSxBH-'!$I$4:$I$458)</f>
        <v>8879336.100622816</v>
      </c>
      <c r="E29" s="2">
        <f>SUMIF('DESPACHO_PSxBH-'!$D$4:$D$458,PRORRATA_Gral!A29,'DESPACHO_PSxBH-'!$J$4:$J$458)</f>
        <v>36671580</v>
      </c>
      <c r="F29" s="3">
        <f t="shared" si="0"/>
        <v>4.8049047501847297E-2</v>
      </c>
      <c r="G29" s="99">
        <f>VLOOKUP(A29,ENERGÍA_ANUAL!$A$3:$L$67,12,0)</f>
        <v>4.8021321808573152E-2</v>
      </c>
      <c r="H29" s="97"/>
    </row>
    <row r="30" spans="1:8" x14ac:dyDescent="0.25">
      <c r="A30" s="1" t="s">
        <v>184</v>
      </c>
      <c r="B30" s="26">
        <f ca="1">SUMIF('DESPACHO_PSxBH-'!$D$4:$D$2458,PRORRATA_Gral!A30,'DESPACHO_PSxBH-'!$G$4:$G$458)</f>
        <v>23032337.815538779</v>
      </c>
      <c r="C30" s="26">
        <f>SUMIF('DESPACHO_PSxBH-'!$D$4:$D$458,PRORRATA_Gral!A30,'DESPACHO_PSxBH-'!$H$4:$H$458)</f>
        <v>36213243.438791364</v>
      </c>
      <c r="D30" s="26">
        <f>SUMIF('DESPACHO_PSxBH-'!$D$4:$D$458,PRORRATA_Gral!A30,'DESPACHO_PSxBH-'!$I$4:$I$458)</f>
        <v>18928353.976039208</v>
      </c>
      <c r="E30" s="2">
        <f>SUMIF('DESPACHO_PSxBH-'!$D$4:$D$458,PRORRATA_Gral!A30,'DESPACHO_PSxBH-'!$J$4:$J$458)</f>
        <v>78173935</v>
      </c>
      <c r="F30" s="3">
        <f t="shared" si="0"/>
        <v>0.10242763241238373</v>
      </c>
      <c r="G30" s="99">
        <f>VLOOKUP(A30,ENERGÍA_ANUAL!$A$3:$L$67,12,0)</f>
        <v>0.10236852927846794</v>
      </c>
      <c r="H30" s="97"/>
    </row>
    <row r="31" spans="1:8" x14ac:dyDescent="0.25">
      <c r="A31" s="1" t="s">
        <v>186</v>
      </c>
      <c r="B31" s="26">
        <f ca="1">SUMIF('DESPACHO_PSxBH-'!$D$4:$D$2458,PRORRATA_Gral!A31,'DESPACHO_PSxBH-'!$G$4:$G$458)</f>
        <v>179365.49949719306</v>
      </c>
      <c r="C31" s="26">
        <f>SUMIF('DESPACHO_PSxBH-'!$D$4:$D$458,PRORRATA_Gral!A31,'DESPACHO_PSxBH-'!$H$4:$H$458)</f>
        <v>282012.4708934293</v>
      </c>
      <c r="D31" s="26">
        <f>SUMIF('DESPACHO_PSxBH-'!$D$4:$D$458,PRORRATA_Gral!A31,'DESPACHO_PSxBH-'!$I$4:$I$458)</f>
        <v>147405.5170935124</v>
      </c>
      <c r="E31" s="2">
        <f>SUMIF('DESPACHO_PSxBH-'!$D$4:$D$458,PRORRATA_Gral!A31,'DESPACHO_PSxBH-'!$J$4:$J$458)</f>
        <v>608784</v>
      </c>
      <c r="F31" s="3">
        <f t="shared" si="0"/>
        <v>7.9766105890077832E-4</v>
      </c>
      <c r="G31" s="99">
        <f>VLOOKUP(A31,ENERGÍA_ANUAL!$A$3:$L$67,12,0)</f>
        <v>7.9720011637020706E-4</v>
      </c>
      <c r="H31" s="97"/>
    </row>
    <row r="32" spans="1:8" x14ac:dyDescent="0.25">
      <c r="A32" s="1" t="s">
        <v>188</v>
      </c>
      <c r="B32" s="26">
        <f ca="1">SUMIF('DESPACHO_PSxBH-'!$D$4:$D$2458,PRORRATA_Gral!A32,'DESPACHO_PSxBH-'!$G$4:$G$458)</f>
        <v>1091503.7357543132</v>
      </c>
      <c r="C32" s="26">
        <f>SUMIF('DESPACHO_PSxBH-'!$D$4:$D$458,PRORRATA_Gral!A32,'DESPACHO_PSxBH-'!$H$4:$H$458)</f>
        <v>1716147.5666857534</v>
      </c>
      <c r="D32" s="26">
        <f>SUMIF('DESPACHO_PSxBH-'!$D$4:$D$458,PRORRATA_Gral!A32,'DESPACHO_PSxBH-'!$I$4:$I$458)</f>
        <v>897015.71946327901</v>
      </c>
      <c r="E32" s="2">
        <f>SUMIF('DESPACHO_PSxBH-'!$D$4:$D$458,PRORRATA_Gral!A32,'DESPACHO_PSxBH-'!$J$4:$J$458)</f>
        <v>3704667</v>
      </c>
      <c r="F32" s="3">
        <f t="shared" si="0"/>
        <v>4.8540510297490893E-3</v>
      </c>
      <c r="G32" s="99">
        <f>VLOOKUP(A32,ENERGÍA_ANUAL!$A$3:$L$67,12,0)</f>
        <v>4.8512501434283435E-3</v>
      </c>
      <c r="H32" s="97"/>
    </row>
    <row r="33" spans="1:8" x14ac:dyDescent="0.25">
      <c r="A33" s="1" t="s">
        <v>190</v>
      </c>
      <c r="B33" s="26">
        <f ca="1">SUMIF('DESPACHO_PSxBH-'!$D$4:$D$2458,PRORRATA_Gral!A33,'DESPACHO_PSxBH-'!$G$4:$G$458)</f>
        <v>0</v>
      </c>
      <c r="C33" s="26">
        <f>SUMIF('DESPACHO_PSxBH-'!$D$4:$D$458,PRORRATA_Gral!A33,'DESPACHO_PSxBH-'!$H$4:$H$458)</f>
        <v>4285887.1807339955</v>
      </c>
      <c r="D33" s="26">
        <f>SUMIF('DESPACHO_PSxBH-'!$D$4:$D$458,PRORRATA_Gral!A33,'DESPACHO_PSxBH-'!$I$4:$I$458)</f>
        <v>0</v>
      </c>
      <c r="E33" s="2">
        <f>SUMIF('DESPACHO_PSxBH-'!$D$4:$D$458,PRORRATA_Gral!A33,'DESPACHO_PSxBH-'!$J$4:$J$458)</f>
        <v>4285887</v>
      </c>
      <c r="F33" s="3">
        <f t="shared" si="0"/>
        <v>5.615596275114129E-3</v>
      </c>
      <c r="G33" s="99">
        <f>VLOOKUP(A33,ENERGÍA_ANUAL!$A$3:$L$67,12,0)</f>
        <v>6.0577281359338771E-3</v>
      </c>
      <c r="H33" s="97"/>
    </row>
    <row r="34" spans="1:8" x14ac:dyDescent="0.25">
      <c r="A34" s="1" t="s">
        <v>194</v>
      </c>
      <c r="B34" s="26">
        <f ca="1">SUMIF('DESPACHO_PSxBH-'!$D$4:$D$2458,PRORRATA_Gral!A34,'DESPACHO_PSxBH-'!$G$4:$G$458)</f>
        <v>1076205.9831907675</v>
      </c>
      <c r="C34" s="26">
        <f>SUMIF('DESPACHO_PSxBH-'!$D$4:$D$458,PRORRATA_Gral!A34,'DESPACHO_PSxBH-'!$H$4:$H$458)</f>
        <v>1692095.2432921494</v>
      </c>
      <c r="D34" s="26">
        <f>SUMIF('DESPACHO_PSxBH-'!$D$4:$D$458,PRORRATA_Gral!A34,'DESPACHO_PSxBH-'!$I$4:$I$458)</f>
        <v>884443.77484004165</v>
      </c>
      <c r="E34" s="2">
        <f>SUMIF('DESPACHO_PSxBH-'!$D$4:$D$458,PRORRATA_Gral!A34,'DESPACHO_PSxBH-'!$J$4:$J$458)</f>
        <v>3652745</v>
      </c>
      <c r="F34" s="3">
        <f t="shared" si="0"/>
        <v>4.7860200737774375E-3</v>
      </c>
      <c r="G34" s="99">
        <f>VLOOKUP(A34,ENERGÍA_ANUAL!$A$3:$L$67,12,0)</f>
        <v>4.783258416156109E-3</v>
      </c>
      <c r="H34" s="97"/>
    </row>
    <row r="35" spans="1:8" x14ac:dyDescent="0.25">
      <c r="A35" s="1" t="s">
        <v>196</v>
      </c>
      <c r="B35" s="26">
        <f ca="1">SUMIF('DESPACHO_PSxBH-'!$D$4:$D$2458,PRORRATA_Gral!A35,'DESPACHO_PSxBH-'!$G$4:$G$458)</f>
        <v>1076192.9969831584</v>
      </c>
      <c r="C35" s="26">
        <f>SUMIF('DESPACHO_PSxBH-'!$D$4:$D$458,PRORRATA_Gral!A35,'DESPACHO_PSxBH-'!$H$4:$H$458)</f>
        <v>0</v>
      </c>
      <c r="D35" s="26">
        <f>SUMIF('DESPACHO_PSxBH-'!$D$4:$D$458,PRORRATA_Gral!A35,'DESPACHO_PSxBH-'!$I$4:$I$458)</f>
        <v>0</v>
      </c>
      <c r="E35" s="2">
        <f>SUMIF('DESPACHO_PSxBH-'!$D$4:$D$458,PRORRATA_Gral!A35,'DESPACHO_PSxBH-'!$J$4:$J$458)</f>
        <v>1076193</v>
      </c>
      <c r="F35" s="3">
        <f t="shared" si="0"/>
        <v>1.4100851007280174E-3</v>
      </c>
      <c r="G35" s="99">
        <f>VLOOKUP(A35,ENERGÍA_ANUAL!$A$3:$L$67,12,0)</f>
        <v>1.1958001745553106E-3</v>
      </c>
      <c r="H35" s="97"/>
    </row>
    <row r="36" spans="1:8" x14ac:dyDescent="0.25">
      <c r="A36" s="1" t="s">
        <v>198</v>
      </c>
      <c r="B36" s="26">
        <f ca="1">SUMIF('DESPACHO_PSxBH-'!$D$4:$D$2458,PRORRATA_Gral!A36,'DESPACHO_PSxBH-'!$G$4:$G$458)</f>
        <v>0</v>
      </c>
      <c r="C36" s="26">
        <f>SUMIF('DESPACHO_PSxBH-'!$D$4:$D$458,PRORRATA_Gral!A36,'DESPACHO_PSxBH-'!$H$4:$H$458)</f>
        <v>0</v>
      </c>
      <c r="D36" s="26">
        <f>SUMIF('DESPACHO_PSxBH-'!$D$4:$D$458,PRORRATA_Gral!A36,'DESPACHO_PSxBH-'!$I$4:$I$458)</f>
        <v>530668.39935981843</v>
      </c>
      <c r="E36" s="2">
        <f>SUMIF('DESPACHO_PSxBH-'!$D$4:$D$458,PRORRATA_Gral!A36,'DESPACHO_PSxBH-'!$J$4:$J$458)</f>
        <v>530668</v>
      </c>
      <c r="F36" s="3">
        <f t="shared" si="0"/>
        <v>6.9530933599562116E-4</v>
      </c>
      <c r="G36" s="99">
        <f>VLOOKUP(A36,ENERGÍA_ANUAL!$A$3:$L$67,12,0)</f>
        <v>7.1749164832015972E-4</v>
      </c>
      <c r="H36" s="97"/>
    </row>
    <row r="37" spans="1:8" x14ac:dyDescent="0.25">
      <c r="A37" s="1" t="s">
        <v>192</v>
      </c>
      <c r="B37" s="26">
        <f ca="1">SUMIF('DESPACHO_PSxBH-'!$D$4:$D$2458,PRORRATA_Gral!A37,'DESPACHO_PSxBH-'!$G$4:$G$458)</f>
        <v>0</v>
      </c>
      <c r="C37" s="26">
        <f>SUMIF('DESPACHO_PSxBH-'!$D$4:$D$458,PRORRATA_Gral!A37,'DESPACHO_PSxBH-'!$H$4:$H$458)</f>
        <v>1353668.0274610901</v>
      </c>
      <c r="D37" s="26">
        <f>SUMIF('DESPACHO_PSxBH-'!$D$4:$D$458,PRORRATA_Gral!A37,'DESPACHO_PSxBH-'!$I$4:$I$458)</f>
        <v>0</v>
      </c>
      <c r="E37" s="2">
        <f>SUMIF('DESPACHO_PSxBH-'!$D$4:$D$458,PRORRATA_Gral!A37,'DESPACHO_PSxBH-'!$J$4:$J$458)</f>
        <v>1353668</v>
      </c>
      <c r="F37" s="3">
        <f t="shared" si="0"/>
        <v>1.77364755033E-3</v>
      </c>
      <c r="G37" s="99">
        <f>VLOOKUP(A37,ENERGÍA_ANUAL!$A$3:$L$67,12,0)</f>
        <v>1.9132918228754704E-3</v>
      </c>
      <c r="H37" s="97"/>
    </row>
    <row r="38" spans="1:8" x14ac:dyDescent="0.25">
      <c r="A38" s="1" t="s">
        <v>200</v>
      </c>
      <c r="B38" s="26">
        <f ca="1">SUMIF('DESPACHO_PSxBH-'!$D$4:$D$2458,PRORRATA_Gral!A38,'DESPACHO_PSxBH-'!$G$4:$G$458)</f>
        <v>0</v>
      </c>
      <c r="C38" s="26">
        <f>SUMIF('DESPACHO_PSxBH-'!$D$4:$D$458,PRORRATA_Gral!A38,'DESPACHO_PSxBH-'!$H$4:$H$458)</f>
        <v>1268972.0396116469</v>
      </c>
      <c r="D38" s="26">
        <f>SUMIF('DESPACHO_PSxBH-'!$D$4:$D$458,PRORRATA_Gral!A38,'DESPACHO_PSxBH-'!$I$4:$I$458)</f>
        <v>0</v>
      </c>
      <c r="E38" s="2">
        <f>SUMIF('DESPACHO_PSxBH-'!$D$4:$D$458,PRORRATA_Gral!A38,'DESPACHO_PSxBH-'!$J$4:$J$458)</f>
        <v>1268972.0396116469</v>
      </c>
      <c r="F38" s="3">
        <f t="shared" si="0"/>
        <v>1.6626744146234242E-3</v>
      </c>
      <c r="G38" s="99">
        <f>VLOOKUP(A38,ENERGÍA_ANUAL!$A$3:$L$67,12,0)</f>
        <v>1.6441300054210232E-3</v>
      </c>
      <c r="H38" s="97"/>
    </row>
    <row r="39" spans="1:8" x14ac:dyDescent="0.25">
      <c r="A39" s="1" t="s">
        <v>202</v>
      </c>
      <c r="B39" s="26">
        <f ca="1">SUMIF('DESPACHO_PSxBH-'!$D$4:$D$2458,PRORRATA_Gral!A39,'DESPACHO_PSxBH-'!$G$4:$G$458)</f>
        <v>0</v>
      </c>
      <c r="C39" s="26">
        <f>SUMIF('DESPACHO_PSxBH-'!$D$4:$D$458,PRORRATA_Gral!A39,'DESPACHO_PSxBH-'!$H$4:$H$458)</f>
        <v>112788.65401211289</v>
      </c>
      <c r="D39" s="26">
        <f>SUMIF('DESPACHO_PSxBH-'!$D$4:$D$458,PRORRATA_Gral!A39,'DESPACHO_PSxBH-'!$I$4:$I$458)</f>
        <v>0</v>
      </c>
      <c r="E39" s="2">
        <f>SUMIF('DESPACHO_PSxBH-'!$D$4:$D$458,PRORRATA_Gral!A39,'DESPACHO_PSxBH-'!$J$4:$J$458)</f>
        <v>112789</v>
      </c>
      <c r="F39" s="3">
        <f t="shared" si="0"/>
        <v>1.4778212497759449E-4</v>
      </c>
      <c r="G39" s="99">
        <f>VLOOKUP(A39,ENERGÍA_ANUAL!$A$3:$L$67,12,0)</f>
        <v>1.5941693610009499E-4</v>
      </c>
      <c r="H39" s="97"/>
    </row>
    <row r="40" spans="1:8" x14ac:dyDescent="0.25">
      <c r="A40" s="1" t="s">
        <v>204</v>
      </c>
      <c r="B40" s="26">
        <f ca="1">SUMIF('DESPACHO_PSxBH-'!$D$4:$D$2458,PRORRATA_Gral!A40,'DESPACHO_PSxBH-'!$G$4:$G$458)</f>
        <v>0</v>
      </c>
      <c r="C40" s="26">
        <f>SUMIF('DESPACHO_PSxBH-'!$D$4:$D$458,PRORRATA_Gral!A40,'DESPACHO_PSxBH-'!$H$4:$H$458)</f>
        <v>112788.65401211289</v>
      </c>
      <c r="D40" s="26">
        <f>SUMIF('DESPACHO_PSxBH-'!$D$4:$D$458,PRORRATA_Gral!A40,'DESPACHO_PSxBH-'!$I$4:$I$458)</f>
        <v>0</v>
      </c>
      <c r="E40" s="2">
        <f>SUMIF('DESPACHO_PSxBH-'!$D$4:$D$458,PRORRATA_Gral!A40,'DESPACHO_PSxBH-'!$J$4:$J$458)</f>
        <v>112789</v>
      </c>
      <c r="F40" s="3">
        <f t="shared" si="0"/>
        <v>1.4778212497759449E-4</v>
      </c>
      <c r="G40" s="99">
        <f>VLOOKUP(A40,ENERGÍA_ANUAL!$A$3:$L$67,12,0)</f>
        <v>1.5941693610009499E-4</v>
      </c>
      <c r="H40" s="97"/>
    </row>
    <row r="41" spans="1:8" x14ac:dyDescent="0.25">
      <c r="A41" s="1" t="s">
        <v>206</v>
      </c>
      <c r="B41" s="26">
        <f ca="1">SUMIF('DESPACHO_PSxBH-'!$D$4:$D$2458,PRORRATA_Gral!A41,'DESPACHO_PSxBH-'!$G$4:$G$458)</f>
        <v>2682676.4830640522</v>
      </c>
      <c r="C41" s="26">
        <f>SUMIF('DESPACHO_PSxBH-'!$D$4:$D$458,PRORRATA_Gral!A41,'DESPACHO_PSxBH-'!$H$4:$H$458)</f>
        <v>4217913.8447325975</v>
      </c>
      <c r="D41" s="26">
        <f>SUMIF('DESPACHO_PSxBH-'!$D$4:$D$458,PRORRATA_Gral!A41,'DESPACHO_PSxBH-'!$I$4:$I$458)</f>
        <v>2204667.6495155655</v>
      </c>
      <c r="E41" s="2">
        <f>SUMIF('DESPACHO_PSxBH-'!$D$4:$D$458,PRORRATA_Gral!A41,'DESPACHO_PSxBH-'!$J$4:$J$458)</f>
        <v>9105258</v>
      </c>
      <c r="F41" s="3">
        <f t="shared" ref="F41:F66" si="1">E41/$E$67</f>
        <v>1.1930191558655916E-2</v>
      </c>
      <c r="G41" s="99">
        <f>VLOOKUP(A41,ENERGÍA_ANUAL!$A$3:$L$67,12,0)</f>
        <v>1.1923307494905111E-2</v>
      </c>
      <c r="H41" s="97"/>
    </row>
    <row r="42" spans="1:8" x14ac:dyDescent="0.25">
      <c r="A42" s="1" t="s">
        <v>208</v>
      </c>
      <c r="B42" s="26">
        <f ca="1">SUMIF('DESPACHO_PSxBH-'!$D$4:$D$2458,PRORRATA_Gral!A42,'DESPACHO_PSxBH-'!$G$4:$G$458)</f>
        <v>1942622.3796976912</v>
      </c>
      <c r="C42" s="26">
        <f>SUMIF('DESPACHO_PSxBH-'!$D$4:$D$458,PRORRATA_Gral!A42,'DESPACHO_PSxBH-'!$H$4:$H$458)</f>
        <v>3054342.8856004314</v>
      </c>
      <c r="D42" s="26">
        <f>SUMIF('DESPACHO_PSxBH-'!$D$4:$D$458,PRORRATA_Gral!A42,'DESPACHO_PSxBH-'!$I$4:$I$458)</f>
        <v>1596479.017422461</v>
      </c>
      <c r="E42" s="2">
        <f>SUMIF('DESPACHO_PSxBH-'!$D$4:$D$458,PRORRATA_Gral!A42,'DESPACHO_PSxBH-'!$J$4:$J$458)</f>
        <v>6593444</v>
      </c>
      <c r="F42" s="3">
        <f t="shared" si="1"/>
        <v>8.6390797439534935E-3</v>
      </c>
      <c r="G42" s="99">
        <f>VLOOKUP(A42,ENERGÍA_ANUAL!$A$3:$L$67,12,0)</f>
        <v>8.6340951381377734E-3</v>
      </c>
      <c r="H42" s="97"/>
    </row>
    <row r="43" spans="1:8" x14ac:dyDescent="0.25">
      <c r="A43" s="1" t="s">
        <v>210</v>
      </c>
      <c r="B43" s="26">
        <f ca="1">SUMIF('DESPACHO_PSxBH-'!$D$4:$D$2458,PRORRATA_Gral!A43,'DESPACHO_PSxBH-'!$G$4:$G$458)</f>
        <v>1572602.470428695</v>
      </c>
      <c r="C43" s="26">
        <f>SUMIF('DESPACHO_PSxBH-'!$D$4:$D$458,PRORRATA_Gral!A43,'DESPACHO_PSxBH-'!$H$4:$H$458)</f>
        <v>2472568.6358967139</v>
      </c>
      <c r="D43" s="26">
        <f>SUMIF('DESPACHO_PSxBH-'!$D$4:$D$458,PRORRATA_Gral!A43,'DESPACHO_PSxBH-'!$I$4:$I$458)</f>
        <v>1292390.5711293407</v>
      </c>
      <c r="E43" s="2">
        <f>SUMIF('DESPACHO_PSxBH-'!$D$4:$D$458,PRORRATA_Gral!A43,'DESPACHO_PSxBH-'!$J$4:$J$458)</f>
        <v>5337560</v>
      </c>
      <c r="F43" s="3">
        <f t="shared" si="1"/>
        <v>6.9935539724211519E-3</v>
      </c>
      <c r="G43" s="99">
        <f>VLOOKUP(A43,ENERGÍA_ANUAL!$A$3:$L$67,12,0)</f>
        <v>6.9895207046182812E-3</v>
      </c>
      <c r="H43" s="97"/>
    </row>
    <row r="44" spans="1:8" x14ac:dyDescent="0.25">
      <c r="A44" s="1" t="s">
        <v>212</v>
      </c>
      <c r="B44" s="26">
        <f ca="1">SUMIF('DESPACHO_PSxBH-'!$D$4:$D$2458,PRORRATA_Gral!A44,'DESPACHO_PSxBH-'!$G$4:$G$458)</f>
        <v>2682676.4830640522</v>
      </c>
      <c r="C44" s="26">
        <f>SUMIF('DESPACHO_PSxBH-'!$D$4:$D$458,PRORRATA_Gral!A44,'DESPACHO_PSxBH-'!$H$4:$H$458)</f>
        <v>4217913.8447325975</v>
      </c>
      <c r="D44" s="26">
        <f>SUMIF('DESPACHO_PSxBH-'!$D$4:$D$458,PRORRATA_Gral!A44,'DESPACHO_PSxBH-'!$I$4:$I$458)</f>
        <v>2204667.6495155655</v>
      </c>
      <c r="E44" s="2">
        <f>SUMIF('DESPACHO_PSxBH-'!$D$4:$D$458,PRORRATA_Gral!A44,'DESPACHO_PSxBH-'!$J$4:$J$458)</f>
        <v>9105258</v>
      </c>
      <c r="F44" s="3">
        <f t="shared" si="1"/>
        <v>1.1930191558655916E-2</v>
      </c>
      <c r="G44" s="99">
        <f>VLOOKUP(A44,ENERGÍA_ANUAL!$A$3:$L$67,12,0)</f>
        <v>1.1923307494905111E-2</v>
      </c>
      <c r="H44" s="97"/>
    </row>
    <row r="45" spans="1:8" x14ac:dyDescent="0.25">
      <c r="A45" s="1" t="s">
        <v>214</v>
      </c>
      <c r="B45" s="26">
        <f ca="1">SUMIF('DESPACHO_PSxBH-'!$D$4:$D$2458,PRORRATA_Gral!A45,'DESPACHO_PSxBH-'!$G$4:$G$458)</f>
        <v>1850113.8311733496</v>
      </c>
      <c r="C45" s="26">
        <f>SUMIF('DESPACHO_PSxBH-'!$D$4:$D$458,PRORRATA_Gral!A45,'DESPACHO_PSxBH-'!$H$4:$H$458)</f>
        <v>2908893.7082433193</v>
      </c>
      <c r="D45" s="26">
        <f>SUMIF('DESPACHO_PSxBH-'!$D$4:$D$458,PRORRATA_Gral!A45,'DESPACHO_PSxBH-'!$I$4:$I$458)</f>
        <v>1520453.9709724649</v>
      </c>
      <c r="E45" s="2">
        <f>SUMIF('DESPACHO_PSxBH-'!$D$4:$D$458,PRORRATA_Gral!A45,'DESPACHO_PSxBH-'!$J$4:$J$458)</f>
        <v>6279461</v>
      </c>
      <c r="F45" s="3">
        <f t="shared" si="1"/>
        <v>8.2276825780344762E-3</v>
      </c>
      <c r="G45" s="99">
        <f>VLOOKUP(A45,ENERGÍA_ANUAL!$A$3:$L$67,12,0)</f>
        <v>8.2229356573258125E-3</v>
      </c>
      <c r="H45" s="97"/>
    </row>
    <row r="46" spans="1:8" x14ac:dyDescent="0.25">
      <c r="A46" s="1" t="s">
        <v>216</v>
      </c>
      <c r="B46" s="26">
        <f ca="1">SUMIF('DESPACHO_PSxBH-'!$D$4:$D$2458,PRORRATA_Gral!A46,'DESPACHO_PSxBH-'!$G$4:$G$458)</f>
        <v>740047.61026255717</v>
      </c>
      <c r="C46" s="26">
        <f>SUMIF('DESPACHO_PSxBH-'!$D$4:$D$458,PRORRATA_Gral!A46,'DESPACHO_PSxBH-'!$H$4:$H$458)</f>
        <v>1163560.7501663794</v>
      </c>
      <c r="D46" s="26">
        <f>SUMIF('DESPACHO_PSxBH-'!$D$4:$D$458,PRORRATA_Gral!A46,'DESPACHO_PSxBH-'!$I$4:$I$458)</f>
        <v>608183.29595362081</v>
      </c>
      <c r="E46" s="2">
        <f>SUMIF('DESPACHO_PSxBH-'!$D$4:$D$458,PRORRATA_Gral!A46,'DESPACHO_PSxBH-'!$J$4:$J$458)</f>
        <v>2511791</v>
      </c>
      <c r="F46" s="3">
        <f t="shared" si="1"/>
        <v>3.2910816788835531E-3</v>
      </c>
      <c r="G46" s="99">
        <f>VLOOKUP(A46,ENERGÍA_ANUAL!$A$3:$L$67,12,0)</f>
        <v>3.2891834977999035E-3</v>
      </c>
      <c r="H46" s="97"/>
    </row>
    <row r="47" spans="1:8" x14ac:dyDescent="0.25">
      <c r="A47" s="1" t="s">
        <v>218</v>
      </c>
      <c r="B47" s="26">
        <f ca="1">SUMIF('DESPACHO_PSxBH-'!$D$4:$D$2458,PRORRATA_Gral!A47,'DESPACHO_PSxBH-'!$G$4:$G$458)</f>
        <v>2220148.0252707154</v>
      </c>
      <c r="C47" s="26">
        <f>SUMIF('DESPACHO_PSxBH-'!$D$4:$D$458,PRORRATA_Gral!A47,'DESPACHO_PSxBH-'!$H$4:$H$458)</f>
        <v>3490690.417671768</v>
      </c>
      <c r="D47" s="26">
        <f>SUMIF('DESPACHO_PSxBH-'!$D$4:$D$458,PRORRATA_Gral!A47,'DESPACHO_PSxBH-'!$I$4:$I$458)</f>
        <v>1824554.1567724489</v>
      </c>
      <c r="E47" s="2">
        <f>SUMIF('DESPACHO_PSxBH-'!$D$4:$D$458,PRORRATA_Gral!A47,'DESPACHO_PSxBH-'!$J$4:$J$458)</f>
        <v>7535393</v>
      </c>
      <c r="F47" s="3">
        <f t="shared" si="1"/>
        <v>9.8732712417105451E-3</v>
      </c>
      <c r="G47" s="99">
        <f>VLOOKUP(A47,ENERGÍA_ANUAL!$A$3:$L$67,12,0)</f>
        <v>9.8675735805736561E-3</v>
      </c>
      <c r="H47" s="97"/>
    </row>
    <row r="48" spans="1:8" x14ac:dyDescent="0.25">
      <c r="A48" s="1" t="s">
        <v>220</v>
      </c>
      <c r="B48" s="26">
        <f ca="1">SUMIF('DESPACHO_PSxBH-'!$D$4:$D$2458,PRORRATA_Gral!A48,'DESPACHO_PSxBH-'!$G$4:$G$458)</f>
        <v>0</v>
      </c>
      <c r="C48" s="26">
        <f>SUMIF('DESPACHO_PSxBH-'!$D$4:$D$458,PRORRATA_Gral!A48,'DESPACHO_PSxBH-'!$H$4:$H$458)</f>
        <v>0</v>
      </c>
      <c r="D48" s="26">
        <f>SUMIF('DESPACHO_PSxBH-'!$D$4:$D$458,PRORRATA_Gral!A48,'DESPACHO_PSxBH-'!$I$4:$I$458)</f>
        <v>152136.53652399353</v>
      </c>
      <c r="E48" s="2">
        <f>SUMIF('DESPACHO_PSxBH-'!$D$4:$D$458,PRORRATA_Gral!A48,'DESPACHO_PSxBH-'!$J$4:$J$458)</f>
        <v>152137</v>
      </c>
      <c r="F48" s="3">
        <f t="shared" si="1"/>
        <v>1.9933795979852904E-4</v>
      </c>
      <c r="G48" s="99">
        <f>VLOOKUP(A48,ENERGÍA_ANUAL!$A$3:$L$67,12,0)</f>
        <v>1.9447538691709669E-4</v>
      </c>
      <c r="H48" s="97"/>
    </row>
    <row r="49" spans="1:8" x14ac:dyDescent="0.25">
      <c r="A49" s="1" t="s">
        <v>222</v>
      </c>
      <c r="B49" s="26">
        <f ca="1">SUMIF('DESPACHO_PSxBH-'!$D$4:$D$2458,PRORRATA_Gral!A49,'DESPACHO_PSxBH-'!$G$4:$G$458)</f>
        <v>3607724.3083054009</v>
      </c>
      <c r="C49" s="26">
        <f>SUMIF('DESPACHO_PSxBH-'!$D$4:$D$458,PRORRATA_Gral!A49,'DESPACHO_PSxBH-'!$H$4:$H$458)</f>
        <v>5672346.4063021559</v>
      </c>
      <c r="D49" s="26">
        <f>SUMIF('DESPACHO_PSxBH-'!$D$4:$D$458,PRORRATA_Gral!A49,'DESPACHO_PSxBH-'!$I$4:$I$458)</f>
        <v>2964887.1644065208</v>
      </c>
      <c r="E49" s="2">
        <f>SUMIF('DESPACHO_PSxBH-'!$D$4:$D$458,PRORRATA_Gral!A49,'DESPACHO_PSxBH-'!$J$4:$J$458)</f>
        <v>12244958</v>
      </c>
      <c r="F49" s="3">
        <f t="shared" si="1"/>
        <v>1.6043992884956827E-2</v>
      </c>
      <c r="G49" s="99">
        <f>VLOOKUP(A49,ENERGÍA_ANUAL!$A$3:$L$67,12,0)</f>
        <v>1.6034734921013611E-2</v>
      </c>
      <c r="H49" s="97"/>
    </row>
    <row r="50" spans="1:8" x14ac:dyDescent="0.25">
      <c r="A50" s="1" t="s">
        <v>224</v>
      </c>
      <c r="B50" s="26">
        <f ca="1">SUMIF('DESPACHO_PSxBH-'!$D$4:$D$2458,PRORRATA_Gral!A50,'DESPACHO_PSxBH-'!$G$4:$G$458)</f>
        <v>925070.36150603322</v>
      </c>
      <c r="C50" s="26">
        <f>SUMIF('DESPACHO_PSxBH-'!$D$4:$D$458,PRORRATA_Gral!A50,'DESPACHO_PSxBH-'!$H$4:$H$458)</f>
        <v>0</v>
      </c>
      <c r="D50" s="26">
        <f>SUMIF('DESPACHO_PSxBH-'!$D$4:$D$458,PRORRATA_Gral!A50,'DESPACHO_PSxBH-'!$I$4:$I$458)</f>
        <v>0</v>
      </c>
      <c r="E50" s="2">
        <f>SUMIF('DESPACHO_PSxBH-'!$D$4:$D$458,PRORRATA_Gral!A50,'DESPACHO_PSxBH-'!$J$4:$J$458)</f>
        <v>925070</v>
      </c>
      <c r="F50" s="3">
        <f t="shared" si="1"/>
        <v>1.2120757374657399E-3</v>
      </c>
      <c r="G50" s="99">
        <f>VLOOKUP(A50,ENERGÍA_ANUAL!$A$3:$L$67,12,0)</f>
        <v>1.2708334898812062E-3</v>
      </c>
      <c r="H50" s="97"/>
    </row>
    <row r="51" spans="1:8" x14ac:dyDescent="0.25">
      <c r="A51" s="1" t="s">
        <v>226</v>
      </c>
      <c r="B51" s="26">
        <f ca="1">SUMIF('DESPACHO_PSxBH-'!$D$4:$D$2458,PRORRATA_Gral!A51,'DESPACHO_PSxBH-'!$G$4:$G$458)</f>
        <v>0</v>
      </c>
      <c r="C51" s="26">
        <f>SUMIF('DESPACHO_PSxBH-'!$D$4:$D$458,PRORRATA_Gral!A51,'DESPACHO_PSxBH-'!$H$4:$H$458)</f>
        <v>0</v>
      </c>
      <c r="D51" s="26">
        <f>SUMIF('DESPACHO_PSxBH-'!$D$4:$D$458,PRORRATA_Gral!A51,'DESPACHO_PSxBH-'!$I$4:$I$458)</f>
        <v>912301.77403975441</v>
      </c>
      <c r="E51" s="2">
        <f>SUMIF('DESPACHO_PSxBH-'!$D$4:$D$458,PRORRATA_Gral!A51,'DESPACHO_PSxBH-'!$J$4:$J$458)</f>
        <v>912301</v>
      </c>
      <c r="F51" s="3">
        <f t="shared" si="1"/>
        <v>1.1953451169811279E-3</v>
      </c>
      <c r="G51" s="99">
        <f>VLOOKUP(A51,ENERGÍA_ANUAL!$A$3:$L$67,12,0)</f>
        <v>1.1661908739690149E-3</v>
      </c>
      <c r="H51" s="97"/>
    </row>
    <row r="52" spans="1:8" x14ac:dyDescent="0.25">
      <c r="A52" s="1" t="s">
        <v>228</v>
      </c>
      <c r="B52" s="26">
        <f ca="1">SUMIF('DESPACHO_PSxBH-'!$D$4:$D$2458,PRORRATA_Gral!A52,'DESPACHO_PSxBH-'!$G$4:$G$458)</f>
        <v>277504.30274081882</v>
      </c>
      <c r="C52" s="26">
        <f>SUMIF('DESPACHO_PSxBH-'!$D$4:$D$458,PRORRATA_Gral!A52,'DESPACHO_PSxBH-'!$H$4:$H$458)</f>
        <v>0</v>
      </c>
      <c r="D52" s="26">
        <f>SUMIF('DESPACHO_PSxBH-'!$D$4:$D$458,PRORRATA_Gral!A52,'DESPACHO_PSxBH-'!$I$4:$I$458)</f>
        <v>0</v>
      </c>
      <c r="E52" s="2">
        <f>SUMIF('DESPACHO_PSxBH-'!$D$4:$D$458,PRORRATA_Gral!A52,'DESPACHO_PSxBH-'!$J$4:$J$458)</f>
        <v>277504</v>
      </c>
      <c r="F52" s="3">
        <f t="shared" si="1"/>
        <v>3.6360044693881837E-4</v>
      </c>
      <c r="G52" s="99">
        <f>VLOOKUP(A52,ENERGÍA_ANUAL!$A$3:$L$67,12,0)</f>
        <v>3.8122695979041541E-4</v>
      </c>
      <c r="H52" s="97"/>
    </row>
    <row r="53" spans="1:8" x14ac:dyDescent="0.25">
      <c r="A53" s="1" t="s">
        <v>230</v>
      </c>
      <c r="B53" s="26">
        <f ca="1">SUMIF('DESPACHO_PSxBH-'!$D$4:$D$2458,PRORRATA_Gral!A53,'DESPACHO_PSxBH-'!$G$4:$G$458)</f>
        <v>0</v>
      </c>
      <c r="C53" s="26">
        <f>SUMIF('DESPACHO_PSxBH-'!$D$4:$D$458,PRORRATA_Gral!A53,'DESPACHO_PSxBH-'!$H$4:$H$458)</f>
        <v>0</v>
      </c>
      <c r="D53" s="26">
        <f>SUMIF('DESPACHO_PSxBH-'!$D$4:$D$458,PRORRATA_Gral!A53,'DESPACHO_PSxBH-'!$I$4:$I$458)</f>
        <v>380137.02725269453</v>
      </c>
      <c r="E53" s="2">
        <f>SUMIF('DESPACHO_PSxBH-'!$D$4:$D$458,PRORRATA_Gral!A53,'DESPACHO_PSxBH-'!$J$4:$J$458)</f>
        <v>380137</v>
      </c>
      <c r="F53" s="3">
        <f t="shared" si="1"/>
        <v>4.980756425059876E-4</v>
      </c>
      <c r="G53" s="99">
        <f>VLOOKUP(A53,ENERGÍA_ANUAL!$A$3:$L$67,12,0)</f>
        <v>4.8592729363747277E-4</v>
      </c>
      <c r="H53" s="97"/>
    </row>
    <row r="54" spans="1:8" x14ac:dyDescent="0.25">
      <c r="A54" s="1" t="s">
        <v>232</v>
      </c>
      <c r="B54" s="26">
        <f ca="1">SUMIF('DESPACHO_PSxBH-'!$D$4:$D$2458,PRORRATA_Gral!A54,'DESPACHO_PSxBH-'!$G$4:$G$458)</f>
        <v>0</v>
      </c>
      <c r="C54" s="26">
        <f>SUMIF('DESPACHO_PSxBH-'!$D$4:$D$458,PRORRATA_Gral!A54,'DESPACHO_PSxBH-'!$H$4:$H$458)</f>
        <v>4072462.4214030132</v>
      </c>
      <c r="D54" s="26">
        <f>SUMIF('DESPACHO_PSxBH-'!$D$4:$D$458,PRORRATA_Gral!A54,'DESPACHO_PSxBH-'!$I$4:$I$458)</f>
        <v>0</v>
      </c>
      <c r="E54" s="2">
        <f>SUMIF('DESPACHO_PSxBH-'!$D$4:$D$458,PRORRATA_Gral!A54,'DESPACHO_PSxBH-'!$J$4:$J$458)</f>
        <v>4072462</v>
      </c>
      <c r="F54" s="3">
        <f t="shared" si="1"/>
        <v>5.3359555297990448E-3</v>
      </c>
      <c r="G54" s="99">
        <f>VLOOKUP(A54,ENERGÍA_ANUAL!$A$3:$L$67,12,0)</f>
        <v>5.2327887800670356E-3</v>
      </c>
      <c r="H54" s="97"/>
    </row>
    <row r="55" spans="1:8" x14ac:dyDescent="0.25">
      <c r="A55" s="1" t="s">
        <v>234</v>
      </c>
      <c r="B55" s="26">
        <f ca="1">SUMIF('DESPACHO_PSxBH-'!$D$4:$D$2458,PRORRATA_Gral!A55,'DESPACHO_PSxBH-'!$G$4:$G$458)</f>
        <v>647544.25622125936</v>
      </c>
      <c r="C55" s="26">
        <f>SUMIF('DESPACHO_PSxBH-'!$D$4:$D$458,PRORRATA_Gral!A55,'DESPACHO_PSxBH-'!$H$4:$H$458)</f>
        <v>1018119.7399818968</v>
      </c>
      <c r="D55" s="26">
        <f>SUMIF('DESPACHO_PSxBH-'!$D$4:$D$458,PRORRATA_Gral!A55,'DESPACHO_PSxBH-'!$I$4:$I$458)</f>
        <v>532162.5184152117</v>
      </c>
      <c r="E55" s="2">
        <f>SUMIF('DESPACHO_PSxBH-'!$D$4:$D$458,PRORRATA_Gral!A55,'DESPACHO_PSxBH-'!$J$4:$J$458)</f>
        <v>2197825</v>
      </c>
      <c r="F55" s="3">
        <f t="shared" si="1"/>
        <v>2.8797067872654391E-3</v>
      </c>
      <c r="G55" s="99">
        <f>VLOOKUP(A55,ENERGÍA_ANUAL!$A$3:$L$67,12,0)</f>
        <v>2.8780471041618891E-3</v>
      </c>
      <c r="H55" s="97"/>
    </row>
    <row r="56" spans="1:8" x14ac:dyDescent="0.25">
      <c r="A56" s="1" t="s">
        <v>236</v>
      </c>
      <c r="B56" s="26">
        <f ca="1">SUMIF('DESPACHO_PSxBH-'!$D$4:$D$2458,PRORRATA_Gral!A56,'DESPACHO_PSxBH-'!$G$4:$G$458)</f>
        <v>1295088.5124425187</v>
      </c>
      <c r="C56" s="26">
        <f>SUMIF('DESPACHO_PSxBH-'!$D$4:$D$458,PRORRATA_Gral!A56,'DESPACHO_PSxBH-'!$H$4:$H$458)</f>
        <v>2036239.4799637937</v>
      </c>
      <c r="D56" s="26">
        <f>SUMIF('DESPACHO_PSxBH-'!$D$4:$D$458,PRORRATA_Gral!A56,'DESPACHO_PSxBH-'!$I$4:$I$458)</f>
        <v>1064325.0368304234</v>
      </c>
      <c r="E56" s="2">
        <f>SUMIF('DESPACHO_PSxBH-'!$D$4:$D$458,PRORRATA_Gral!A56,'DESPACHO_PSxBH-'!$J$4:$J$458)</f>
        <v>4395654</v>
      </c>
      <c r="F56" s="3">
        <f t="shared" si="1"/>
        <v>5.759418815542856E-3</v>
      </c>
      <c r="G56" s="99">
        <f>VLOOKUP(A56,ENERGÍA_ANUAL!$A$3:$L$67,12,0)</f>
        <v>5.7560942083237782E-3</v>
      </c>
      <c r="H56" s="97"/>
    </row>
    <row r="57" spans="1:8" x14ac:dyDescent="0.25">
      <c r="A57" s="1" t="s">
        <v>238</v>
      </c>
      <c r="B57" s="26">
        <f ca="1">SUMIF('DESPACHO_PSxBH-'!$D$4:$D$2458,PRORRATA_Gral!A57,'DESPACHO_PSxBH-'!$G$4:$G$458)</f>
        <v>370019.74174691777</v>
      </c>
      <c r="C57" s="26">
        <f>SUMIF('DESPACHO_PSxBH-'!$D$4:$D$458,PRORRATA_Gral!A57,'DESPACHO_PSxBH-'!$H$4:$H$458)</f>
        <v>0</v>
      </c>
      <c r="D57" s="26">
        <f>SUMIF('DESPACHO_PSxBH-'!$D$4:$D$458,PRORRATA_Gral!A57,'DESPACHO_PSxBH-'!$I$4:$I$458)</f>
        <v>0</v>
      </c>
      <c r="E57" s="2">
        <f>SUMIF('DESPACHO_PSxBH-'!$D$4:$D$458,PRORRATA_Gral!A57,'DESPACHO_PSxBH-'!$J$4:$J$458)</f>
        <v>370019</v>
      </c>
      <c r="F57" s="3">
        <f t="shared" si="1"/>
        <v>4.84818502709347E-4</v>
      </c>
      <c r="G57" s="99">
        <f>VLOOKUP(A57,ENERGÍA_ANUAL!$A$3:$L$67,12,0)</f>
        <v>5.0832185236550928E-4</v>
      </c>
      <c r="H57" s="97"/>
    </row>
    <row r="58" spans="1:8" x14ac:dyDescent="0.25">
      <c r="A58" s="1" t="s">
        <v>240</v>
      </c>
      <c r="B58" s="26">
        <f ca="1">SUMIF('DESPACHO_PSxBH-'!$D$4:$D$2458,PRORRATA_Gral!A58,'DESPACHO_PSxBH-'!$G$4:$G$458)</f>
        <v>0</v>
      </c>
      <c r="C58" s="26">
        <f>SUMIF('DESPACHO_PSxBH-'!$D$4:$D$458,PRORRATA_Gral!A58,'DESPACHO_PSxBH-'!$H$4:$H$458)</f>
        <v>0</v>
      </c>
      <c r="D58" s="26">
        <f>SUMIF('DESPACHO_PSxBH-'!$D$4:$D$458,PRORRATA_Gral!A58,'DESPACHO_PSxBH-'!$I$4:$I$458)</f>
        <v>152027.71953436546</v>
      </c>
      <c r="E58" s="2">
        <f>SUMIF('DESPACHO_PSxBH-'!$D$4:$D$458,PRORRATA_Gral!A58,'DESPACHO_PSxBH-'!$J$4:$J$458)</f>
        <v>152027</v>
      </c>
      <c r="F58" s="3">
        <f t="shared" si="1"/>
        <v>1.9919383196915266E-4</v>
      </c>
      <c r="G58" s="99">
        <f>VLOOKUP(A58,ENERGÍA_ANUAL!$A$3:$L$67,12,0)</f>
        <v>1.9433628669406945E-4</v>
      </c>
      <c r="H58" s="97"/>
    </row>
    <row r="59" spans="1:8" x14ac:dyDescent="0.25">
      <c r="A59" s="1" t="s">
        <v>242</v>
      </c>
      <c r="B59" s="26">
        <f ca="1">SUMIF('DESPACHO_PSxBH-'!$D$4:$D$2458,PRORRATA_Gral!A59,'DESPACHO_PSxBH-'!$G$4:$G$458)</f>
        <v>925070.36150603322</v>
      </c>
      <c r="C59" s="26">
        <f>SUMIF('DESPACHO_PSxBH-'!$D$4:$D$458,PRORRATA_Gral!A59,'DESPACHO_PSxBH-'!$H$4:$H$458)</f>
        <v>0</v>
      </c>
      <c r="D59" s="26">
        <f>SUMIF('DESPACHO_PSxBH-'!$D$4:$D$458,PRORRATA_Gral!A59,'DESPACHO_PSxBH-'!$I$4:$I$458)</f>
        <v>0</v>
      </c>
      <c r="E59" s="2">
        <f>SUMIF('DESPACHO_PSxBH-'!$D$4:$D$458,PRORRATA_Gral!A59,'DESPACHO_PSxBH-'!$J$4:$J$458)</f>
        <v>925070</v>
      </c>
      <c r="F59" s="3">
        <f t="shared" si="1"/>
        <v>1.2120757374657399E-3</v>
      </c>
      <c r="G59" s="99">
        <f>VLOOKUP(A59,ENERGÍA_ANUAL!$A$3:$L$67,12,0)</f>
        <v>1.2708334898812062E-3</v>
      </c>
      <c r="H59" s="97"/>
    </row>
    <row r="60" spans="1:8" x14ac:dyDescent="0.25">
      <c r="A60" s="1" t="s">
        <v>244</v>
      </c>
      <c r="B60" s="26">
        <f ca="1">SUMIF('DESPACHO_PSxBH-'!$D$4:$D$2458,PRORRATA_Gral!A60,'DESPACHO_PSxBH-'!$G$4:$G$458)</f>
        <v>0</v>
      </c>
      <c r="C60" s="26">
        <f>SUMIF('DESPACHO_PSxBH-'!$D$4:$D$458,PRORRATA_Gral!A60,'DESPACHO_PSxBH-'!$H$4:$H$458)</f>
        <v>0</v>
      </c>
      <c r="D60" s="26">
        <f>SUMIF('DESPACHO_PSxBH-'!$D$4:$D$458,PRORRATA_Gral!A60,'DESPACHO_PSxBH-'!$I$4:$I$458)</f>
        <v>304100.59134658478</v>
      </c>
      <c r="E60" s="2">
        <f>SUMIF('DESPACHO_PSxBH-'!$D$4:$D$458,PRORRATA_Gral!A60,'DESPACHO_PSxBH-'!$J$4:$J$458)</f>
        <v>304100</v>
      </c>
      <c r="F60" s="3">
        <f t="shared" si="1"/>
        <v>3.9844793557604449E-4</v>
      </c>
      <c r="G60" s="99">
        <f>VLOOKUP(A60,ENERGÍA_ANUAL!$A$3:$L$67,12,0)</f>
        <v>3.88730291323005E-4</v>
      </c>
      <c r="H60" s="97"/>
    </row>
    <row r="61" spans="1:8" x14ac:dyDescent="0.25">
      <c r="A61" s="1" t="s">
        <v>246</v>
      </c>
      <c r="B61" s="26">
        <f ca="1">SUMIF('DESPACHO_PSxBH-'!$D$4:$D$2458,PRORRATA_Gral!A61,'DESPACHO_PSxBH-'!$G$4:$G$458)</f>
        <v>92473.424728621103</v>
      </c>
      <c r="C61" s="26">
        <f>SUMIF('DESPACHO_PSxBH-'!$D$4:$D$458,PRORRATA_Gral!A61,'DESPACHO_PSxBH-'!$H$4:$H$458)</f>
        <v>0</v>
      </c>
      <c r="D61" s="26">
        <f>SUMIF('DESPACHO_PSxBH-'!$D$4:$D$458,PRORRATA_Gral!A61,'DESPACHO_PSxBH-'!$I$4:$I$458)</f>
        <v>0</v>
      </c>
      <c r="E61" s="2">
        <f>SUMIF('DESPACHO_PSxBH-'!$D$4:$D$458,PRORRATA_Gral!A61,'DESPACHO_PSxBH-'!$J$4:$J$458)</f>
        <v>92473</v>
      </c>
      <c r="F61" s="3">
        <f t="shared" si="1"/>
        <v>1.2116302514476674E-4</v>
      </c>
      <c r="G61" s="99">
        <f>VLOOKUP(A61,ENERGÍA_ANUAL!$A$3:$L$67,12,0)</f>
        <v>1.2703717464022777E-4</v>
      </c>
      <c r="H61" s="97"/>
    </row>
    <row r="62" spans="1:8" x14ac:dyDescent="0.25">
      <c r="A62" s="1" t="s">
        <v>248</v>
      </c>
      <c r="B62" s="26">
        <f ca="1">SUMIF('DESPACHO_PSxBH-'!$D$4:$D$2458,PRORRATA_Gral!A62,'DESPACHO_PSxBH-'!$G$4:$G$458)</f>
        <v>0</v>
      </c>
      <c r="C62" s="26">
        <f>SUMIF('DESPACHO_PSxBH-'!$D$4:$D$458,PRORRATA_Gral!A62,'DESPACHO_PSxBH-'!$H$4:$H$458)</f>
        <v>0</v>
      </c>
      <c r="D62" s="26">
        <f>SUMIF('DESPACHO_PSxBH-'!$D$4:$D$458,PRORRATA_Gral!A62,'DESPACHO_PSxBH-'!$I$4:$I$458)</f>
        <v>76081.588183963715</v>
      </c>
      <c r="E62" s="2">
        <f>SUMIF('DESPACHO_PSxBH-'!$D$4:$D$458,PRORRATA_Gral!A62,'DESPACHO_PSxBH-'!$J$4:$J$458)</f>
        <v>76082</v>
      </c>
      <c r="F62" s="3">
        <f t="shared" si="1"/>
        <v>9.9686668314687995E-5</v>
      </c>
      <c r="G62" s="99">
        <f>VLOOKUP(A62,ENERGÍA_ANUAL!$A$3:$L$67,12,0)</f>
        <v>9.7254720249333862E-5</v>
      </c>
      <c r="H62" s="97"/>
    </row>
    <row r="63" spans="1:8" x14ac:dyDescent="0.25">
      <c r="A63" s="1" t="s">
        <v>250</v>
      </c>
      <c r="B63" s="26">
        <f ca="1">SUMIF('DESPACHO_PSxBH-'!$D$4:$D$2458,PRORRATA_Gral!A63,'DESPACHO_PSxBH-'!$G$4:$G$458)</f>
        <v>370028.99961432227</v>
      </c>
      <c r="C63" s="26">
        <f>SUMIF('DESPACHO_PSxBH-'!$D$4:$D$458,PRORRATA_Gral!A63,'DESPACHO_PSxBH-'!$H$4:$H$458)</f>
        <v>581788.54225581931</v>
      </c>
      <c r="D63" s="26">
        <f>SUMIF('DESPACHO_PSxBH-'!$D$4:$D$458,PRORRATA_Gral!A63,'DESPACHO_PSxBH-'!$I$4:$I$458)</f>
        <v>304095.91688839719</v>
      </c>
      <c r="E63" s="2">
        <f>SUMIF('DESPACHO_PSxBH-'!$D$4:$D$458,PRORRATA_Gral!A63,'DESPACHO_PSxBH-'!$J$4:$J$458)</f>
        <v>1255915</v>
      </c>
      <c r="F63" s="3">
        <f t="shared" si="1"/>
        <v>1.645566389375166E-3</v>
      </c>
      <c r="G63" s="99">
        <f>VLOOKUP(A63,ENERGÍA_ANUAL!$A$3:$L$67,12,0)</f>
        <v>1.6446148360738982E-3</v>
      </c>
      <c r="H63" s="97"/>
    </row>
    <row r="64" spans="1:8" x14ac:dyDescent="0.25">
      <c r="A64" s="1" t="s">
        <v>252</v>
      </c>
      <c r="B64" s="26">
        <f ca="1">SUMIF('DESPACHO_PSxBH-'!$D$4:$D$2458,PRORRATA_Gral!A64,'DESPACHO_PSxBH-'!$G$4:$G$458)</f>
        <v>0</v>
      </c>
      <c r="C64" s="26">
        <f>SUMIF('DESPACHO_PSxBH-'!$D$4:$D$458,PRORRATA_Gral!A64,'DESPACHO_PSxBH-'!$H$4:$H$458)</f>
        <v>0</v>
      </c>
      <c r="D64" s="26">
        <f>SUMIF('DESPACHO_PSxBH-'!$D$4:$D$458,PRORRATA_Gral!A64,'DESPACHO_PSxBH-'!$I$4:$I$458)</f>
        <v>76081.588183963715</v>
      </c>
      <c r="E64" s="2">
        <f>SUMIF('DESPACHO_PSxBH-'!$D$4:$D$458,PRORRATA_Gral!A64,'DESPACHO_PSxBH-'!$J$4:$J$458)</f>
        <v>76082</v>
      </c>
      <c r="F64" s="3">
        <f t="shared" si="1"/>
        <v>9.9686668314687995E-5</v>
      </c>
      <c r="G64" s="99">
        <f>VLOOKUP(A64,ENERGÍA_ANUAL!$A$3:$L$67,12,0)</f>
        <v>9.7254720249333862E-5</v>
      </c>
      <c r="H64" s="97"/>
    </row>
    <row r="65" spans="1:8" x14ac:dyDescent="0.25">
      <c r="A65" s="1" t="s">
        <v>254</v>
      </c>
      <c r="B65" s="26">
        <f ca="1">SUMIF('DESPACHO_PSxBH-'!$D$4:$D$2458,PRORRATA_Gral!A65,'DESPACHO_PSxBH-'!$G$4:$G$458)</f>
        <v>0</v>
      </c>
      <c r="C65" s="26">
        <f>SUMIF('DESPACHO_PSxBH-'!$D$4:$D$458,PRORRATA_Gral!A65,'DESPACHO_PSxBH-'!$H$4:$H$458)</f>
        <v>0</v>
      </c>
      <c r="D65" s="26">
        <f>SUMIF('DESPACHO_PSxBH-'!$D$4:$D$458,PRORRATA_Gral!A65,'DESPACHO_PSxBH-'!$I$4:$I$458)</f>
        <v>75991.283628255725</v>
      </c>
      <c r="E65" s="2">
        <f>SUMIF('DESPACHO_PSxBH-'!$D$4:$D$458,PRORRATA_Gral!A65,'DESPACHO_PSxBH-'!$J$4:$J$458)</f>
        <v>75991</v>
      </c>
      <c r="F65" s="3">
        <f t="shared" si="1"/>
        <v>9.956743529220387E-5</v>
      </c>
      <c r="G65" s="99">
        <f>VLOOKUP(A65,ENERGÍA_ANUAL!$A$3:$L$67,12,0)</f>
        <v>9.7139284379601715E-5</v>
      </c>
      <c r="H65" s="97"/>
    </row>
    <row r="66" spans="1:8" x14ac:dyDescent="0.25">
      <c r="A66" s="1" t="s">
        <v>256</v>
      </c>
      <c r="B66" s="26">
        <f ca="1">SUMIF('DESPACHO_PSxBH-'!$D$4:$D$2458,PRORRATA_Gral!A66,'DESPACHO_PSxBH-'!$G$4:$G$458)</f>
        <v>0</v>
      </c>
      <c r="C66" s="26">
        <f>SUMIF('DESPACHO_PSxBH-'!$D$4:$D$458,PRORRATA_Gral!A66,'DESPACHO_PSxBH-'!$H$4:$H$458)</f>
        <v>0</v>
      </c>
      <c r="D66" s="26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99">
        <f>VLOOKUP(A66,ENERGÍA_ANUAL!$A$3:$L$67,12,0)</f>
        <v>0</v>
      </c>
      <c r="H66" s="97"/>
    </row>
    <row r="67" spans="1:8" x14ac:dyDescent="0.25">
      <c r="B67" s="5">
        <f ca="1">SUM(B2:B66)</f>
        <v>223362184.26107138</v>
      </c>
      <c r="C67" s="5">
        <f>SUM(C2:C66)</f>
        <v>357052690.94257873</v>
      </c>
      <c r="D67" s="5">
        <f>SUM(D2:D66)</f>
        <v>182796514.3483499</v>
      </c>
      <c r="E67" s="5">
        <f>SUM(E2:E66)</f>
        <v>763211383.08912623</v>
      </c>
      <c r="F67" s="27">
        <f>SUM(F2:F66)</f>
        <v>1.0000000000000007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opLeftCell="C1" zoomScale="90" zoomScaleNormal="90" workbookViewId="0">
      <pane ySplit="2" topLeftCell="A36" activePane="bottomLeft" state="frozen"/>
      <selection pane="bottomLeft" activeCell="D44" sqref="D44:L44"/>
    </sheetView>
  </sheetViews>
  <sheetFormatPr baseColWidth="10" defaultColWidth="11.42578125" defaultRowHeight="15" x14ac:dyDescent="0.25"/>
  <cols>
    <col min="1" max="1" width="34.28515625" style="43" customWidth="1"/>
    <col min="2" max="2" width="17.7109375" style="43" customWidth="1"/>
    <col min="3" max="3" width="18" style="43" bestFit="1" customWidth="1"/>
    <col min="4" max="4" width="43.42578125" style="43" customWidth="1"/>
    <col min="5" max="5" width="20.7109375" style="43" bestFit="1" customWidth="1"/>
    <col min="6" max="6" width="10.28515625" style="43" customWidth="1"/>
    <col min="7" max="7" width="17.140625" style="43" bestFit="1" customWidth="1"/>
    <col min="8" max="8" width="23.140625" style="43" bestFit="1" customWidth="1"/>
    <col min="9" max="9" width="17.85546875" style="43" bestFit="1" customWidth="1"/>
    <col min="10" max="10" width="17.5703125" style="77" bestFit="1" customWidth="1"/>
    <col min="11" max="11" width="15.85546875" style="43" bestFit="1" customWidth="1"/>
    <col min="12" max="12" width="13.42578125" style="43" bestFit="1" customWidth="1"/>
    <col min="13" max="13" width="11.42578125" style="43"/>
    <col min="14" max="14" width="12.7109375" style="43" bestFit="1" customWidth="1"/>
    <col min="15" max="16384" width="11.42578125" style="43"/>
  </cols>
  <sheetData>
    <row r="1" spans="1:17" ht="15.75" thickBot="1" x14ac:dyDescent="0.3">
      <c r="D1" s="44"/>
      <c r="E1" s="45"/>
      <c r="F1" s="45"/>
      <c r="G1" s="46"/>
      <c r="H1" s="129">
        <v>2021</v>
      </c>
      <c r="I1" s="129"/>
      <c r="J1" s="43"/>
    </row>
    <row r="2" spans="1:17" ht="34.5" customHeight="1" x14ac:dyDescent="0.25">
      <c r="A2" s="47" t="s">
        <v>118</v>
      </c>
      <c r="B2" s="48" t="s">
        <v>259</v>
      </c>
      <c r="C2" s="48" t="s">
        <v>260</v>
      </c>
      <c r="D2" s="49" t="s">
        <v>117</v>
      </c>
      <c r="E2" s="49" t="s">
        <v>261</v>
      </c>
      <c r="F2" s="49" t="s">
        <v>262</v>
      </c>
      <c r="G2" s="49" t="s">
        <v>263</v>
      </c>
      <c r="H2" s="49" t="s">
        <v>264</v>
      </c>
      <c r="I2" s="49" t="s">
        <v>265</v>
      </c>
      <c r="J2" s="49" t="s">
        <v>266</v>
      </c>
      <c r="K2" s="49" t="s">
        <v>267</v>
      </c>
      <c r="L2" s="49" t="s">
        <v>258</v>
      </c>
    </row>
    <row r="3" spans="1:17" x14ac:dyDescent="0.25">
      <c r="A3" s="75" t="s">
        <v>130</v>
      </c>
      <c r="B3" s="52" t="s">
        <v>268</v>
      </c>
      <c r="C3" s="52" t="str">
        <f t="shared" ref="C3:C65" si="0">CONCATENATE(B3,"_",F3)</f>
        <v>GRUPO_3_A</v>
      </c>
      <c r="D3" s="81" t="s">
        <v>269</v>
      </c>
      <c r="E3" s="81" t="s">
        <v>270</v>
      </c>
      <c r="F3" s="81" t="s">
        <v>121</v>
      </c>
      <c r="G3" s="82">
        <v>3.2431999999999999</v>
      </c>
      <c r="H3" s="83">
        <v>6.5328999999999997</v>
      </c>
      <c r="I3" s="83">
        <v>0.65329999999999999</v>
      </c>
      <c r="J3" s="84">
        <f t="shared" ref="J3:J66" si="1">H3+I3</f>
        <v>7.1861999999999995</v>
      </c>
      <c r="K3" s="84">
        <f t="shared" ref="K3:K66" si="2">G3*J3</f>
        <v>23.306283839999999</v>
      </c>
      <c r="L3" s="85">
        <f t="shared" ref="L3:L34" si="3">J3/SUM($J$3:$J$67)</f>
        <v>4.1477262353457732E-4</v>
      </c>
      <c r="M3" s="92"/>
      <c r="N3" s="50"/>
    </row>
    <row r="4" spans="1:17" x14ac:dyDescent="0.25">
      <c r="A4" s="75" t="s">
        <v>132</v>
      </c>
      <c r="B4" s="52" t="s">
        <v>268</v>
      </c>
      <c r="C4" s="52" t="str">
        <f t="shared" si="0"/>
        <v>GRUPO_3_C</v>
      </c>
      <c r="D4" s="76" t="s">
        <v>269</v>
      </c>
      <c r="E4" s="76" t="s">
        <v>270</v>
      </c>
      <c r="F4" s="76" t="s">
        <v>123</v>
      </c>
      <c r="G4" s="86">
        <v>4.2857000000000003</v>
      </c>
      <c r="H4" s="83">
        <v>4.9438000000000004</v>
      </c>
      <c r="I4" s="83">
        <v>0.49440000000000001</v>
      </c>
      <c r="J4" s="87">
        <f t="shared" si="1"/>
        <v>5.4382000000000001</v>
      </c>
      <c r="K4" s="84">
        <f t="shared" si="2"/>
        <v>23.306493740000001</v>
      </c>
      <c r="L4" s="85">
        <f t="shared" si="3"/>
        <v>3.1388167338868087E-4</v>
      </c>
      <c r="M4" s="92"/>
    </row>
    <row r="5" spans="1:17" x14ac:dyDescent="0.25">
      <c r="A5" s="75" t="s">
        <v>127</v>
      </c>
      <c r="B5" s="52" t="s">
        <v>268</v>
      </c>
      <c r="C5" s="52" t="str">
        <f t="shared" si="0"/>
        <v>GRUPO_3_ABC</v>
      </c>
      <c r="D5" s="76" t="s">
        <v>271</v>
      </c>
      <c r="E5" s="76" t="s">
        <v>272</v>
      </c>
      <c r="F5" s="76" t="s">
        <v>273</v>
      </c>
      <c r="G5" s="88">
        <v>1</v>
      </c>
      <c r="H5" s="83">
        <v>238.571</v>
      </c>
      <c r="I5" s="83">
        <v>23.856999999999999</v>
      </c>
      <c r="J5" s="87">
        <f t="shared" si="1"/>
        <v>262.428</v>
      </c>
      <c r="K5" s="84">
        <f t="shared" si="2"/>
        <v>262.428</v>
      </c>
      <c r="L5" s="85">
        <f t="shared" si="3"/>
        <v>1.5146802211033936E-2</v>
      </c>
      <c r="M5" s="92"/>
    </row>
    <row r="6" spans="1:17" x14ac:dyDescent="0.25">
      <c r="A6" s="75" t="s">
        <v>134</v>
      </c>
      <c r="B6" s="52" t="s">
        <v>268</v>
      </c>
      <c r="C6" s="52" t="str">
        <f t="shared" si="0"/>
        <v>GRUPO_3_ABC</v>
      </c>
      <c r="D6" s="76" t="s">
        <v>274</v>
      </c>
      <c r="E6" s="76" t="s">
        <v>275</v>
      </c>
      <c r="F6" s="76" t="s">
        <v>273</v>
      </c>
      <c r="G6" s="88">
        <v>1</v>
      </c>
      <c r="H6" s="83">
        <v>150.678</v>
      </c>
      <c r="I6" s="83">
        <v>15.068</v>
      </c>
      <c r="J6" s="87">
        <f t="shared" si="1"/>
        <v>165.74600000000001</v>
      </c>
      <c r="K6" s="84">
        <f t="shared" si="2"/>
        <v>165.74600000000001</v>
      </c>
      <c r="L6" s="85">
        <f t="shared" si="3"/>
        <v>9.566516832312218E-3</v>
      </c>
      <c r="M6" s="92"/>
    </row>
    <row r="7" spans="1:17" x14ac:dyDescent="0.25">
      <c r="A7" s="51" t="s">
        <v>136</v>
      </c>
      <c r="B7" s="52" t="s">
        <v>268</v>
      </c>
      <c r="C7" s="52" t="str">
        <f t="shared" si="0"/>
        <v>GRUPO_3_A</v>
      </c>
      <c r="D7" s="76" t="s">
        <v>276</v>
      </c>
      <c r="E7" s="76" t="s">
        <v>270</v>
      </c>
      <c r="F7" s="76" t="s">
        <v>121</v>
      </c>
      <c r="G7" s="86">
        <v>3.2431999999999999</v>
      </c>
      <c r="H7" s="83">
        <v>69.683800000000005</v>
      </c>
      <c r="I7" s="83">
        <v>6.9683999999999999</v>
      </c>
      <c r="J7" s="87">
        <f t="shared" si="1"/>
        <v>76.652200000000008</v>
      </c>
      <c r="K7" s="84">
        <f t="shared" si="2"/>
        <v>248.59841504000002</v>
      </c>
      <c r="L7" s="85">
        <f t="shared" si="3"/>
        <v>4.4242066869412391E-3</v>
      </c>
      <c r="M7" s="92"/>
    </row>
    <row r="8" spans="1:17" x14ac:dyDescent="0.25">
      <c r="A8" s="51" t="s">
        <v>138</v>
      </c>
      <c r="B8" s="52" t="s">
        <v>268</v>
      </c>
      <c r="C8" s="52" t="str">
        <f t="shared" si="0"/>
        <v>GRUPO_3_B</v>
      </c>
      <c r="D8" s="76" t="s">
        <v>276</v>
      </c>
      <c r="E8" s="76" t="s">
        <v>270</v>
      </c>
      <c r="F8" s="76" t="s">
        <v>122</v>
      </c>
      <c r="G8" s="86">
        <v>2.1818</v>
      </c>
      <c r="H8" s="83">
        <v>103.584</v>
      </c>
      <c r="I8" s="83">
        <v>10.3584</v>
      </c>
      <c r="J8" s="87">
        <f t="shared" si="1"/>
        <v>113.94240000000001</v>
      </c>
      <c r="K8" s="84">
        <f t="shared" si="2"/>
        <v>248.59952832000002</v>
      </c>
      <c r="L8" s="85">
        <f t="shared" si="3"/>
        <v>6.5765200216840927E-3</v>
      </c>
      <c r="M8" s="92"/>
    </row>
    <row r="9" spans="1:17" x14ac:dyDescent="0.25">
      <c r="A9" s="51" t="s">
        <v>140</v>
      </c>
      <c r="B9" s="52" t="s">
        <v>268</v>
      </c>
      <c r="C9" s="52" t="str">
        <f t="shared" si="0"/>
        <v>GRUPO_3_C</v>
      </c>
      <c r="D9" s="76" t="s">
        <v>276</v>
      </c>
      <c r="E9" s="76" t="s">
        <v>270</v>
      </c>
      <c r="F9" s="76" t="s">
        <v>123</v>
      </c>
      <c r="G9" s="86">
        <v>4.2857000000000003</v>
      </c>
      <c r="H9" s="83">
        <v>52.733699999999999</v>
      </c>
      <c r="I9" s="83">
        <v>5.2733999999999996</v>
      </c>
      <c r="J9" s="87">
        <f t="shared" si="1"/>
        <v>58.007100000000001</v>
      </c>
      <c r="K9" s="84">
        <f t="shared" si="2"/>
        <v>248.60102847000002</v>
      </c>
      <c r="L9" s="85">
        <f t="shared" si="3"/>
        <v>3.3480500195698119E-3</v>
      </c>
      <c r="M9" s="92"/>
    </row>
    <row r="10" spans="1:17" x14ac:dyDescent="0.25">
      <c r="A10" s="51" t="s">
        <v>182</v>
      </c>
      <c r="B10" s="52" t="s">
        <v>277</v>
      </c>
      <c r="C10" s="52" t="str">
        <f t="shared" si="0"/>
        <v>GRUPO_1_ABC</v>
      </c>
      <c r="D10" s="76" t="s">
        <v>278</v>
      </c>
      <c r="E10" s="76" t="s">
        <v>279</v>
      </c>
      <c r="F10" s="76" t="s">
        <v>273</v>
      </c>
      <c r="G10" s="86">
        <v>1</v>
      </c>
      <c r="H10" s="89">
        <v>832</v>
      </c>
      <c r="I10" s="89">
        <v>0</v>
      </c>
      <c r="J10" s="87">
        <f t="shared" si="1"/>
        <v>832</v>
      </c>
      <c r="K10" s="84">
        <f t="shared" si="2"/>
        <v>832</v>
      </c>
      <c r="L10" s="85">
        <f t="shared" si="3"/>
        <v>4.8021321808573152E-2</v>
      </c>
      <c r="M10" s="92"/>
    </row>
    <row r="11" spans="1:17" x14ac:dyDescent="0.25">
      <c r="A11" s="51" t="s">
        <v>184</v>
      </c>
      <c r="B11" s="52" t="s">
        <v>277</v>
      </c>
      <c r="C11" s="52" t="str">
        <f t="shared" si="0"/>
        <v>GRUPO_1_ABC</v>
      </c>
      <c r="D11" s="76" t="s">
        <v>278</v>
      </c>
      <c r="E11" s="76" t="s">
        <v>280</v>
      </c>
      <c r="F11" s="76" t="s">
        <v>273</v>
      </c>
      <c r="G11" s="88">
        <v>1</v>
      </c>
      <c r="H11" s="89">
        <v>1596.24</v>
      </c>
      <c r="I11" s="89">
        <v>177.36</v>
      </c>
      <c r="J11" s="87">
        <f t="shared" si="1"/>
        <v>1773.6</v>
      </c>
      <c r="K11" s="84">
        <f t="shared" si="2"/>
        <v>1773.6</v>
      </c>
      <c r="L11" s="85">
        <f t="shared" si="3"/>
        <v>0.10236852927846794</v>
      </c>
      <c r="M11" s="92"/>
    </row>
    <row r="12" spans="1:17" x14ac:dyDescent="0.25">
      <c r="A12" s="51" t="s">
        <v>142</v>
      </c>
      <c r="B12" s="52" t="s">
        <v>268</v>
      </c>
      <c r="C12" s="52" t="str">
        <f t="shared" si="0"/>
        <v>GRUPO_3_B</v>
      </c>
      <c r="D12" s="76" t="s">
        <v>281</v>
      </c>
      <c r="E12" s="76" t="s">
        <v>270</v>
      </c>
      <c r="F12" s="76" t="s">
        <v>122</v>
      </c>
      <c r="G12" s="86">
        <v>2.1818</v>
      </c>
      <c r="H12" s="89">
        <v>32.369999999999997</v>
      </c>
      <c r="I12" s="89">
        <v>3.2370000000000001</v>
      </c>
      <c r="J12" s="87">
        <f t="shared" si="1"/>
        <v>35.606999999999999</v>
      </c>
      <c r="K12" s="84">
        <f t="shared" si="2"/>
        <v>77.687352599999997</v>
      </c>
      <c r="L12" s="85">
        <f t="shared" si="3"/>
        <v>2.0551625067762791E-3</v>
      </c>
      <c r="M12" s="92"/>
      <c r="N12"/>
      <c r="O12"/>
      <c r="P12"/>
      <c r="Q12"/>
    </row>
    <row r="13" spans="1:17" x14ac:dyDescent="0.25">
      <c r="A13" s="51" t="s">
        <v>162</v>
      </c>
      <c r="B13" s="52" t="s">
        <v>268</v>
      </c>
      <c r="C13" s="52" t="str">
        <f t="shared" si="0"/>
        <v>GRUPO_3_ABC</v>
      </c>
      <c r="D13" s="76" t="s">
        <v>282</v>
      </c>
      <c r="E13" s="76" t="s">
        <v>272</v>
      </c>
      <c r="F13" s="76" t="s">
        <v>273</v>
      </c>
      <c r="G13" s="88">
        <v>1</v>
      </c>
      <c r="H13" s="89">
        <v>1004.52</v>
      </c>
      <c r="I13" s="89">
        <v>100.452</v>
      </c>
      <c r="J13" s="87">
        <f t="shared" si="1"/>
        <v>1104.972</v>
      </c>
      <c r="K13" s="84">
        <f t="shared" si="2"/>
        <v>1104.972</v>
      </c>
      <c r="L13" s="85">
        <f t="shared" si="3"/>
        <v>6.3776701924834964E-2</v>
      </c>
      <c r="M13" s="92"/>
    </row>
    <row r="14" spans="1:17" x14ac:dyDescent="0.25">
      <c r="A14" s="51" t="s">
        <v>158</v>
      </c>
      <c r="B14" s="52" t="s">
        <v>268</v>
      </c>
      <c r="C14" s="52" t="str">
        <f t="shared" si="0"/>
        <v>GRUPO_3_B</v>
      </c>
      <c r="D14" s="76" t="s">
        <v>158</v>
      </c>
      <c r="E14" s="76" t="s">
        <v>283</v>
      </c>
      <c r="F14" s="76" t="s">
        <v>122</v>
      </c>
      <c r="G14" s="88">
        <v>2</v>
      </c>
      <c r="H14" s="89">
        <v>47.715000000000003</v>
      </c>
      <c r="I14" s="89">
        <v>4.7709999999999999</v>
      </c>
      <c r="J14" s="87">
        <f t="shared" si="1"/>
        <v>52.486000000000004</v>
      </c>
      <c r="K14" s="84">
        <f t="shared" si="2"/>
        <v>104.97200000000001</v>
      </c>
      <c r="L14" s="85">
        <f t="shared" si="3"/>
        <v>3.0293835293807338E-3</v>
      </c>
      <c r="M14" s="92"/>
    </row>
    <row r="15" spans="1:17" x14ac:dyDescent="0.25">
      <c r="A15" s="51" t="s">
        <v>160</v>
      </c>
      <c r="B15" s="52" t="s">
        <v>277</v>
      </c>
      <c r="C15" s="52" t="str">
        <f t="shared" si="0"/>
        <v>GRUPO_1_ABC</v>
      </c>
      <c r="D15" s="76" t="s">
        <v>284</v>
      </c>
      <c r="E15" s="76" t="s">
        <v>285</v>
      </c>
      <c r="F15" s="76" t="s">
        <v>273</v>
      </c>
      <c r="G15" s="88">
        <v>1</v>
      </c>
      <c r="H15" s="89">
        <v>2217</v>
      </c>
      <c r="I15" s="89">
        <v>246.33500000000001</v>
      </c>
      <c r="J15" s="87">
        <f t="shared" si="1"/>
        <v>2463.335</v>
      </c>
      <c r="K15" s="84">
        <f t="shared" si="2"/>
        <v>2463.335</v>
      </c>
      <c r="L15" s="85">
        <f t="shared" si="3"/>
        <v>0.14217860908331917</v>
      </c>
      <c r="M15" s="92"/>
    </row>
    <row r="16" spans="1:17" x14ac:dyDescent="0.25">
      <c r="A16" s="75" t="s">
        <v>150</v>
      </c>
      <c r="B16" s="52" t="s">
        <v>268</v>
      </c>
      <c r="C16" s="52" t="str">
        <f t="shared" si="0"/>
        <v>GRUPO_3_A</v>
      </c>
      <c r="D16" s="76" t="s">
        <v>286</v>
      </c>
      <c r="E16" s="76" t="s">
        <v>283</v>
      </c>
      <c r="F16" s="76" t="s">
        <v>121</v>
      </c>
      <c r="G16" s="88">
        <v>4</v>
      </c>
      <c r="H16" s="89">
        <v>2.5110000000000001</v>
      </c>
      <c r="I16" s="89">
        <v>0.251</v>
      </c>
      <c r="J16" s="87">
        <f t="shared" si="1"/>
        <v>2.762</v>
      </c>
      <c r="K16" s="84">
        <f t="shared" si="2"/>
        <v>11.048</v>
      </c>
      <c r="L16" s="85">
        <f t="shared" si="3"/>
        <v>1.5941693610009499E-4</v>
      </c>
      <c r="M16" s="92"/>
    </row>
    <row r="17" spans="1:17" x14ac:dyDescent="0.25">
      <c r="A17" s="75" t="s">
        <v>152</v>
      </c>
      <c r="B17" s="52" t="s">
        <v>268</v>
      </c>
      <c r="C17" s="52" t="str">
        <f t="shared" si="0"/>
        <v>GRUPO_3_B</v>
      </c>
      <c r="D17" s="76" t="s">
        <v>286</v>
      </c>
      <c r="E17" s="76" t="s">
        <v>283</v>
      </c>
      <c r="F17" s="76" t="s">
        <v>122</v>
      </c>
      <c r="G17" s="88">
        <v>2</v>
      </c>
      <c r="H17" s="89">
        <v>2.5110000000000001</v>
      </c>
      <c r="I17" s="89">
        <v>0.251</v>
      </c>
      <c r="J17" s="87">
        <f t="shared" si="1"/>
        <v>2.762</v>
      </c>
      <c r="K17" s="84">
        <f t="shared" si="2"/>
        <v>5.524</v>
      </c>
      <c r="L17" s="85">
        <f t="shared" si="3"/>
        <v>1.5941693610009499E-4</v>
      </c>
      <c r="M17" s="92"/>
    </row>
    <row r="18" spans="1:17" x14ac:dyDescent="0.25">
      <c r="A18" s="75" t="s">
        <v>154</v>
      </c>
      <c r="B18" s="52" t="s">
        <v>268</v>
      </c>
      <c r="C18" s="52" t="str">
        <f t="shared" si="0"/>
        <v>GRUPO_3_C</v>
      </c>
      <c r="D18" s="76" t="s">
        <v>286</v>
      </c>
      <c r="E18" s="76" t="s">
        <v>283</v>
      </c>
      <c r="F18" s="76" t="s">
        <v>123</v>
      </c>
      <c r="G18" s="88">
        <v>4</v>
      </c>
      <c r="H18" s="89">
        <v>1.256</v>
      </c>
      <c r="I18" s="89">
        <v>0.126</v>
      </c>
      <c r="J18" s="87">
        <f t="shared" si="1"/>
        <v>1.3820000000000001</v>
      </c>
      <c r="K18" s="84">
        <f t="shared" si="2"/>
        <v>5.5280000000000005</v>
      </c>
      <c r="L18" s="85">
        <f t="shared" si="3"/>
        <v>7.9766185984913581E-5</v>
      </c>
      <c r="M18" s="92"/>
    </row>
    <row r="19" spans="1:17" x14ac:dyDescent="0.25">
      <c r="A19" s="75" t="s">
        <v>148</v>
      </c>
      <c r="B19" s="52" t="s">
        <v>268</v>
      </c>
      <c r="C19" s="52" t="str">
        <f t="shared" si="0"/>
        <v>GRUPO_3_ABC</v>
      </c>
      <c r="D19" s="76" t="s">
        <v>286</v>
      </c>
      <c r="E19" s="76" t="s">
        <v>283</v>
      </c>
      <c r="F19" s="76" t="s">
        <v>273</v>
      </c>
      <c r="G19" s="88">
        <v>1</v>
      </c>
      <c r="H19" s="89">
        <v>15.068</v>
      </c>
      <c r="I19" s="89">
        <v>1.5069999999999999</v>
      </c>
      <c r="J19" s="87">
        <f t="shared" si="1"/>
        <v>16.574999999999999</v>
      </c>
      <c r="K19" s="84">
        <f t="shared" si="2"/>
        <v>16.574999999999999</v>
      </c>
      <c r="L19" s="85">
        <f t="shared" si="3"/>
        <v>9.5667477040516818E-4</v>
      </c>
      <c r="M19" s="92"/>
    </row>
    <row r="20" spans="1:17" x14ac:dyDescent="0.25">
      <c r="A20" s="75" t="s">
        <v>176</v>
      </c>
      <c r="B20" s="52" t="s">
        <v>268</v>
      </c>
      <c r="C20" s="52" t="str">
        <f t="shared" si="0"/>
        <v>GRUPO_3_A</v>
      </c>
      <c r="D20" s="76" t="s">
        <v>287</v>
      </c>
      <c r="E20" s="76" t="s">
        <v>283</v>
      </c>
      <c r="F20" s="76" t="s">
        <v>121</v>
      </c>
      <c r="G20" s="88">
        <v>4</v>
      </c>
      <c r="H20" s="89">
        <v>10.045</v>
      </c>
      <c r="I20" s="89">
        <v>1.0049999999999999</v>
      </c>
      <c r="J20" s="87">
        <f t="shared" si="1"/>
        <v>11.05</v>
      </c>
      <c r="K20" s="84">
        <f t="shared" si="2"/>
        <v>44.2</v>
      </c>
      <c r="L20" s="85">
        <f t="shared" si="3"/>
        <v>6.3778318027011215E-4</v>
      </c>
      <c r="M20" s="92"/>
    </row>
    <row r="21" spans="1:17" x14ac:dyDescent="0.25">
      <c r="A21" s="75" t="s">
        <v>178</v>
      </c>
      <c r="B21" s="52" t="s">
        <v>268</v>
      </c>
      <c r="C21" s="52" t="str">
        <f t="shared" si="0"/>
        <v>GRUPO_3_B</v>
      </c>
      <c r="D21" s="76" t="s">
        <v>287</v>
      </c>
      <c r="E21" s="76" t="s">
        <v>283</v>
      </c>
      <c r="F21" s="76" t="s">
        <v>122</v>
      </c>
      <c r="G21" s="88">
        <v>2</v>
      </c>
      <c r="H21" s="89">
        <v>2.5110000000000001</v>
      </c>
      <c r="I21" s="89">
        <v>0.251</v>
      </c>
      <c r="J21" s="87">
        <f t="shared" si="1"/>
        <v>2.762</v>
      </c>
      <c r="K21" s="84">
        <f t="shared" si="2"/>
        <v>5.524</v>
      </c>
      <c r="L21" s="85">
        <f t="shared" si="3"/>
        <v>1.5941693610009499E-4</v>
      </c>
      <c r="M21" s="92"/>
    </row>
    <row r="22" spans="1:17" x14ac:dyDescent="0.25">
      <c r="A22" s="75" t="s">
        <v>180</v>
      </c>
      <c r="B22" s="52" t="s">
        <v>268</v>
      </c>
      <c r="C22" s="52" t="str">
        <f t="shared" si="0"/>
        <v>GRUPO_3_C</v>
      </c>
      <c r="D22" s="76" t="s">
        <v>287</v>
      </c>
      <c r="E22" s="76" t="s">
        <v>283</v>
      </c>
      <c r="F22" s="76" t="s">
        <v>123</v>
      </c>
      <c r="G22" s="88">
        <v>4</v>
      </c>
      <c r="H22" s="89">
        <v>2.5110000000000001</v>
      </c>
      <c r="I22" s="89">
        <v>0.251</v>
      </c>
      <c r="J22" s="87">
        <f t="shared" si="1"/>
        <v>2.762</v>
      </c>
      <c r="K22" s="84">
        <f t="shared" si="2"/>
        <v>11.048</v>
      </c>
      <c r="L22" s="85">
        <f t="shared" si="3"/>
        <v>1.5941693610009499E-4</v>
      </c>
      <c r="M22" s="92"/>
    </row>
    <row r="23" spans="1:17" x14ac:dyDescent="0.25">
      <c r="A23" s="75" t="s">
        <v>164</v>
      </c>
      <c r="B23" s="52" t="s">
        <v>277</v>
      </c>
      <c r="C23" s="52" t="str">
        <f t="shared" si="0"/>
        <v>GRUPO_1_ABC</v>
      </c>
      <c r="D23" s="76" t="s">
        <v>288</v>
      </c>
      <c r="E23" s="76" t="s">
        <v>279</v>
      </c>
      <c r="F23" s="76" t="s">
        <v>273</v>
      </c>
      <c r="G23" s="88">
        <v>1</v>
      </c>
      <c r="H23" s="89">
        <v>1248</v>
      </c>
      <c r="I23" s="89">
        <v>0</v>
      </c>
      <c r="J23" s="87">
        <f t="shared" si="1"/>
        <v>1248</v>
      </c>
      <c r="K23" s="84">
        <f t="shared" si="2"/>
        <v>1248</v>
      </c>
      <c r="L23" s="85">
        <f t="shared" si="3"/>
        <v>7.2031982712859724E-2</v>
      </c>
      <c r="M23" s="92"/>
    </row>
    <row r="24" spans="1:17" x14ac:dyDescent="0.25">
      <c r="A24" s="75" t="s">
        <v>166</v>
      </c>
      <c r="B24" s="52" t="s">
        <v>277</v>
      </c>
      <c r="C24" s="52" t="str">
        <f t="shared" si="0"/>
        <v>GRUPO_1_ABC</v>
      </c>
      <c r="D24" s="76" t="s">
        <v>288</v>
      </c>
      <c r="E24" s="76" t="s">
        <v>285</v>
      </c>
      <c r="F24" s="76" t="s">
        <v>273</v>
      </c>
      <c r="G24" s="88">
        <v>1</v>
      </c>
      <c r="H24" s="89">
        <v>2837.759</v>
      </c>
      <c r="I24" s="89">
        <v>315.30700000000002</v>
      </c>
      <c r="J24" s="87">
        <f t="shared" si="1"/>
        <v>3153.0659999999998</v>
      </c>
      <c r="K24" s="84">
        <f t="shared" si="2"/>
        <v>3153.0659999999998</v>
      </c>
      <c r="L24" s="85">
        <f t="shared" si="3"/>
        <v>0.18198845801643088</v>
      </c>
      <c r="M24" s="92"/>
    </row>
    <row r="25" spans="1:17" x14ac:dyDescent="0.25">
      <c r="A25" s="75" t="s">
        <v>168</v>
      </c>
      <c r="B25" s="52" t="s">
        <v>289</v>
      </c>
      <c r="C25" s="52" t="str">
        <f t="shared" si="0"/>
        <v>GRUPO_2_ABC</v>
      </c>
      <c r="D25" s="76" t="s">
        <v>288</v>
      </c>
      <c r="E25" s="76" t="s">
        <v>290</v>
      </c>
      <c r="F25" s="76" t="s">
        <v>273</v>
      </c>
      <c r="G25" s="88">
        <v>1</v>
      </c>
      <c r="H25" s="89">
        <v>1350</v>
      </c>
      <c r="I25" s="89">
        <v>135</v>
      </c>
      <c r="J25" s="87">
        <f t="shared" si="1"/>
        <v>1485</v>
      </c>
      <c r="K25" s="84">
        <f t="shared" si="2"/>
        <v>1485</v>
      </c>
      <c r="L25" s="85">
        <f t="shared" si="3"/>
        <v>8.5711133276119136E-2</v>
      </c>
      <c r="M25" s="92"/>
    </row>
    <row r="26" spans="1:17" x14ac:dyDescent="0.25">
      <c r="A26" s="75" t="s">
        <v>170</v>
      </c>
      <c r="B26" s="52" t="s">
        <v>289</v>
      </c>
      <c r="C26" s="52" t="str">
        <f t="shared" si="0"/>
        <v>GRUPO_2_ABC</v>
      </c>
      <c r="D26" s="76" t="s">
        <v>288</v>
      </c>
      <c r="E26" s="76" t="s">
        <v>291</v>
      </c>
      <c r="F26" s="76" t="s">
        <v>273</v>
      </c>
      <c r="G26" s="88">
        <v>1</v>
      </c>
      <c r="H26" s="89">
        <v>668.57</v>
      </c>
      <c r="I26" s="89">
        <v>66.857000000000014</v>
      </c>
      <c r="J26" s="87">
        <f t="shared" si="1"/>
        <v>735.42700000000002</v>
      </c>
      <c r="K26" s="84">
        <f t="shared" si="2"/>
        <v>735.42700000000002</v>
      </c>
      <c r="L26" s="85">
        <f t="shared" si="3"/>
        <v>4.2447327684751832E-2</v>
      </c>
      <c r="M26" s="92"/>
    </row>
    <row r="27" spans="1:17" x14ac:dyDescent="0.25">
      <c r="A27" s="75" t="s">
        <v>172</v>
      </c>
      <c r="B27" s="52" t="s">
        <v>289</v>
      </c>
      <c r="C27" s="52" t="str">
        <f t="shared" si="0"/>
        <v>GRUPO_2_ABC</v>
      </c>
      <c r="D27" s="76" t="s">
        <v>288</v>
      </c>
      <c r="E27" s="76" t="s">
        <v>283</v>
      </c>
      <c r="F27" s="76" t="s">
        <v>273</v>
      </c>
      <c r="G27" s="88">
        <v>1</v>
      </c>
      <c r="H27" s="89">
        <v>136.94999999999999</v>
      </c>
      <c r="I27" s="89">
        <v>13.695</v>
      </c>
      <c r="J27" s="87">
        <f t="shared" si="1"/>
        <v>150.64499999999998</v>
      </c>
      <c r="K27" s="84">
        <f t="shared" si="2"/>
        <v>150.64499999999998</v>
      </c>
      <c r="L27" s="85">
        <f t="shared" si="3"/>
        <v>8.6949182978996401E-3</v>
      </c>
      <c r="M27" s="92"/>
    </row>
    <row r="28" spans="1:17" x14ac:dyDescent="0.25">
      <c r="A28" s="75" t="s">
        <v>156</v>
      </c>
      <c r="B28" s="52" t="s">
        <v>268</v>
      </c>
      <c r="C28" s="52" t="str">
        <f t="shared" si="0"/>
        <v>GRUPO_3_B</v>
      </c>
      <c r="D28" s="76" t="s">
        <v>292</v>
      </c>
      <c r="E28" s="76" t="s">
        <v>283</v>
      </c>
      <c r="F28" s="76" t="s">
        <v>122</v>
      </c>
      <c r="G28" s="88">
        <v>2</v>
      </c>
      <c r="H28" s="89">
        <v>10.045</v>
      </c>
      <c r="I28" s="89">
        <v>1.0049999999999999</v>
      </c>
      <c r="J28" s="87">
        <f t="shared" si="1"/>
        <v>11.05</v>
      </c>
      <c r="K28" s="84">
        <f t="shared" si="2"/>
        <v>22.1</v>
      </c>
      <c r="L28" s="85">
        <f t="shared" si="3"/>
        <v>6.3778318027011215E-4</v>
      </c>
      <c r="M28" s="92"/>
    </row>
    <row r="29" spans="1:17" x14ac:dyDescent="0.25">
      <c r="A29" s="75" t="s">
        <v>174</v>
      </c>
      <c r="B29" s="52" t="s">
        <v>268</v>
      </c>
      <c r="C29" s="52" t="str">
        <f t="shared" si="0"/>
        <v>GRUPO_3_ABC</v>
      </c>
      <c r="D29" s="76" t="s">
        <v>293</v>
      </c>
      <c r="E29" s="76" t="s">
        <v>275</v>
      </c>
      <c r="F29" s="76" t="s">
        <v>273</v>
      </c>
      <c r="G29" s="88">
        <v>1</v>
      </c>
      <c r="H29" s="89">
        <v>1265.6849999999999</v>
      </c>
      <c r="I29" s="89">
        <v>126.569</v>
      </c>
      <c r="J29" s="87">
        <f t="shared" si="1"/>
        <v>1392.2539999999999</v>
      </c>
      <c r="K29" s="84">
        <f t="shared" si="2"/>
        <v>1392.2539999999999</v>
      </c>
      <c r="L29" s="85">
        <f t="shared" si="3"/>
        <v>8.0358025689030277E-2</v>
      </c>
      <c r="M29" s="92"/>
    </row>
    <row r="30" spans="1:17" x14ac:dyDescent="0.25">
      <c r="A30" s="75" t="s">
        <v>144</v>
      </c>
      <c r="B30" s="52" t="s">
        <v>268</v>
      </c>
      <c r="C30" s="52" t="str">
        <f t="shared" si="0"/>
        <v>GRUPO_3_A</v>
      </c>
      <c r="D30" s="76" t="s">
        <v>294</v>
      </c>
      <c r="E30" s="76" t="s">
        <v>270</v>
      </c>
      <c r="F30" s="76" t="s">
        <v>121</v>
      </c>
      <c r="G30" s="86">
        <v>3.2431999999999999</v>
      </c>
      <c r="H30" s="89">
        <v>32.337899999999998</v>
      </c>
      <c r="I30" s="89">
        <v>3.5930999999999997</v>
      </c>
      <c r="J30" s="87">
        <f t="shared" si="1"/>
        <v>35.930999999999997</v>
      </c>
      <c r="K30" s="84">
        <f t="shared" si="2"/>
        <v>116.53141919999999</v>
      </c>
      <c r="L30" s="85">
        <f t="shared" si="3"/>
        <v>2.0738631176728866E-3</v>
      </c>
      <c r="M30" s="92"/>
      <c r="N30"/>
      <c r="O30"/>
      <c r="P30"/>
      <c r="Q30"/>
    </row>
    <row r="31" spans="1:17" x14ac:dyDescent="0.25">
      <c r="A31" s="75" t="s">
        <v>146</v>
      </c>
      <c r="B31" s="52" t="s">
        <v>268</v>
      </c>
      <c r="C31" s="52" t="str">
        <f t="shared" si="0"/>
        <v>GRUPO_3_C</v>
      </c>
      <c r="D31" s="76" t="s">
        <v>294</v>
      </c>
      <c r="E31" s="76" t="s">
        <v>270</v>
      </c>
      <c r="F31" s="76" t="s">
        <v>123</v>
      </c>
      <c r="G31" s="86">
        <v>4.2857000000000003</v>
      </c>
      <c r="H31" s="89">
        <v>24.471899999999998</v>
      </c>
      <c r="I31" s="89">
        <v>2.7191000000000001</v>
      </c>
      <c r="J31" s="87">
        <f t="shared" si="1"/>
        <v>27.190999999999999</v>
      </c>
      <c r="K31" s="84">
        <f t="shared" si="2"/>
        <v>116.53246870000001</v>
      </c>
      <c r="L31" s="85">
        <f t="shared" si="3"/>
        <v>1.5694083669434043E-3</v>
      </c>
      <c r="M31" s="92"/>
      <c r="N31"/>
      <c r="O31"/>
      <c r="P31"/>
      <c r="Q31"/>
    </row>
    <row r="32" spans="1:17" x14ac:dyDescent="0.25">
      <c r="A32" s="75" t="s">
        <v>186</v>
      </c>
      <c r="B32" s="52" t="s">
        <v>268</v>
      </c>
      <c r="C32" s="52" t="str">
        <f t="shared" si="0"/>
        <v>GRUPO_3_ABC</v>
      </c>
      <c r="D32" s="76" t="s">
        <v>295</v>
      </c>
      <c r="E32" s="76" t="s">
        <v>272</v>
      </c>
      <c r="F32" s="76" t="s">
        <v>273</v>
      </c>
      <c r="G32" s="88">
        <v>1</v>
      </c>
      <c r="H32" s="89">
        <v>12.555999999999999</v>
      </c>
      <c r="I32" s="89">
        <v>1.256</v>
      </c>
      <c r="J32" s="87">
        <f t="shared" si="1"/>
        <v>13.811999999999999</v>
      </c>
      <c r="K32" s="84">
        <f t="shared" si="2"/>
        <v>13.811999999999999</v>
      </c>
      <c r="L32" s="85">
        <f t="shared" si="3"/>
        <v>7.9720011637020706E-4</v>
      </c>
      <c r="M32" s="92"/>
    </row>
    <row r="33" spans="1:17" x14ac:dyDescent="0.25">
      <c r="A33" s="75" t="s">
        <v>188</v>
      </c>
      <c r="B33" s="52" t="s">
        <v>289</v>
      </c>
      <c r="C33" s="52" t="str">
        <f t="shared" si="0"/>
        <v>GRUPO_2_ABC</v>
      </c>
      <c r="D33" s="76" t="s">
        <v>296</v>
      </c>
      <c r="E33" s="76" t="s">
        <v>291</v>
      </c>
      <c r="F33" s="76" t="s">
        <v>273</v>
      </c>
      <c r="G33" s="88">
        <v>1</v>
      </c>
      <c r="H33" s="89">
        <v>76.41</v>
      </c>
      <c r="I33" s="89">
        <v>7.641</v>
      </c>
      <c r="J33" s="87">
        <f t="shared" si="1"/>
        <v>84.051000000000002</v>
      </c>
      <c r="K33" s="84">
        <f t="shared" si="2"/>
        <v>84.051000000000002</v>
      </c>
      <c r="L33" s="85">
        <f t="shared" si="3"/>
        <v>4.8512501434283435E-3</v>
      </c>
      <c r="M33" s="92"/>
    </row>
    <row r="34" spans="1:17" x14ac:dyDescent="0.25">
      <c r="A34" s="75" t="s">
        <v>190</v>
      </c>
      <c r="B34" s="52" t="s">
        <v>268</v>
      </c>
      <c r="C34" s="52" t="str">
        <f t="shared" si="0"/>
        <v>GRUPO_3_B</v>
      </c>
      <c r="D34" s="76" t="s">
        <v>297</v>
      </c>
      <c r="E34" s="76" t="s">
        <v>283</v>
      </c>
      <c r="F34" s="76" t="s">
        <v>122</v>
      </c>
      <c r="G34" s="88">
        <v>2</v>
      </c>
      <c r="H34" s="89">
        <v>95.412999999999997</v>
      </c>
      <c r="I34" s="89">
        <v>9.5410000000000004</v>
      </c>
      <c r="J34" s="87">
        <f t="shared" si="1"/>
        <v>104.95399999999999</v>
      </c>
      <c r="K34" s="84">
        <f t="shared" si="2"/>
        <v>209.90799999999999</v>
      </c>
      <c r="L34" s="85">
        <f t="shared" si="3"/>
        <v>6.0577281359338771E-3</v>
      </c>
      <c r="M34" s="92"/>
    </row>
    <row r="35" spans="1:17" x14ac:dyDescent="0.25">
      <c r="A35" s="75" t="s">
        <v>196</v>
      </c>
      <c r="B35" s="52" t="s">
        <v>268</v>
      </c>
      <c r="C35" s="52" t="str">
        <f t="shared" si="0"/>
        <v>GRUPO_3_A</v>
      </c>
      <c r="D35" s="76" t="s">
        <v>298</v>
      </c>
      <c r="E35" s="76" t="s">
        <v>283</v>
      </c>
      <c r="F35" s="76" t="s">
        <v>121</v>
      </c>
      <c r="G35" s="88">
        <v>4</v>
      </c>
      <c r="H35" s="89">
        <v>18.835000000000001</v>
      </c>
      <c r="I35" s="89">
        <v>1.883</v>
      </c>
      <c r="J35" s="87">
        <f t="shared" si="1"/>
        <v>20.718</v>
      </c>
      <c r="K35" s="84">
        <f t="shared" si="2"/>
        <v>82.872</v>
      </c>
      <c r="L35" s="85">
        <f t="shared" ref="L35:L67" si="4">J35/SUM($J$3:$J$67)</f>
        <v>1.1958001745553106E-3</v>
      </c>
      <c r="M35" s="92"/>
    </row>
    <row r="36" spans="1:17" x14ac:dyDescent="0.25">
      <c r="A36" s="75" t="s">
        <v>198</v>
      </c>
      <c r="B36" s="52" t="s">
        <v>268</v>
      </c>
      <c r="C36" s="52" t="str">
        <f t="shared" si="0"/>
        <v>GRUPO_3_C</v>
      </c>
      <c r="D36" s="76" t="s">
        <v>298</v>
      </c>
      <c r="E36" s="76" t="s">
        <v>283</v>
      </c>
      <c r="F36" s="76" t="s">
        <v>123</v>
      </c>
      <c r="G36" s="88">
        <v>4</v>
      </c>
      <c r="H36" s="89">
        <v>11.301</v>
      </c>
      <c r="I36" s="89">
        <v>1.1299999999999999</v>
      </c>
      <c r="J36" s="87">
        <f t="shared" si="1"/>
        <v>12.431000000000001</v>
      </c>
      <c r="K36" s="84">
        <f t="shared" si="2"/>
        <v>49.724000000000004</v>
      </c>
      <c r="L36" s="85">
        <f t="shared" si="4"/>
        <v>7.1749164832015972E-4</v>
      </c>
      <c r="M36" s="92"/>
    </row>
    <row r="37" spans="1:17" x14ac:dyDescent="0.25">
      <c r="A37" s="75" t="s">
        <v>194</v>
      </c>
      <c r="B37" s="52" t="s">
        <v>268</v>
      </c>
      <c r="C37" s="52" t="str">
        <f t="shared" si="0"/>
        <v>GRUPO_3_ABC</v>
      </c>
      <c r="D37" s="76" t="s">
        <v>298</v>
      </c>
      <c r="E37" s="76" t="s">
        <v>283</v>
      </c>
      <c r="F37" s="76" t="s">
        <v>273</v>
      </c>
      <c r="G37" s="88">
        <v>1</v>
      </c>
      <c r="H37" s="89">
        <v>75.338999999999999</v>
      </c>
      <c r="I37" s="89">
        <v>7.5339999999999998</v>
      </c>
      <c r="J37" s="87">
        <f t="shared" si="1"/>
        <v>82.873000000000005</v>
      </c>
      <c r="K37" s="84">
        <f t="shared" si="2"/>
        <v>82.873000000000005</v>
      </c>
      <c r="L37" s="85">
        <f t="shared" si="4"/>
        <v>4.783258416156109E-3</v>
      </c>
      <c r="M37" s="92"/>
    </row>
    <row r="38" spans="1:17" x14ac:dyDescent="0.25">
      <c r="A38" s="75" t="s">
        <v>192</v>
      </c>
      <c r="B38" s="52" t="s">
        <v>268</v>
      </c>
      <c r="C38" s="52" t="str">
        <f t="shared" si="0"/>
        <v>GRUPO_3_B</v>
      </c>
      <c r="D38" s="76" t="s">
        <v>299</v>
      </c>
      <c r="E38" s="76" t="s">
        <v>283</v>
      </c>
      <c r="F38" s="76" t="s">
        <v>122</v>
      </c>
      <c r="G38" s="88">
        <v>2</v>
      </c>
      <c r="H38" s="89">
        <v>30.135999999999999</v>
      </c>
      <c r="I38" s="89">
        <v>3.0129999999999999</v>
      </c>
      <c r="J38" s="87">
        <f t="shared" si="1"/>
        <v>33.149000000000001</v>
      </c>
      <c r="K38" s="84">
        <f t="shared" si="2"/>
        <v>66.298000000000002</v>
      </c>
      <c r="L38" s="85">
        <f t="shared" si="4"/>
        <v>1.9132918228754704E-3</v>
      </c>
      <c r="M38" s="92"/>
    </row>
    <row r="39" spans="1:17" x14ac:dyDescent="0.25">
      <c r="A39" s="75" t="s">
        <v>200</v>
      </c>
      <c r="B39" s="52" t="s">
        <v>268</v>
      </c>
      <c r="C39" s="52" t="str">
        <f t="shared" si="0"/>
        <v>GRUPO_3_B</v>
      </c>
      <c r="D39" s="76" t="s">
        <v>300</v>
      </c>
      <c r="E39" s="76" t="s">
        <v>270</v>
      </c>
      <c r="F39" s="76" t="s">
        <v>122</v>
      </c>
      <c r="G39" s="86">
        <v>2.1818</v>
      </c>
      <c r="H39" s="89">
        <v>25.896000000000001</v>
      </c>
      <c r="I39" s="89">
        <v>2.5895999999999999</v>
      </c>
      <c r="J39" s="87">
        <f t="shared" si="1"/>
        <v>28.485600000000002</v>
      </c>
      <c r="K39" s="84">
        <f t="shared" si="2"/>
        <v>62.149882080000005</v>
      </c>
      <c r="L39" s="85">
        <f t="shared" si="4"/>
        <v>1.6441300054210232E-3</v>
      </c>
      <c r="M39" s="92"/>
      <c r="N39"/>
      <c r="O39"/>
      <c r="P39"/>
      <c r="Q39"/>
    </row>
    <row r="40" spans="1:17" x14ac:dyDescent="0.25">
      <c r="A40" s="75" t="s">
        <v>202</v>
      </c>
      <c r="B40" s="52" t="s">
        <v>268</v>
      </c>
      <c r="C40" s="52" t="str">
        <f t="shared" si="0"/>
        <v>GRUPO_3_B</v>
      </c>
      <c r="D40" s="76" t="s">
        <v>301</v>
      </c>
      <c r="E40" s="76" t="s">
        <v>283</v>
      </c>
      <c r="F40" s="76" t="s">
        <v>122</v>
      </c>
      <c r="G40" s="88">
        <v>2</v>
      </c>
      <c r="H40" s="89">
        <v>2.5110000000000001</v>
      </c>
      <c r="I40" s="89">
        <v>0.251</v>
      </c>
      <c r="J40" s="87">
        <f t="shared" si="1"/>
        <v>2.762</v>
      </c>
      <c r="K40" s="84">
        <f t="shared" si="2"/>
        <v>5.524</v>
      </c>
      <c r="L40" s="85">
        <f t="shared" si="4"/>
        <v>1.5941693610009499E-4</v>
      </c>
      <c r="M40" s="92"/>
      <c r="P40" s="91"/>
    </row>
    <row r="41" spans="1:17" x14ac:dyDescent="0.25">
      <c r="A41" s="75" t="s">
        <v>204</v>
      </c>
      <c r="B41" s="52" t="s">
        <v>268</v>
      </c>
      <c r="C41" s="52" t="str">
        <f t="shared" si="0"/>
        <v>GRUPO_3_B</v>
      </c>
      <c r="D41" s="76" t="s">
        <v>301</v>
      </c>
      <c r="E41" s="76" t="s">
        <v>283</v>
      </c>
      <c r="F41" s="76" t="s">
        <v>122</v>
      </c>
      <c r="G41" s="88">
        <v>2</v>
      </c>
      <c r="H41" s="89">
        <v>2.5110000000000001</v>
      </c>
      <c r="I41" s="89">
        <v>0.251</v>
      </c>
      <c r="J41" s="87">
        <f t="shared" si="1"/>
        <v>2.762</v>
      </c>
      <c r="K41" s="84">
        <f t="shared" si="2"/>
        <v>5.524</v>
      </c>
      <c r="L41" s="85">
        <f t="shared" si="4"/>
        <v>1.5941693610009499E-4</v>
      </c>
      <c r="M41" s="92"/>
      <c r="P41" s="91"/>
    </row>
    <row r="42" spans="1:17" x14ac:dyDescent="0.25">
      <c r="A42" s="75" t="s">
        <v>206</v>
      </c>
      <c r="B42" s="52" t="s">
        <v>302</v>
      </c>
      <c r="C42" s="52" t="str">
        <f t="shared" si="0"/>
        <v>GRUPO_4_ABC</v>
      </c>
      <c r="D42" s="76" t="s">
        <v>303</v>
      </c>
      <c r="E42" s="76" t="s">
        <v>304</v>
      </c>
      <c r="F42" s="76" t="s">
        <v>273</v>
      </c>
      <c r="G42" s="88">
        <v>1</v>
      </c>
      <c r="H42" s="89">
        <v>187.79900000000001</v>
      </c>
      <c r="I42" s="89">
        <v>18.779900000000001</v>
      </c>
      <c r="J42" s="87">
        <f t="shared" si="1"/>
        <v>206.5789</v>
      </c>
      <c r="K42" s="87">
        <f t="shared" si="2"/>
        <v>206.5789</v>
      </c>
      <c r="L42" s="85">
        <f t="shared" si="4"/>
        <v>1.1923307494905111E-2</v>
      </c>
      <c r="M42" s="92"/>
      <c r="P42" s="91"/>
    </row>
    <row r="43" spans="1:17" x14ac:dyDescent="0.25">
      <c r="A43" s="75" t="s">
        <v>208</v>
      </c>
      <c r="B43" s="52" t="s">
        <v>302</v>
      </c>
      <c r="C43" s="52" t="str">
        <f t="shared" si="0"/>
        <v>GRUPO_4_ABC</v>
      </c>
      <c r="D43" s="76" t="s">
        <v>305</v>
      </c>
      <c r="E43" s="76" t="s">
        <v>304</v>
      </c>
      <c r="F43" s="76" t="s">
        <v>273</v>
      </c>
      <c r="G43" s="88">
        <v>1</v>
      </c>
      <c r="H43" s="89">
        <f>135.992</f>
        <v>135.99199999999999</v>
      </c>
      <c r="I43" s="89">
        <f>13.5992</f>
        <v>13.5992</v>
      </c>
      <c r="J43" s="87">
        <f t="shared" si="1"/>
        <v>149.59119999999999</v>
      </c>
      <c r="K43" s="87">
        <f t="shared" si="2"/>
        <v>149.59119999999999</v>
      </c>
      <c r="L43" s="85">
        <f t="shared" si="4"/>
        <v>8.6340951381377734E-3</v>
      </c>
      <c r="M43" s="92"/>
      <c r="P43" s="91"/>
    </row>
    <row r="44" spans="1:17" x14ac:dyDescent="0.25">
      <c r="A44" s="75" t="s">
        <v>210</v>
      </c>
      <c r="B44" s="52" t="s">
        <v>302</v>
      </c>
      <c r="C44" s="52" t="str">
        <f t="shared" si="0"/>
        <v>GRUPO_4_ABC</v>
      </c>
      <c r="D44" s="76" t="s">
        <v>306</v>
      </c>
      <c r="E44" s="76" t="s">
        <v>304</v>
      </c>
      <c r="F44" s="76" t="s">
        <v>273</v>
      </c>
      <c r="G44" s="88">
        <v>1</v>
      </c>
      <c r="H44" s="89">
        <f>110.089</f>
        <v>110.089</v>
      </c>
      <c r="I44" s="89">
        <f>11.0089</f>
        <v>11.008900000000001</v>
      </c>
      <c r="J44" s="87">
        <f t="shared" si="1"/>
        <v>121.0979</v>
      </c>
      <c r="K44" s="87">
        <f t="shared" si="2"/>
        <v>121.0979</v>
      </c>
      <c r="L44" s="85">
        <f t="shared" si="4"/>
        <v>6.9895207046182812E-3</v>
      </c>
      <c r="M44" s="92"/>
      <c r="P44" s="91"/>
    </row>
    <row r="45" spans="1:17" x14ac:dyDescent="0.25">
      <c r="A45" s="75" t="s">
        <v>212</v>
      </c>
      <c r="B45" s="52" t="s">
        <v>302</v>
      </c>
      <c r="C45" s="52" t="str">
        <f t="shared" si="0"/>
        <v>GRUPO_4_ABC</v>
      </c>
      <c r="D45" s="76" t="s">
        <v>307</v>
      </c>
      <c r="E45" s="76" t="s">
        <v>304</v>
      </c>
      <c r="F45" s="76" t="s">
        <v>273</v>
      </c>
      <c r="G45" s="88">
        <v>1</v>
      </c>
      <c r="H45" s="89">
        <v>187.79900000000001</v>
      </c>
      <c r="I45" s="89">
        <v>18.779900000000001</v>
      </c>
      <c r="J45" s="87">
        <f t="shared" si="1"/>
        <v>206.5789</v>
      </c>
      <c r="K45" s="87">
        <f t="shared" si="2"/>
        <v>206.5789</v>
      </c>
      <c r="L45" s="85">
        <f t="shared" si="4"/>
        <v>1.1923307494905111E-2</v>
      </c>
      <c r="M45" s="92"/>
      <c r="P45" s="91"/>
    </row>
    <row r="46" spans="1:17" x14ac:dyDescent="0.25">
      <c r="A46" s="75" t="s">
        <v>214</v>
      </c>
      <c r="B46" s="52" t="s">
        <v>302</v>
      </c>
      <c r="C46" s="52" t="str">
        <f t="shared" si="0"/>
        <v>GRUPO_4_ABC</v>
      </c>
      <c r="D46" s="76" t="s">
        <v>308</v>
      </c>
      <c r="E46" s="76" t="s">
        <v>304</v>
      </c>
      <c r="F46" s="76" t="s">
        <v>273</v>
      </c>
      <c r="G46" s="88">
        <v>1</v>
      </c>
      <c r="H46" s="89">
        <f>129.516</f>
        <v>129.51599999999999</v>
      </c>
      <c r="I46" s="89">
        <f>12.9516</f>
        <v>12.951599999999999</v>
      </c>
      <c r="J46" s="87">
        <f t="shared" si="1"/>
        <v>142.4676</v>
      </c>
      <c r="K46" s="87">
        <f t="shared" si="2"/>
        <v>142.4676</v>
      </c>
      <c r="L46" s="85">
        <f t="shared" si="4"/>
        <v>8.2229356573258125E-3</v>
      </c>
      <c r="M46" s="92"/>
      <c r="P46" s="91"/>
    </row>
    <row r="47" spans="1:17" x14ac:dyDescent="0.25">
      <c r="A47" s="75" t="s">
        <v>216</v>
      </c>
      <c r="B47" s="52" t="s">
        <v>302</v>
      </c>
      <c r="C47" s="52" t="str">
        <f t="shared" si="0"/>
        <v>GRUPO_4_ABC</v>
      </c>
      <c r="D47" s="76" t="s">
        <v>309</v>
      </c>
      <c r="E47" s="76" t="s">
        <v>304</v>
      </c>
      <c r="F47" s="76" t="s">
        <v>273</v>
      </c>
      <c r="G47" s="88">
        <v>1</v>
      </c>
      <c r="H47" s="89">
        <v>51.28848</v>
      </c>
      <c r="I47" s="89">
        <v>5.6987200000000007</v>
      </c>
      <c r="J47" s="87">
        <f t="shared" si="1"/>
        <v>56.987200000000001</v>
      </c>
      <c r="K47" s="87">
        <f t="shared" si="2"/>
        <v>56.987200000000001</v>
      </c>
      <c r="L47" s="85">
        <f t="shared" si="4"/>
        <v>3.2891834977999035E-3</v>
      </c>
      <c r="M47" s="92"/>
      <c r="P47" s="91"/>
    </row>
    <row r="48" spans="1:17" x14ac:dyDescent="0.25">
      <c r="A48" s="75" t="s">
        <v>218</v>
      </c>
      <c r="B48" s="52" t="s">
        <v>302</v>
      </c>
      <c r="C48" s="52" t="str">
        <f t="shared" si="0"/>
        <v>GRUPO_4_ABC</v>
      </c>
      <c r="D48" s="76" t="s">
        <v>310</v>
      </c>
      <c r="E48" s="76" t="s">
        <v>304</v>
      </c>
      <c r="F48" s="76" t="s">
        <v>273</v>
      </c>
      <c r="G48" s="88">
        <v>1</v>
      </c>
      <c r="H48" s="89">
        <v>155.41999999999999</v>
      </c>
      <c r="I48" s="89">
        <v>15.542</v>
      </c>
      <c r="J48" s="87">
        <f t="shared" si="1"/>
        <v>170.96199999999999</v>
      </c>
      <c r="K48" s="87">
        <f t="shared" si="2"/>
        <v>170.96199999999999</v>
      </c>
      <c r="L48" s="85">
        <f t="shared" si="4"/>
        <v>9.8675735805736561E-3</v>
      </c>
      <c r="M48" s="92"/>
      <c r="P48" s="91"/>
    </row>
    <row r="49" spans="1:14" x14ac:dyDescent="0.25">
      <c r="A49" s="75" t="s">
        <v>220</v>
      </c>
      <c r="B49" s="52" t="s">
        <v>302</v>
      </c>
      <c r="C49" s="52" t="str">
        <f t="shared" si="0"/>
        <v>GRUPO_4_C</v>
      </c>
      <c r="D49" s="76" t="s">
        <v>311</v>
      </c>
      <c r="E49" s="76" t="s">
        <v>304</v>
      </c>
      <c r="F49" s="76" t="s">
        <v>123</v>
      </c>
      <c r="G49" s="86">
        <v>4.2308000000000003</v>
      </c>
      <c r="H49" s="89">
        <v>3.0630999999999999</v>
      </c>
      <c r="I49" s="89">
        <v>0.30631000000000003</v>
      </c>
      <c r="J49" s="87">
        <f t="shared" si="1"/>
        <v>3.3694099999999998</v>
      </c>
      <c r="K49" s="87">
        <f t="shared" si="2"/>
        <v>14.255299828</v>
      </c>
      <c r="L49" s="85">
        <f t="shared" si="4"/>
        <v>1.9447538691709669E-4</v>
      </c>
      <c r="M49" s="92"/>
      <c r="N49"/>
    </row>
    <row r="50" spans="1:14" x14ac:dyDescent="0.25">
      <c r="A50" s="75" t="s">
        <v>222</v>
      </c>
      <c r="B50" s="52" t="s">
        <v>302</v>
      </c>
      <c r="C50" s="52" t="str">
        <f t="shared" si="0"/>
        <v>GRUPO_4_ABC</v>
      </c>
      <c r="D50" s="76" t="s">
        <v>312</v>
      </c>
      <c r="E50" s="76" t="s">
        <v>304</v>
      </c>
      <c r="F50" s="76" t="s">
        <v>273</v>
      </c>
      <c r="G50" s="88">
        <v>1</v>
      </c>
      <c r="H50" s="89">
        <v>250.03080000000003</v>
      </c>
      <c r="I50" s="89">
        <v>27.781200000000002</v>
      </c>
      <c r="J50" s="87">
        <f t="shared" si="1"/>
        <v>277.81200000000001</v>
      </c>
      <c r="K50" s="87">
        <f t="shared" si="2"/>
        <v>277.81200000000001</v>
      </c>
      <c r="L50" s="85">
        <f t="shared" si="4"/>
        <v>1.6034734921013611E-2</v>
      </c>
      <c r="M50" s="92"/>
      <c r="N50"/>
    </row>
    <row r="51" spans="1:14" x14ac:dyDescent="0.25">
      <c r="A51" s="75" t="s">
        <v>224</v>
      </c>
      <c r="B51" s="52" t="s">
        <v>302</v>
      </c>
      <c r="C51" s="52" t="str">
        <f t="shared" si="0"/>
        <v>GRUPO_4_A</v>
      </c>
      <c r="D51" s="76" t="s">
        <v>313</v>
      </c>
      <c r="E51" s="76" t="s">
        <v>304</v>
      </c>
      <c r="F51" s="76" t="s">
        <v>121</v>
      </c>
      <c r="G51" s="86">
        <v>3.2353000000000001</v>
      </c>
      <c r="H51" s="89">
        <v>19.816200000000002</v>
      </c>
      <c r="I51" s="89">
        <v>2.2018</v>
      </c>
      <c r="J51" s="87">
        <f t="shared" si="1"/>
        <v>22.018000000000001</v>
      </c>
      <c r="K51" s="87">
        <f t="shared" si="2"/>
        <v>71.234835400000009</v>
      </c>
      <c r="L51" s="85">
        <f t="shared" si="4"/>
        <v>1.2708334898812062E-3</v>
      </c>
      <c r="M51" s="92"/>
      <c r="N51"/>
    </row>
    <row r="52" spans="1:14" x14ac:dyDescent="0.25">
      <c r="A52" s="75" t="s">
        <v>226</v>
      </c>
      <c r="B52" s="52" t="s">
        <v>302</v>
      </c>
      <c r="C52" s="52" t="str">
        <f t="shared" si="0"/>
        <v>GRUPO_4_C</v>
      </c>
      <c r="D52" s="76" t="s">
        <v>313</v>
      </c>
      <c r="E52" s="76" t="s">
        <v>304</v>
      </c>
      <c r="F52" s="76" t="s">
        <v>123</v>
      </c>
      <c r="G52" s="86">
        <v>4.2308000000000003</v>
      </c>
      <c r="H52" s="89">
        <v>18.1845</v>
      </c>
      <c r="I52" s="89">
        <v>2.0204999999999997</v>
      </c>
      <c r="J52" s="87">
        <f t="shared" si="1"/>
        <v>20.204999999999998</v>
      </c>
      <c r="K52" s="87">
        <f t="shared" si="2"/>
        <v>85.483313999999993</v>
      </c>
      <c r="L52" s="85">
        <f t="shared" si="4"/>
        <v>1.1661908739690149E-3</v>
      </c>
      <c r="M52" s="92"/>
      <c r="N52"/>
    </row>
    <row r="53" spans="1:14" x14ac:dyDescent="0.25">
      <c r="A53" s="75" t="s">
        <v>228</v>
      </c>
      <c r="B53" s="52" t="s">
        <v>302</v>
      </c>
      <c r="C53" s="52" t="str">
        <f t="shared" si="0"/>
        <v>GRUPO_4_A</v>
      </c>
      <c r="D53" s="76" t="s">
        <v>314</v>
      </c>
      <c r="E53" s="76" t="s">
        <v>304</v>
      </c>
      <c r="F53" s="76" t="s">
        <v>121</v>
      </c>
      <c r="G53" s="86">
        <v>3.2353000000000001</v>
      </c>
      <c r="H53" s="89">
        <v>5.9444999999999997</v>
      </c>
      <c r="I53" s="89">
        <v>0.66050000000000009</v>
      </c>
      <c r="J53" s="87">
        <f t="shared" si="1"/>
        <v>6.6049999999999995</v>
      </c>
      <c r="K53" s="87">
        <f t="shared" si="2"/>
        <v>21.369156499999999</v>
      </c>
      <c r="L53" s="85">
        <f t="shared" si="4"/>
        <v>3.8122695979041541E-4</v>
      </c>
      <c r="M53" s="92"/>
      <c r="N53"/>
    </row>
    <row r="54" spans="1:14" x14ac:dyDescent="0.25">
      <c r="A54" s="75" t="s">
        <v>230</v>
      </c>
      <c r="B54" s="52" t="s">
        <v>302</v>
      </c>
      <c r="C54" s="52" t="str">
        <f t="shared" si="0"/>
        <v>GRUPO_4_C</v>
      </c>
      <c r="D54" s="76" t="s">
        <v>314</v>
      </c>
      <c r="E54" s="76" t="s">
        <v>304</v>
      </c>
      <c r="F54" s="76" t="s">
        <v>123</v>
      </c>
      <c r="G54" s="86">
        <v>4.2308000000000003</v>
      </c>
      <c r="H54" s="89">
        <v>7.5771000000000006</v>
      </c>
      <c r="I54" s="89">
        <v>0.84190000000000009</v>
      </c>
      <c r="J54" s="87">
        <f t="shared" si="1"/>
        <v>8.4190000000000005</v>
      </c>
      <c r="K54" s="87">
        <f t="shared" si="2"/>
        <v>35.619105200000007</v>
      </c>
      <c r="L54" s="85">
        <f t="shared" si="4"/>
        <v>4.8592729363747277E-4</v>
      </c>
      <c r="M54" s="92"/>
      <c r="N54"/>
    </row>
    <row r="55" spans="1:14" x14ac:dyDescent="0.25">
      <c r="A55" s="75" t="s">
        <v>232</v>
      </c>
      <c r="B55" s="52" t="s">
        <v>302</v>
      </c>
      <c r="C55" s="52" t="str">
        <f t="shared" si="0"/>
        <v>GRUPO_4_B</v>
      </c>
      <c r="D55" s="76" t="s">
        <v>315</v>
      </c>
      <c r="E55" s="76" t="s">
        <v>304</v>
      </c>
      <c r="F55" s="76" t="s">
        <v>122</v>
      </c>
      <c r="G55" s="90">
        <v>2.2000000000000002</v>
      </c>
      <c r="H55" s="89">
        <v>82.419499999999999</v>
      </c>
      <c r="I55" s="89">
        <v>8.2418999999999993</v>
      </c>
      <c r="J55" s="87">
        <f t="shared" si="1"/>
        <v>90.6614</v>
      </c>
      <c r="K55" s="87">
        <f t="shared" si="2"/>
        <v>199.45508000000001</v>
      </c>
      <c r="L55" s="85">
        <f t="shared" si="4"/>
        <v>5.2327887800670356E-3</v>
      </c>
      <c r="M55" s="92"/>
      <c r="N55"/>
    </row>
    <row r="56" spans="1:14" x14ac:dyDescent="0.25">
      <c r="A56" s="75" t="s">
        <v>234</v>
      </c>
      <c r="B56" s="52" t="s">
        <v>302</v>
      </c>
      <c r="C56" s="52" t="str">
        <f t="shared" si="0"/>
        <v>GRUPO_4_ABC</v>
      </c>
      <c r="D56" s="76" t="s">
        <v>316</v>
      </c>
      <c r="E56" s="76" t="s">
        <v>304</v>
      </c>
      <c r="F56" s="76" t="s">
        <v>273</v>
      </c>
      <c r="G56" s="88">
        <v>1</v>
      </c>
      <c r="H56" s="89">
        <v>44.877600000000001</v>
      </c>
      <c r="I56" s="89">
        <v>4.9863999999999997</v>
      </c>
      <c r="J56" s="87">
        <f t="shared" si="1"/>
        <v>49.864000000000004</v>
      </c>
      <c r="K56" s="87">
        <f>G56*J56</f>
        <v>49.864000000000004</v>
      </c>
      <c r="L56" s="94">
        <f t="shared" si="4"/>
        <v>2.8780471041618891E-3</v>
      </c>
      <c r="M56" s="92"/>
      <c r="N56"/>
    </row>
    <row r="57" spans="1:14" x14ac:dyDescent="0.25">
      <c r="A57" s="75" t="s">
        <v>236</v>
      </c>
      <c r="B57" s="52" t="s">
        <v>302</v>
      </c>
      <c r="C57" s="52" t="str">
        <f t="shared" si="0"/>
        <v>GRUPO_4_ABC</v>
      </c>
      <c r="D57" s="76" t="s">
        <v>317</v>
      </c>
      <c r="E57" s="76" t="s">
        <v>304</v>
      </c>
      <c r="F57" s="76" t="s">
        <v>273</v>
      </c>
      <c r="G57" s="88">
        <v>1</v>
      </c>
      <c r="H57" s="89">
        <v>89.755200000000002</v>
      </c>
      <c r="I57" s="89">
        <v>9.9727999999999994</v>
      </c>
      <c r="J57" s="87">
        <f t="shared" si="1"/>
        <v>99.728000000000009</v>
      </c>
      <c r="K57" s="87">
        <f t="shared" si="2"/>
        <v>99.728000000000009</v>
      </c>
      <c r="L57" s="94">
        <f t="shared" si="4"/>
        <v>5.7560942083237782E-3</v>
      </c>
      <c r="M57" s="92"/>
      <c r="N57"/>
    </row>
    <row r="58" spans="1:14" x14ac:dyDescent="0.25">
      <c r="A58" s="75" t="s">
        <v>238</v>
      </c>
      <c r="B58" s="52" t="s">
        <v>302</v>
      </c>
      <c r="C58" s="52" t="str">
        <f t="shared" si="0"/>
        <v>GRUPO_4_A</v>
      </c>
      <c r="D58" s="76" t="s">
        <v>316</v>
      </c>
      <c r="E58" s="76" t="s">
        <v>304</v>
      </c>
      <c r="F58" s="76" t="s">
        <v>121</v>
      </c>
      <c r="G58" s="86">
        <v>3.2353000000000001</v>
      </c>
      <c r="H58" s="89">
        <v>7.9263000000000003</v>
      </c>
      <c r="I58" s="89">
        <v>0.88070000000000004</v>
      </c>
      <c r="J58" s="87">
        <f t="shared" si="1"/>
        <v>8.8070000000000004</v>
      </c>
      <c r="K58" s="87">
        <f t="shared" si="2"/>
        <v>28.493287100000003</v>
      </c>
      <c r="L58" s="94">
        <f t="shared" si="4"/>
        <v>5.0832185236550928E-4</v>
      </c>
      <c r="M58" s="92"/>
      <c r="N58"/>
    </row>
    <row r="59" spans="1:14" x14ac:dyDescent="0.25">
      <c r="A59" s="75" t="s">
        <v>240</v>
      </c>
      <c r="B59" s="52" t="s">
        <v>302</v>
      </c>
      <c r="C59" s="52" t="str">
        <f t="shared" si="0"/>
        <v>GRUPO_4_C</v>
      </c>
      <c r="D59" s="76" t="s">
        <v>316</v>
      </c>
      <c r="E59" s="76" t="s">
        <v>304</v>
      </c>
      <c r="F59" s="76" t="s">
        <v>123</v>
      </c>
      <c r="G59" s="86">
        <v>4.2308000000000003</v>
      </c>
      <c r="H59" s="89">
        <v>3.0303</v>
      </c>
      <c r="I59" s="89">
        <v>0.3367</v>
      </c>
      <c r="J59" s="87">
        <f t="shared" si="1"/>
        <v>3.367</v>
      </c>
      <c r="K59" s="87">
        <f t="shared" si="2"/>
        <v>14.245103600000002</v>
      </c>
      <c r="L59" s="94">
        <f t="shared" si="4"/>
        <v>1.9433628669406945E-4</v>
      </c>
      <c r="M59" s="92"/>
      <c r="N59"/>
    </row>
    <row r="60" spans="1:14" x14ac:dyDescent="0.25">
      <c r="A60" s="75" t="s">
        <v>242</v>
      </c>
      <c r="B60" s="52" t="s">
        <v>302</v>
      </c>
      <c r="C60" s="52" t="str">
        <f t="shared" si="0"/>
        <v>GRUPO_4_A</v>
      </c>
      <c r="D60" s="76" t="s">
        <v>317</v>
      </c>
      <c r="E60" s="76" t="s">
        <v>304</v>
      </c>
      <c r="F60" s="76" t="s">
        <v>121</v>
      </c>
      <c r="G60" s="86">
        <v>3.2353000000000001</v>
      </c>
      <c r="H60" s="89">
        <v>19.816200000000002</v>
      </c>
      <c r="I60" s="89">
        <v>2.2018</v>
      </c>
      <c r="J60" s="87">
        <f t="shared" si="1"/>
        <v>22.018000000000001</v>
      </c>
      <c r="K60" s="87">
        <f t="shared" si="2"/>
        <v>71.234835400000009</v>
      </c>
      <c r="L60" s="94">
        <f t="shared" si="4"/>
        <v>1.2708334898812062E-3</v>
      </c>
      <c r="M60" s="92"/>
      <c r="N60"/>
    </row>
    <row r="61" spans="1:14" x14ac:dyDescent="0.25">
      <c r="A61" s="75" t="s">
        <v>244</v>
      </c>
      <c r="B61" s="52" t="s">
        <v>302</v>
      </c>
      <c r="C61" s="52" t="str">
        <f t="shared" si="0"/>
        <v>GRUPO_4_C</v>
      </c>
      <c r="D61" s="76" t="s">
        <v>317</v>
      </c>
      <c r="E61" s="76" t="s">
        <v>304</v>
      </c>
      <c r="F61" s="76" t="s">
        <v>123</v>
      </c>
      <c r="G61" s="86">
        <v>4.2308000000000003</v>
      </c>
      <c r="H61" s="89">
        <v>6.0615000000000006</v>
      </c>
      <c r="I61" s="89">
        <v>0.6735000000000001</v>
      </c>
      <c r="J61" s="87">
        <f t="shared" si="1"/>
        <v>6.7350000000000003</v>
      </c>
      <c r="K61" s="87">
        <f t="shared" si="2"/>
        <v>28.494438000000002</v>
      </c>
      <c r="L61" s="94">
        <f t="shared" si="4"/>
        <v>3.88730291323005E-4</v>
      </c>
      <c r="M61" s="92"/>
      <c r="N61"/>
    </row>
    <row r="62" spans="1:14" x14ac:dyDescent="0.25">
      <c r="A62" s="75" t="s">
        <v>246</v>
      </c>
      <c r="B62" s="52" t="s">
        <v>302</v>
      </c>
      <c r="C62" s="52" t="str">
        <f t="shared" si="0"/>
        <v>GRUPO_4_A</v>
      </c>
      <c r="D62" s="76" t="s">
        <v>318</v>
      </c>
      <c r="E62" s="76" t="s">
        <v>304</v>
      </c>
      <c r="F62" s="76" t="s">
        <v>121</v>
      </c>
      <c r="G62" s="86">
        <v>3.2353000000000001</v>
      </c>
      <c r="H62" s="89">
        <v>1.9809000000000001</v>
      </c>
      <c r="I62" s="89">
        <v>0.22010000000000002</v>
      </c>
      <c r="J62" s="87">
        <f t="shared" si="1"/>
        <v>2.2010000000000001</v>
      </c>
      <c r="K62" s="87">
        <f t="shared" si="2"/>
        <v>7.1208952999999999</v>
      </c>
      <c r="L62" s="94">
        <f t="shared" si="4"/>
        <v>1.2703717464022777E-4</v>
      </c>
      <c r="M62" s="92"/>
      <c r="N62"/>
    </row>
    <row r="63" spans="1:14" x14ac:dyDescent="0.25">
      <c r="A63" s="75" t="s">
        <v>248</v>
      </c>
      <c r="B63" s="52" t="s">
        <v>302</v>
      </c>
      <c r="C63" s="52" t="str">
        <f t="shared" si="0"/>
        <v>GRUPO_4_C</v>
      </c>
      <c r="D63" s="76" t="s">
        <v>318</v>
      </c>
      <c r="E63" s="76" t="s">
        <v>304</v>
      </c>
      <c r="F63" s="76" t="s">
        <v>123</v>
      </c>
      <c r="G63" s="86">
        <v>4.2308000000000003</v>
      </c>
      <c r="H63" s="89">
        <v>1.5165000000000002</v>
      </c>
      <c r="I63" s="89">
        <v>0.16850000000000001</v>
      </c>
      <c r="J63" s="87">
        <f t="shared" si="1"/>
        <v>1.6850000000000003</v>
      </c>
      <c r="K63" s="87">
        <f t="shared" si="2"/>
        <v>7.1288980000000022</v>
      </c>
      <c r="L63" s="94">
        <f t="shared" si="4"/>
        <v>9.7254720249333862E-5</v>
      </c>
      <c r="M63" s="92"/>
      <c r="N63"/>
    </row>
    <row r="64" spans="1:14" x14ac:dyDescent="0.25">
      <c r="A64" s="75" t="s">
        <v>250</v>
      </c>
      <c r="B64" s="52" t="s">
        <v>302</v>
      </c>
      <c r="C64" s="52" t="str">
        <f t="shared" si="0"/>
        <v>GRUPO_4_ABC</v>
      </c>
      <c r="D64" s="76" t="s">
        <v>318</v>
      </c>
      <c r="E64" s="76" t="s">
        <v>304</v>
      </c>
      <c r="F64" s="76" t="s">
        <v>273</v>
      </c>
      <c r="G64" s="88">
        <v>1</v>
      </c>
      <c r="H64" s="89">
        <v>25.644600000000001</v>
      </c>
      <c r="I64" s="89">
        <v>2.8494000000000002</v>
      </c>
      <c r="J64" s="87">
        <f t="shared" si="1"/>
        <v>28.494</v>
      </c>
      <c r="K64" s="87">
        <f t="shared" si="2"/>
        <v>28.494</v>
      </c>
      <c r="L64" s="94">
        <f t="shared" si="4"/>
        <v>1.6446148360738982E-3</v>
      </c>
      <c r="M64" s="92"/>
      <c r="N64"/>
    </row>
    <row r="65" spans="1:17" x14ac:dyDescent="0.25">
      <c r="A65" s="75" t="s">
        <v>252</v>
      </c>
      <c r="B65" s="52" t="s">
        <v>302</v>
      </c>
      <c r="C65" s="52" t="str">
        <f t="shared" si="0"/>
        <v>GRUPO_4_C</v>
      </c>
      <c r="D65" s="76" t="s">
        <v>319</v>
      </c>
      <c r="E65" s="76" t="s">
        <v>304</v>
      </c>
      <c r="F65" s="76" t="s">
        <v>123</v>
      </c>
      <c r="G65" s="86">
        <v>4.2308000000000003</v>
      </c>
      <c r="H65" s="89">
        <v>1.5165000000000002</v>
      </c>
      <c r="I65" s="89">
        <v>0.16850000000000001</v>
      </c>
      <c r="J65" s="87">
        <f t="shared" si="1"/>
        <v>1.6850000000000003</v>
      </c>
      <c r="K65" s="87">
        <f t="shared" si="2"/>
        <v>7.1288980000000022</v>
      </c>
      <c r="L65" s="94">
        <f t="shared" si="4"/>
        <v>9.7254720249333862E-5</v>
      </c>
      <c r="M65" s="92"/>
      <c r="N65"/>
    </row>
    <row r="66" spans="1:17" x14ac:dyDescent="0.25">
      <c r="A66" s="75" t="s">
        <v>254</v>
      </c>
      <c r="B66" s="52" t="s">
        <v>302</v>
      </c>
      <c r="C66" s="52" t="str">
        <f t="shared" ref="C66:C67" si="5">CONCATENATE(B66,"_",F66)</f>
        <v>GRUPO_4_C</v>
      </c>
      <c r="D66" s="76" t="s">
        <v>320</v>
      </c>
      <c r="E66" s="76" t="s">
        <v>304</v>
      </c>
      <c r="F66" s="76" t="s">
        <v>123</v>
      </c>
      <c r="G66" s="86">
        <v>4.2308000000000003</v>
      </c>
      <c r="H66" s="89">
        <v>1.5147000000000002</v>
      </c>
      <c r="I66" s="89">
        <v>0.16830000000000001</v>
      </c>
      <c r="J66" s="87">
        <f t="shared" si="1"/>
        <v>1.6830000000000003</v>
      </c>
      <c r="K66" s="87">
        <f t="shared" si="2"/>
        <v>7.1204364000000018</v>
      </c>
      <c r="L66" s="94">
        <f t="shared" si="4"/>
        <v>9.7139284379601715E-5</v>
      </c>
      <c r="M66" s="92"/>
      <c r="N66"/>
    </row>
    <row r="67" spans="1:17" x14ac:dyDescent="0.25">
      <c r="A67" s="75" t="s">
        <v>256</v>
      </c>
      <c r="B67" s="52" t="s">
        <v>302</v>
      </c>
      <c r="C67" s="52" t="str">
        <f t="shared" si="5"/>
        <v>GRUPO_4_ABC</v>
      </c>
      <c r="D67" s="76" t="s">
        <v>320</v>
      </c>
      <c r="E67" s="76" t="s">
        <v>304</v>
      </c>
      <c r="F67" s="76" t="s">
        <v>273</v>
      </c>
      <c r="G67" s="88">
        <v>1</v>
      </c>
      <c r="H67" s="89">
        <v>0</v>
      </c>
      <c r="I67" s="89">
        <v>0</v>
      </c>
      <c r="J67" s="87">
        <f t="shared" ref="J67" si="6">H67+I67</f>
        <v>0</v>
      </c>
      <c r="K67" s="87">
        <f t="shared" ref="K67" si="7">G67*J67</f>
        <v>0</v>
      </c>
      <c r="L67" s="94">
        <f t="shared" si="4"/>
        <v>0</v>
      </c>
      <c r="M67" s="92"/>
      <c r="N67"/>
    </row>
    <row r="68" spans="1:17" x14ac:dyDescent="0.25">
      <c r="A68" s="55"/>
      <c r="B68" s="56"/>
      <c r="C68" s="56"/>
      <c r="D68" s="45"/>
      <c r="E68" s="45"/>
      <c r="F68" s="45"/>
      <c r="G68" s="57"/>
      <c r="H68" s="58"/>
      <c r="I68" s="58"/>
      <c r="J68" s="59">
        <f>+SUM(J3:J67)</f>
        <v>17325.637210000012</v>
      </c>
      <c r="K68" s="59">
        <f>+SUM(K3:K67)</f>
        <v>18867.436154717994</v>
      </c>
      <c r="L68" s="60">
        <f>+SUM(L3:L67)</f>
        <v>0.99999999999999944</v>
      </c>
      <c r="N68"/>
    </row>
    <row r="69" spans="1:17" x14ac:dyDescent="0.25">
      <c r="A69" s="55"/>
      <c r="B69" s="56"/>
      <c r="C69" s="56"/>
      <c r="D69" s="45"/>
      <c r="E69" s="45"/>
      <c r="F69" s="45"/>
      <c r="G69" s="57"/>
      <c r="H69" s="58"/>
      <c r="I69"/>
      <c r="J69"/>
      <c r="K69"/>
      <c r="L69" s="61"/>
      <c r="N69"/>
    </row>
    <row r="70" spans="1:17" x14ac:dyDescent="0.25">
      <c r="I70"/>
      <c r="J70"/>
      <c r="K70"/>
      <c r="N70"/>
    </row>
    <row r="71" spans="1:17" x14ac:dyDescent="0.25">
      <c r="C71" s="130"/>
      <c r="J71" s="43"/>
      <c r="M71"/>
      <c r="N71"/>
      <c r="O71"/>
      <c r="P71"/>
      <c r="Q71"/>
    </row>
    <row r="72" spans="1:17" x14ac:dyDescent="0.25">
      <c r="C72" s="131"/>
      <c r="E72" s="62" t="s">
        <v>321</v>
      </c>
      <c r="F72" s="62" t="s">
        <v>258</v>
      </c>
      <c r="G72" s="63"/>
      <c r="H72" s="64" t="s">
        <v>322</v>
      </c>
      <c r="I72" s="64" t="s">
        <v>323</v>
      </c>
      <c r="J72" s="43"/>
      <c r="K72" s="93"/>
      <c r="M72"/>
      <c r="N72"/>
      <c r="O72"/>
      <c r="P72"/>
      <c r="Q72"/>
    </row>
    <row r="73" spans="1:17" x14ac:dyDescent="0.25">
      <c r="C73" s="65" t="s">
        <v>262</v>
      </c>
      <c r="D73" s="65" t="s">
        <v>121</v>
      </c>
      <c r="E73" s="66" t="s">
        <v>324</v>
      </c>
      <c r="F73" s="66" t="s">
        <v>325</v>
      </c>
      <c r="G73" s="66"/>
      <c r="H73" s="66" t="s">
        <v>326</v>
      </c>
      <c r="I73" s="66" t="s">
        <v>325</v>
      </c>
      <c r="J73" s="43"/>
      <c r="M73"/>
      <c r="N73"/>
      <c r="O73"/>
      <c r="P73"/>
      <c r="Q73"/>
    </row>
    <row r="74" spans="1:17" x14ac:dyDescent="0.25">
      <c r="C74" s="53" t="s">
        <v>327</v>
      </c>
      <c r="D74" s="53" t="s">
        <v>130</v>
      </c>
      <c r="E74" s="67">
        <f>VLOOKUP(D74,$A$3:$K$67,11,0)</f>
        <v>23.306283839999999</v>
      </c>
      <c r="F74" s="68">
        <f t="shared" ref="F74:F112" si="8">E74/SUM($E$74:$E$112)</f>
        <v>1.3550200610037385E-3</v>
      </c>
      <c r="H74" s="50">
        <f ca="1">VLOOKUP(D74,PRORRATA_Gral!$A$2:$D$66,2,0)</f>
        <v>302660.24054336513</v>
      </c>
      <c r="I74" s="68">
        <f t="shared" ref="I74:I112" ca="1" si="9">H74/SUM($H$74:$H$112)</f>
        <v>1.3550200610037383E-3</v>
      </c>
      <c r="J74" s="79">
        <f t="shared" ref="J74:J112" ca="1" si="10">F74-I74</f>
        <v>0</v>
      </c>
      <c r="M74"/>
      <c r="N74"/>
      <c r="O74"/>
      <c r="P74"/>
      <c r="Q74"/>
    </row>
    <row r="75" spans="1:17" x14ac:dyDescent="0.25">
      <c r="C75" s="53" t="s">
        <v>327</v>
      </c>
      <c r="D75" s="43" t="s">
        <v>136</v>
      </c>
      <c r="E75" s="67">
        <f t="shared" ref="E75:E112" si="11">VLOOKUP(D75,$A$3:$K$67,11,0)</f>
        <v>248.59841504000002</v>
      </c>
      <c r="F75" s="68">
        <f t="shared" si="8"/>
        <v>1.4453434182192365E-2</v>
      </c>
      <c r="H75" s="50">
        <f ca="1">VLOOKUP(D75,PRORRATA_Gral!$A$2:$D$66,2,0)</f>
        <v>3228350.6290081171</v>
      </c>
      <c r="I75" s="68">
        <f t="shared" ca="1" si="9"/>
        <v>1.445343418219236E-2</v>
      </c>
      <c r="J75" s="79">
        <f t="shared" ca="1" si="10"/>
        <v>0</v>
      </c>
      <c r="M75"/>
      <c r="N75"/>
      <c r="O75"/>
      <c r="P75"/>
      <c r="Q75"/>
    </row>
    <row r="76" spans="1:17" x14ac:dyDescent="0.25">
      <c r="C76" s="53" t="s">
        <v>327</v>
      </c>
      <c r="D76" s="53" t="s">
        <v>150</v>
      </c>
      <c r="E76" s="67">
        <f t="shared" si="11"/>
        <v>11.048</v>
      </c>
      <c r="F76" s="68">
        <f t="shared" si="8"/>
        <v>6.4232726833422544E-4</v>
      </c>
      <c r="H76" s="50">
        <f ca="1">VLOOKUP(D76,PRORRATA_Gral!$A$2:$D$66,2,0)</f>
        <v>143471.62166557985</v>
      </c>
      <c r="I76" s="68">
        <f t="shared" ca="1" si="9"/>
        <v>6.4232726833422533E-4</v>
      </c>
      <c r="J76" s="79">
        <f t="shared" ca="1" si="10"/>
        <v>0</v>
      </c>
      <c r="M76"/>
      <c r="N76"/>
      <c r="O76"/>
      <c r="P76"/>
      <c r="Q76"/>
    </row>
    <row r="77" spans="1:17" x14ac:dyDescent="0.25">
      <c r="C77" s="53" t="s">
        <v>327</v>
      </c>
      <c r="D77" s="53" t="s">
        <v>176</v>
      </c>
      <c r="E77" s="67">
        <f t="shared" si="11"/>
        <v>44.2</v>
      </c>
      <c r="F77" s="68">
        <f t="shared" si="8"/>
        <v>2.5697741908375063E-3</v>
      </c>
      <c r="H77" s="50">
        <f ca="1">VLOOKUP(D77,PRORRATA_Gral!$A$2:$D$66,2,0)</f>
        <v>573990.3763231925</v>
      </c>
      <c r="I77" s="68">
        <f t="shared" ca="1" si="9"/>
        <v>2.5697741908375059E-3</v>
      </c>
      <c r="J77" s="79">
        <f t="shared" ca="1" si="10"/>
        <v>0</v>
      </c>
      <c r="M77"/>
      <c r="N77"/>
      <c r="O77"/>
      <c r="P77"/>
      <c r="Q77"/>
    </row>
    <row r="78" spans="1:17" x14ac:dyDescent="0.25">
      <c r="C78" s="53" t="s">
        <v>327</v>
      </c>
      <c r="D78" s="53" t="s">
        <v>144</v>
      </c>
      <c r="E78" s="67">
        <f t="shared" si="11"/>
        <v>116.53141919999999</v>
      </c>
      <c r="F78" s="68">
        <f t="shared" si="8"/>
        <v>6.7751003050186918E-3</v>
      </c>
      <c r="H78" s="50">
        <f ca="1">VLOOKUP(D78,PRORRATA_Gral!$A$2:$D$66,2,0)</f>
        <v>1513301.2027168253</v>
      </c>
      <c r="I78" s="68">
        <f t="shared" ca="1" si="9"/>
        <v>6.77510030501869E-3</v>
      </c>
      <c r="J78" s="79">
        <f t="shared" ca="1" si="10"/>
        <v>0</v>
      </c>
      <c r="M78"/>
      <c r="N78"/>
      <c r="O78"/>
      <c r="P78"/>
      <c r="Q78"/>
    </row>
    <row r="79" spans="1:17" x14ac:dyDescent="0.25">
      <c r="C79" s="53" t="s">
        <v>327</v>
      </c>
      <c r="D79" s="53" t="s">
        <v>196</v>
      </c>
      <c r="E79" s="67">
        <f t="shared" si="11"/>
        <v>82.872</v>
      </c>
      <c r="F79" s="68">
        <f t="shared" si="8"/>
        <v>4.8181521887575973E-3</v>
      </c>
      <c r="H79" s="50">
        <f ca="1">VLOOKUP(D79,PRORRATA_Gral!$A$2:$D$66,2,0)</f>
        <v>1076192.9969831584</v>
      </c>
      <c r="I79" s="68">
        <f t="shared" ca="1" si="9"/>
        <v>4.8181521887575964E-3</v>
      </c>
      <c r="J79" s="79">
        <f t="shared" ca="1" si="10"/>
        <v>0</v>
      </c>
      <c r="M79"/>
      <c r="N79"/>
      <c r="O79"/>
      <c r="P79"/>
      <c r="Q79"/>
    </row>
    <row r="80" spans="1:17" x14ac:dyDescent="0.25">
      <c r="C80" s="53" t="s">
        <v>328</v>
      </c>
      <c r="D80" s="53" t="s">
        <v>224</v>
      </c>
      <c r="E80" s="67">
        <f t="shared" si="11"/>
        <v>71.234835400000009</v>
      </c>
      <c r="F80" s="68">
        <f t="shared" si="8"/>
        <v>4.141571074648822E-3</v>
      </c>
      <c r="H80" s="50">
        <f ca="1">VLOOKUP(D80,PRORRATA_Gral!$A$2:$D$66,2,0)</f>
        <v>925070.36150603322</v>
      </c>
      <c r="I80" s="68">
        <f t="shared" ca="1" si="9"/>
        <v>4.1415710746488211E-3</v>
      </c>
      <c r="J80" s="79">
        <f t="shared" ca="1" si="10"/>
        <v>0</v>
      </c>
      <c r="M80"/>
      <c r="N80"/>
      <c r="O80"/>
      <c r="P80"/>
      <c r="Q80"/>
    </row>
    <row r="81" spans="3:17" x14ac:dyDescent="0.25">
      <c r="C81" s="53" t="s">
        <v>328</v>
      </c>
      <c r="D81" s="53" t="s">
        <v>228</v>
      </c>
      <c r="E81" s="67">
        <f t="shared" si="11"/>
        <v>21.369156499999999</v>
      </c>
      <c r="F81" s="68">
        <f t="shared" si="8"/>
        <v>1.2423960826621612E-3</v>
      </c>
      <c r="H81" s="50">
        <f ca="1">VLOOKUP(D81,PRORRATA_Gral!$A$2:$D$66,2,0)</f>
        <v>277504.30274081882</v>
      </c>
      <c r="I81" s="68">
        <f t="shared" ca="1" si="9"/>
        <v>1.242396082662161E-3</v>
      </c>
      <c r="J81" s="79">
        <f t="shared" ca="1" si="10"/>
        <v>0</v>
      </c>
      <c r="M81"/>
      <c r="N81"/>
      <c r="O81"/>
      <c r="P81"/>
      <c r="Q81"/>
    </row>
    <row r="82" spans="3:17" x14ac:dyDescent="0.25">
      <c r="C82" s="53" t="s">
        <v>328</v>
      </c>
      <c r="D82" s="53" t="s">
        <v>238</v>
      </c>
      <c r="E82" s="67">
        <f t="shared" si="11"/>
        <v>28.493287100000003</v>
      </c>
      <c r="F82" s="95">
        <f t="shared" si="8"/>
        <v>1.6565908099932863E-3</v>
      </c>
      <c r="H82" s="50">
        <f ca="1">VLOOKUP(D82,PRORRATA_Gral!$A$2:$D$66,2,0)</f>
        <v>370019.74174691777</v>
      </c>
      <c r="I82" s="95">
        <f t="shared" ca="1" si="9"/>
        <v>1.6565908099932859E-3</v>
      </c>
      <c r="J82" s="79">
        <f ca="1">F82-I82</f>
        <v>0</v>
      </c>
      <c r="M82"/>
      <c r="N82"/>
      <c r="O82"/>
      <c r="P82"/>
      <c r="Q82"/>
    </row>
    <row r="83" spans="3:17" x14ac:dyDescent="0.25">
      <c r="C83" s="53" t="s">
        <v>328</v>
      </c>
      <c r="D83" s="53" t="s">
        <v>242</v>
      </c>
      <c r="E83" s="67">
        <f t="shared" si="11"/>
        <v>71.234835400000009</v>
      </c>
      <c r="F83" s="95">
        <f t="shared" si="8"/>
        <v>4.141571074648822E-3</v>
      </c>
      <c r="H83" s="50">
        <f ca="1">VLOOKUP(D83,PRORRATA_Gral!$A$2:$D$66,2,0)</f>
        <v>925070.36150603322</v>
      </c>
      <c r="I83" s="95">
        <f t="shared" ca="1" si="9"/>
        <v>4.1415710746488211E-3</v>
      </c>
      <c r="J83" s="79">
        <f t="shared" ca="1" si="10"/>
        <v>0</v>
      </c>
      <c r="M83"/>
      <c r="N83"/>
      <c r="O83"/>
      <c r="P83"/>
      <c r="Q83"/>
    </row>
    <row r="84" spans="3:17" x14ac:dyDescent="0.25">
      <c r="C84" s="53" t="s">
        <v>328</v>
      </c>
      <c r="D84" s="53" t="s">
        <v>246</v>
      </c>
      <c r="E84" s="67">
        <f t="shared" si="11"/>
        <v>7.1208952999999999</v>
      </c>
      <c r="F84" s="68">
        <f t="shared" si="8"/>
        <v>4.1400662799991175E-4</v>
      </c>
      <c r="H84" s="50">
        <f ca="1">VLOOKUP(D84,PRORRATA_Gral!$A$2:$D$66,2,0)</f>
        <v>92473.424728621103</v>
      </c>
      <c r="I84" s="68">
        <f t="shared" ca="1" si="9"/>
        <v>4.140066279999117E-4</v>
      </c>
      <c r="J84" s="79">
        <f t="shared" ca="1" si="10"/>
        <v>0</v>
      </c>
      <c r="N84"/>
    </row>
    <row r="85" spans="3:17" x14ac:dyDescent="0.25">
      <c r="C85" s="53" t="s">
        <v>329</v>
      </c>
      <c r="D85" s="53" t="s">
        <v>182</v>
      </c>
      <c r="E85" s="67">
        <f t="shared" si="11"/>
        <v>832</v>
      </c>
      <c r="F85" s="68">
        <f t="shared" si="8"/>
        <v>4.8372220062823643E-2</v>
      </c>
      <c r="H85" s="50">
        <f ca="1">VLOOKUP(D85,PRORRATA_Gral!$A$2:$D$66,2,0)</f>
        <v>10804524.730789503</v>
      </c>
      <c r="I85" s="68">
        <f t="shared" ca="1" si="9"/>
        <v>4.8372220062823622E-2</v>
      </c>
      <c r="J85" s="79">
        <f t="shared" ca="1" si="10"/>
        <v>0</v>
      </c>
      <c r="N85"/>
    </row>
    <row r="86" spans="3:17" x14ac:dyDescent="0.25">
      <c r="C86" s="53" t="s">
        <v>329</v>
      </c>
      <c r="D86" s="53" t="s">
        <v>184</v>
      </c>
      <c r="E86" s="67">
        <f t="shared" si="11"/>
        <v>1773.6</v>
      </c>
      <c r="F86" s="68">
        <f t="shared" si="8"/>
        <v>0.10311654988392309</v>
      </c>
      <c r="H86" s="50">
        <f ca="1">VLOOKUP(D86,PRORRATA_Gral!$A$2:$D$66,2,0)</f>
        <v>23032337.815538779</v>
      </c>
      <c r="I86" s="68">
        <f t="shared" ca="1" si="9"/>
        <v>0.10311654988392306</v>
      </c>
      <c r="J86" s="79">
        <f t="shared" ca="1" si="10"/>
        <v>0</v>
      </c>
      <c r="N86"/>
    </row>
    <row r="87" spans="3:17" x14ac:dyDescent="0.25">
      <c r="C87" s="53" t="s">
        <v>329</v>
      </c>
      <c r="D87" s="53" t="s">
        <v>160</v>
      </c>
      <c r="E87" s="67">
        <f t="shared" si="11"/>
        <v>2463.335</v>
      </c>
      <c r="F87" s="68">
        <f t="shared" si="8"/>
        <v>0.14321752729381693</v>
      </c>
      <c r="H87" s="50">
        <f ca="1">VLOOKUP(D87,PRORRATA_Gral!$A$2:$D$66,2,0)</f>
        <v>31989379.720816545</v>
      </c>
      <c r="I87" s="68">
        <f t="shared" ca="1" si="9"/>
        <v>0.1432175272938169</v>
      </c>
      <c r="J87" s="79">
        <f t="shared" ca="1" si="10"/>
        <v>0</v>
      </c>
      <c r="N87"/>
    </row>
    <row r="88" spans="3:17" x14ac:dyDescent="0.25">
      <c r="C88" s="53" t="s">
        <v>329</v>
      </c>
      <c r="D88" s="53" t="s">
        <v>164</v>
      </c>
      <c r="E88" s="67">
        <f t="shared" si="11"/>
        <v>1248</v>
      </c>
      <c r="F88" s="68">
        <f t="shared" si="8"/>
        <v>7.2558330094235457E-2</v>
      </c>
      <c r="H88" s="50">
        <f ca="1">VLOOKUP(D88,PRORRATA_Gral!$A$2:$D$66,2,0)</f>
        <v>16206787.096184254</v>
      </c>
      <c r="I88" s="68">
        <f t="shared" ca="1" si="9"/>
        <v>7.2558330094235429E-2</v>
      </c>
      <c r="J88" s="79">
        <f t="shared" ca="1" si="10"/>
        <v>0</v>
      </c>
      <c r="N88"/>
    </row>
    <row r="89" spans="3:17" x14ac:dyDescent="0.25">
      <c r="C89" s="53" t="s">
        <v>329</v>
      </c>
      <c r="D89" s="43" t="s">
        <v>166</v>
      </c>
      <c r="E89" s="67">
        <f t="shared" si="11"/>
        <v>3153.0659999999998</v>
      </c>
      <c r="F89" s="68">
        <f t="shared" si="8"/>
        <v>0.18331827214496044</v>
      </c>
      <c r="H89" s="50">
        <f ca="1">VLOOKUP(D89,PRORRATA_Gral!$A$2:$D$66,2,0)</f>
        <v>40946369.681263864</v>
      </c>
      <c r="I89" s="68">
        <f t="shared" ca="1" si="9"/>
        <v>0.18331827214496038</v>
      </c>
      <c r="J89" s="79">
        <f t="shared" ca="1" si="10"/>
        <v>0</v>
      </c>
      <c r="N89"/>
    </row>
    <row r="90" spans="3:17" x14ac:dyDescent="0.25">
      <c r="C90" s="53" t="s">
        <v>330</v>
      </c>
      <c r="D90" s="53" t="s">
        <v>168</v>
      </c>
      <c r="E90" s="67">
        <f t="shared" si="11"/>
        <v>1485</v>
      </c>
      <c r="F90" s="68">
        <f t="shared" si="8"/>
        <v>8.6337436049631136E-2</v>
      </c>
      <c r="H90" s="50">
        <f ca="1">VLOOKUP(D90,PRORRATA_Gral!$A$2:$D$66,2,0)</f>
        <v>19284518.299546171</v>
      </c>
      <c r="I90" s="68">
        <f t="shared" ca="1" si="9"/>
        <v>8.6337436049631122E-2</v>
      </c>
      <c r="J90" s="79">
        <f t="shared" ca="1" si="10"/>
        <v>0</v>
      </c>
      <c r="N90"/>
    </row>
    <row r="91" spans="3:17" x14ac:dyDescent="0.25">
      <c r="C91" s="53" t="s">
        <v>330</v>
      </c>
      <c r="D91" s="53" t="s">
        <v>170</v>
      </c>
      <c r="E91" s="67">
        <f t="shared" si="11"/>
        <v>735.42700000000002</v>
      </c>
      <c r="F91" s="68">
        <f t="shared" si="8"/>
        <v>4.2757496014593992E-2</v>
      </c>
      <c r="H91" s="50">
        <f ca="1">VLOOKUP(D91,PRORRATA_Gral!$A$2:$D$66,2,0)</f>
        <v>9550407.7033537645</v>
      </c>
      <c r="I91" s="68">
        <f t="shared" ca="1" si="9"/>
        <v>4.2757496014593978E-2</v>
      </c>
      <c r="J91" s="79">
        <f t="shared" ca="1" si="10"/>
        <v>0</v>
      </c>
      <c r="N91"/>
    </row>
    <row r="92" spans="3:17" x14ac:dyDescent="0.25">
      <c r="C92" s="53" t="s">
        <v>330</v>
      </c>
      <c r="D92" s="53" t="s">
        <v>172</v>
      </c>
      <c r="E92" s="67">
        <f t="shared" si="11"/>
        <v>150.64499999999998</v>
      </c>
      <c r="F92" s="68">
        <f t="shared" si="8"/>
        <v>8.7584532348125802E-3</v>
      </c>
      <c r="H92" s="50">
        <f ca="1">VLOOKUP(D92,PRORRATA_Gral!$A$2:$D$66,2,0)</f>
        <v>1956307.2452761838</v>
      </c>
      <c r="I92" s="68">
        <f t="shared" ca="1" si="9"/>
        <v>8.7584532348125802E-3</v>
      </c>
      <c r="J92" s="79">
        <f t="shared" ca="1" si="10"/>
        <v>0</v>
      </c>
      <c r="N92"/>
    </row>
    <row r="93" spans="3:17" x14ac:dyDescent="0.25">
      <c r="C93" s="53" t="s">
        <v>330</v>
      </c>
      <c r="D93" s="53" t="s">
        <v>188</v>
      </c>
      <c r="E93" s="67">
        <f t="shared" si="11"/>
        <v>84.051000000000002</v>
      </c>
      <c r="F93" s="68">
        <f t="shared" si="8"/>
        <v>4.8866988804091224E-3</v>
      </c>
      <c r="H93" s="50">
        <f ca="1">VLOOKUP(D93,PRORRATA_Gral!$A$2:$D$66,2,0)</f>
        <v>1091503.7357543132</v>
      </c>
      <c r="I93" s="68">
        <f t="shared" ca="1" si="9"/>
        <v>4.8866988804091207E-3</v>
      </c>
      <c r="J93" s="79">
        <f t="shared" ca="1" si="10"/>
        <v>0</v>
      </c>
      <c r="N93"/>
    </row>
    <row r="94" spans="3:17" x14ac:dyDescent="0.25">
      <c r="C94" s="53" t="s">
        <v>331</v>
      </c>
      <c r="D94" s="53" t="s">
        <v>127</v>
      </c>
      <c r="E94" s="67">
        <f t="shared" si="11"/>
        <v>262.428</v>
      </c>
      <c r="F94" s="68">
        <f t="shared" si="8"/>
        <v>1.5257481931065724E-2</v>
      </c>
      <c r="H94" s="50">
        <f ca="1">VLOOKUP(D94,PRORRATA_Gral!$A$2:$D$66,2,0)</f>
        <v>3407944.4904466681</v>
      </c>
      <c r="I94" s="68">
        <f t="shared" ca="1" si="9"/>
        <v>1.5257481931065719E-2</v>
      </c>
      <c r="J94" s="79">
        <f t="shared" ca="1" si="10"/>
        <v>0</v>
      </c>
      <c r="N94"/>
    </row>
    <row r="95" spans="3:17" x14ac:dyDescent="0.25">
      <c r="C95" s="53" t="s">
        <v>331</v>
      </c>
      <c r="D95" s="53" t="s">
        <v>134</v>
      </c>
      <c r="E95" s="67">
        <f t="shared" si="11"/>
        <v>165.74600000000001</v>
      </c>
      <c r="F95" s="68">
        <f t="shared" si="8"/>
        <v>9.6364206568903456E-3</v>
      </c>
      <c r="H95" s="50">
        <f ca="1">VLOOKUP(D95,PRORRATA_Gral!$A$2:$D$66,2,0)</f>
        <v>2152411.9663815349</v>
      </c>
      <c r="I95" s="68">
        <f t="shared" ca="1" si="9"/>
        <v>9.6364206568903422E-3</v>
      </c>
      <c r="J95" s="79">
        <f t="shared" ca="1" si="10"/>
        <v>0</v>
      </c>
      <c r="N95"/>
    </row>
    <row r="96" spans="3:17" x14ac:dyDescent="0.25">
      <c r="C96" s="53" t="s">
        <v>331</v>
      </c>
      <c r="D96" s="43" t="s">
        <v>162</v>
      </c>
      <c r="E96" s="67">
        <f t="shared" si="11"/>
        <v>1104.972</v>
      </c>
      <c r="F96" s="68">
        <f t="shared" si="8"/>
        <v>6.4242726859685531E-2</v>
      </c>
      <c r="H96" s="50">
        <f ca="1">VLOOKUP(D96,PRORRATA_Gral!$A$2:$D$66,2,0)</f>
        <v>14349395.794266755</v>
      </c>
      <c r="I96" s="68">
        <f t="shared" ca="1" si="9"/>
        <v>6.4242726859685517E-2</v>
      </c>
      <c r="J96" s="79">
        <f t="shared" ca="1" si="10"/>
        <v>0</v>
      </c>
      <c r="N96"/>
    </row>
    <row r="97" spans="3:14" x14ac:dyDescent="0.25">
      <c r="C97" s="53" t="s">
        <v>331</v>
      </c>
      <c r="D97" s="53" t="s">
        <v>148</v>
      </c>
      <c r="E97" s="67">
        <f t="shared" si="11"/>
        <v>16.574999999999999</v>
      </c>
      <c r="F97" s="68">
        <f t="shared" si="8"/>
        <v>9.6366532156406471E-4</v>
      </c>
      <c r="H97" s="50">
        <f ca="1">VLOOKUP(D97,PRORRATA_Gral!$A$2:$D$66,2,0)</f>
        <v>215246.39112119714</v>
      </c>
      <c r="I97" s="68">
        <f t="shared" ca="1" si="9"/>
        <v>9.6366532156406449E-4</v>
      </c>
      <c r="J97" s="79">
        <f t="shared" ca="1" si="10"/>
        <v>0</v>
      </c>
      <c r="N97"/>
    </row>
    <row r="98" spans="3:14" x14ac:dyDescent="0.25">
      <c r="C98" s="53" t="s">
        <v>331</v>
      </c>
      <c r="D98" s="53" t="s">
        <v>174</v>
      </c>
      <c r="E98" s="67">
        <f t="shared" si="11"/>
        <v>1392.2539999999999</v>
      </c>
      <c r="F98" s="68">
        <f t="shared" si="8"/>
        <v>8.0945212585752963E-2</v>
      </c>
      <c r="H98" s="50">
        <f ca="1">VLOOKUP(D98,PRORRATA_Gral!$A$2:$D$66,2,0)</f>
        <v>18080099.488630541</v>
      </c>
      <c r="I98" s="68">
        <f t="shared" ca="1" si="9"/>
        <v>8.0945212585752949E-2</v>
      </c>
      <c r="J98" s="79">
        <f t="shared" ca="1" si="10"/>
        <v>0</v>
      </c>
      <c r="N98"/>
    </row>
    <row r="99" spans="3:14" x14ac:dyDescent="0.25">
      <c r="C99" s="53" t="s">
        <v>331</v>
      </c>
      <c r="D99" s="53" t="s">
        <v>186</v>
      </c>
      <c r="E99" s="67">
        <f t="shared" si="11"/>
        <v>13.811999999999999</v>
      </c>
      <c r="F99" s="68">
        <f t="shared" si="8"/>
        <v>8.030253647929328E-4</v>
      </c>
      <c r="H99" s="50">
        <f ca="1">VLOOKUP(D99,PRORRATA_Gral!$A$2:$D$66,2,0)</f>
        <v>179365.49949719306</v>
      </c>
      <c r="I99" s="68">
        <f t="shared" ca="1" si="9"/>
        <v>8.0302536479293259E-4</v>
      </c>
      <c r="J99" s="79">
        <f t="shared" ca="1" si="10"/>
        <v>0</v>
      </c>
      <c r="N99"/>
    </row>
    <row r="100" spans="3:14" x14ac:dyDescent="0.25">
      <c r="C100" s="53" t="s">
        <v>331</v>
      </c>
      <c r="D100" s="53" t="s">
        <v>194</v>
      </c>
      <c r="E100" s="67">
        <f t="shared" si="11"/>
        <v>82.873000000000005</v>
      </c>
      <c r="F100" s="68">
        <f t="shared" si="8"/>
        <v>4.8182103284451728E-3</v>
      </c>
      <c r="H100" s="50">
        <f ca="1">VLOOKUP(D100,PRORRATA_Gral!$A$2:$D$66,2,0)</f>
        <v>1076205.9831907675</v>
      </c>
      <c r="I100" s="68">
        <f t="shared" ca="1" si="9"/>
        <v>4.8182103284451711E-3</v>
      </c>
      <c r="J100" s="79">
        <f t="shared" ca="1" si="10"/>
        <v>0</v>
      </c>
      <c r="N100"/>
    </row>
    <row r="101" spans="3:14" x14ac:dyDescent="0.25">
      <c r="C101" s="53" t="s">
        <v>332</v>
      </c>
      <c r="D101" s="53" t="s">
        <v>206</v>
      </c>
      <c r="E101" s="67">
        <f t="shared" si="11"/>
        <v>206.5789</v>
      </c>
      <c r="F101" s="68">
        <f t="shared" si="8"/>
        <v>1.2010432705692355E-2</v>
      </c>
      <c r="H101" s="50">
        <f ca="1">VLOOKUP(D101,PRORRATA_Gral!$A$2:$D$66,2,0)</f>
        <v>2682676.4830640522</v>
      </c>
      <c r="I101" s="68">
        <f t="shared" ca="1" si="9"/>
        <v>1.2010432705692348E-2</v>
      </c>
      <c r="J101" s="79">
        <f t="shared" ca="1" si="10"/>
        <v>0</v>
      </c>
      <c r="N101"/>
    </row>
    <row r="102" spans="3:14" x14ac:dyDescent="0.25">
      <c r="C102" s="53" t="s">
        <v>332</v>
      </c>
      <c r="D102" s="53" t="s">
        <v>208</v>
      </c>
      <c r="E102" s="67">
        <f t="shared" si="11"/>
        <v>149.59119999999999</v>
      </c>
      <c r="F102" s="68">
        <f t="shared" si="8"/>
        <v>8.6971856320455093E-3</v>
      </c>
      <c r="H102" s="50">
        <f ca="1">VLOOKUP(D102,PRORRATA_Gral!$A$2:$D$66,2,0)</f>
        <v>1942622.3796976912</v>
      </c>
      <c r="I102" s="68">
        <f t="shared" ca="1" si="9"/>
        <v>8.6971856320455076E-3</v>
      </c>
      <c r="J102" s="79">
        <f t="shared" ca="1" si="10"/>
        <v>0</v>
      </c>
      <c r="N102"/>
    </row>
    <row r="103" spans="3:14" x14ac:dyDescent="0.25">
      <c r="C103" s="53" t="s">
        <v>332</v>
      </c>
      <c r="D103" s="53" t="s">
        <v>210</v>
      </c>
      <c r="E103" s="67">
        <f t="shared" si="11"/>
        <v>121.0979</v>
      </c>
      <c r="F103" s="68">
        <f t="shared" si="8"/>
        <v>7.0405940720502536E-3</v>
      </c>
      <c r="H103" s="50">
        <f ca="1">VLOOKUP(D103,PRORRATA_Gral!$A$2:$D$66,2,0)</f>
        <v>1572602.470428695</v>
      </c>
      <c r="I103" s="68">
        <f t="shared" ca="1" si="9"/>
        <v>7.0405940720502519E-3</v>
      </c>
      <c r="J103" s="79">
        <f t="shared" ca="1" si="10"/>
        <v>0</v>
      </c>
      <c r="N103"/>
    </row>
    <row r="104" spans="3:14" x14ac:dyDescent="0.25">
      <c r="C104" s="53" t="s">
        <v>332</v>
      </c>
      <c r="D104" s="53" t="s">
        <v>212</v>
      </c>
      <c r="E104" s="67">
        <f t="shared" si="11"/>
        <v>206.5789</v>
      </c>
      <c r="F104" s="68">
        <f t="shared" si="8"/>
        <v>1.2010432705692355E-2</v>
      </c>
      <c r="H104" s="50">
        <f ca="1">VLOOKUP(D104,PRORRATA_Gral!$A$2:$D$66,2,0)</f>
        <v>2682676.4830640522</v>
      </c>
      <c r="I104" s="68">
        <f t="shared" ca="1" si="9"/>
        <v>1.2010432705692348E-2</v>
      </c>
      <c r="J104" s="79">
        <f t="shared" ca="1" si="10"/>
        <v>0</v>
      </c>
      <c r="N104"/>
    </row>
    <row r="105" spans="3:14" x14ac:dyDescent="0.25">
      <c r="C105" s="53" t="s">
        <v>332</v>
      </c>
      <c r="D105" s="53" t="s">
        <v>214</v>
      </c>
      <c r="E105" s="67">
        <f t="shared" si="11"/>
        <v>142.4676</v>
      </c>
      <c r="F105" s="68">
        <f t="shared" si="8"/>
        <v>8.2830217536326127E-3</v>
      </c>
      <c r="H105" s="50">
        <f ca="1">VLOOKUP(D105,PRORRATA_Gral!$A$2:$D$66,2,0)</f>
        <v>1850113.8311733496</v>
      </c>
      <c r="I105" s="68">
        <f t="shared" ca="1" si="9"/>
        <v>8.283021753632611E-3</v>
      </c>
      <c r="J105" s="79">
        <f t="shared" ca="1" si="10"/>
        <v>0</v>
      </c>
      <c r="N105"/>
    </row>
    <row r="106" spans="3:14" x14ac:dyDescent="0.25">
      <c r="C106" s="53" t="s">
        <v>332</v>
      </c>
      <c r="D106" s="53" t="s">
        <v>216</v>
      </c>
      <c r="E106" s="67">
        <f t="shared" si="11"/>
        <v>56.987200000000001</v>
      </c>
      <c r="F106" s="68">
        <f t="shared" si="8"/>
        <v>3.313218003803057E-3</v>
      </c>
      <c r="H106" s="50">
        <f ca="1">VLOOKUP(D106,PRORRATA_Gral!$A$2:$D$66,2,0)</f>
        <v>740047.61026255717</v>
      </c>
      <c r="I106" s="68">
        <f t="shared" ca="1" si="9"/>
        <v>3.3132180038030557E-3</v>
      </c>
      <c r="J106" s="79">
        <f t="shared" ca="1" si="10"/>
        <v>0</v>
      </c>
      <c r="N106"/>
    </row>
    <row r="107" spans="3:14" x14ac:dyDescent="0.25">
      <c r="C107" s="53" t="s">
        <v>332</v>
      </c>
      <c r="D107" s="53" t="s">
        <v>218</v>
      </c>
      <c r="E107" s="67">
        <f t="shared" si="11"/>
        <v>170.96199999999999</v>
      </c>
      <c r="F107" s="68">
        <f t="shared" si="8"/>
        <v>9.9396772672842009E-3</v>
      </c>
      <c r="H107" s="50">
        <f ca="1">VLOOKUP(D107,PRORRATA_Gral!$A$2:$D$66,2,0)</f>
        <v>2220148.0252707154</v>
      </c>
      <c r="I107" s="68">
        <f t="shared" ca="1" si="9"/>
        <v>9.9396772672841992E-3</v>
      </c>
      <c r="J107" s="79">
        <f t="shared" ca="1" si="10"/>
        <v>0</v>
      </c>
      <c r="N107"/>
    </row>
    <row r="108" spans="3:14" x14ac:dyDescent="0.25">
      <c r="C108" s="53" t="s">
        <v>332</v>
      </c>
      <c r="D108" s="53" t="s">
        <v>222</v>
      </c>
      <c r="E108" s="67">
        <f t="shared" si="11"/>
        <v>277.81200000000001</v>
      </c>
      <c r="F108" s="68">
        <f t="shared" si="8"/>
        <v>1.6151902884727357E-2</v>
      </c>
      <c r="H108" s="50">
        <f ca="1">VLOOKUP(D108,PRORRATA_Gral!$A$2:$D$66,2,0)</f>
        <v>3607724.3083054009</v>
      </c>
      <c r="I108" s="68">
        <f t="shared" ca="1" si="9"/>
        <v>1.6151902884727353E-2</v>
      </c>
      <c r="J108" s="79">
        <f t="shared" ca="1" si="10"/>
        <v>0</v>
      </c>
      <c r="N108"/>
    </row>
    <row r="109" spans="3:14" x14ac:dyDescent="0.25">
      <c r="C109" s="53" t="s">
        <v>332</v>
      </c>
      <c r="D109" s="53" t="s">
        <v>234</v>
      </c>
      <c r="E109" s="67">
        <f t="shared" si="11"/>
        <v>49.864000000000004</v>
      </c>
      <c r="F109" s="95">
        <f t="shared" si="8"/>
        <v>2.8990773812651903E-3</v>
      </c>
      <c r="H109" s="50">
        <f ca="1">VLOOKUP(D109,PRORRATA_Gral!$A$2:$D$66,2,0)</f>
        <v>647544.25622125936</v>
      </c>
      <c r="I109" s="95">
        <f t="shared" ca="1" si="9"/>
        <v>2.899077381265189E-3</v>
      </c>
      <c r="J109" s="79">
        <f t="shared" ca="1" si="10"/>
        <v>0</v>
      </c>
      <c r="N109"/>
    </row>
    <row r="110" spans="3:14" x14ac:dyDescent="0.25">
      <c r="C110" s="53" t="s">
        <v>332</v>
      </c>
      <c r="D110" s="53" t="s">
        <v>236</v>
      </c>
      <c r="E110" s="67">
        <f t="shared" si="11"/>
        <v>99.728000000000009</v>
      </c>
      <c r="F110" s="95">
        <f t="shared" si="8"/>
        <v>5.7981547625303807E-3</v>
      </c>
      <c r="H110" s="50">
        <f ca="1">VLOOKUP(D110,PRORRATA_Gral!$A$2:$D$66,2,0)</f>
        <v>1295088.5124425187</v>
      </c>
      <c r="I110" s="95">
        <f t="shared" ca="1" si="9"/>
        <v>5.7981547625303781E-3</v>
      </c>
      <c r="J110" s="79">
        <f t="shared" ca="1" si="10"/>
        <v>0</v>
      </c>
      <c r="N110"/>
    </row>
    <row r="111" spans="3:14" x14ac:dyDescent="0.25">
      <c r="C111" s="53" t="s">
        <v>332</v>
      </c>
      <c r="D111" s="53" t="s">
        <v>250</v>
      </c>
      <c r="E111" s="67">
        <f t="shared" si="11"/>
        <v>28.494</v>
      </c>
      <c r="F111" s="68">
        <f t="shared" si="8"/>
        <v>1.6566322577765587E-3</v>
      </c>
      <c r="H111" s="50">
        <f ca="1">VLOOKUP(D111,PRORRATA_Gral!$A$2:$D$66,2,0)</f>
        <v>370028.99961432227</v>
      </c>
      <c r="I111" s="68">
        <f t="shared" ca="1" si="9"/>
        <v>1.6566322577765582E-3</v>
      </c>
      <c r="J111" s="79">
        <f t="shared" ca="1" si="10"/>
        <v>0</v>
      </c>
      <c r="N111"/>
    </row>
    <row r="112" spans="3:14" x14ac:dyDescent="0.25">
      <c r="C112" s="53" t="s">
        <v>332</v>
      </c>
      <c r="D112" s="53" t="s">
        <v>256</v>
      </c>
      <c r="E112" s="67">
        <f t="shared" si="11"/>
        <v>0</v>
      </c>
      <c r="F112" s="68">
        <f t="shared" si="8"/>
        <v>0</v>
      </c>
      <c r="H112" s="50">
        <f ca="1">VLOOKUP(D112,PRORRATA_Gral!$A$2:$D$66,2,0)</f>
        <v>0</v>
      </c>
      <c r="I112" s="68">
        <f t="shared" ca="1" si="9"/>
        <v>0</v>
      </c>
      <c r="J112" s="79">
        <f t="shared" ca="1" si="10"/>
        <v>0</v>
      </c>
      <c r="N112"/>
    </row>
    <row r="113" spans="3:14" x14ac:dyDescent="0.25">
      <c r="C113" s="69" t="s">
        <v>262</v>
      </c>
      <c r="D113" s="69" t="s">
        <v>122</v>
      </c>
      <c r="E113" s="70"/>
      <c r="F113" s="71"/>
      <c r="G113" s="72"/>
      <c r="H113" s="73"/>
      <c r="I113" s="72"/>
      <c r="J113" s="79"/>
      <c r="N113"/>
    </row>
    <row r="114" spans="3:14" x14ac:dyDescent="0.25">
      <c r="C114" s="53" t="s">
        <v>333</v>
      </c>
      <c r="D114" s="43" t="s">
        <v>138</v>
      </c>
      <c r="E114" s="67">
        <f t="shared" ref="E114:E153" si="12">VLOOKUP(D114,$A$3:$K$67,11,0)</f>
        <v>248.59952832000002</v>
      </c>
      <c r="F114" s="68">
        <f t="shared" ref="F114:F153" si="13">E114/SUM($E$114:$E$153)</f>
        <v>1.4216075999807558E-2</v>
      </c>
      <c r="H114" s="50">
        <f>VLOOKUP(D114,PRORRATA_Gral!$A$2:$D$66,3,0)</f>
        <v>5075888.1584465876</v>
      </c>
      <c r="I114" s="68">
        <f t="shared" ref="I114:I153" si="14">H114/SUM($H$114:$H$153)</f>
        <v>1.4216075910384025E-2</v>
      </c>
      <c r="J114" s="79">
        <f t="shared" ref="J114:J174" si="15">F114-I114</f>
        <v>8.9423532814714157E-11</v>
      </c>
      <c r="N114"/>
    </row>
    <row r="115" spans="3:14" x14ac:dyDescent="0.25">
      <c r="C115" s="53" t="s">
        <v>333</v>
      </c>
      <c r="D115" s="43" t="s">
        <v>142</v>
      </c>
      <c r="E115" s="67">
        <f t="shared" si="12"/>
        <v>77.687352599999997</v>
      </c>
      <c r="F115" s="68">
        <f t="shared" si="13"/>
        <v>4.4425237499398614E-3</v>
      </c>
      <c r="H115" s="50">
        <f>VLOOKUP(D115,PRORRATA_Gral!$A$2:$D$66,3,0)</f>
        <v>1586215.0495145582</v>
      </c>
      <c r="I115" s="68">
        <f t="shared" si="14"/>
        <v>4.4425237219950066E-3</v>
      </c>
      <c r="J115" s="79">
        <f t="shared" si="15"/>
        <v>2.7944854763539695E-11</v>
      </c>
      <c r="N115"/>
    </row>
    <row r="116" spans="3:14" x14ac:dyDescent="0.25">
      <c r="C116" s="53" t="s">
        <v>333</v>
      </c>
      <c r="D116" s="43" t="s">
        <v>158</v>
      </c>
      <c r="E116" s="67">
        <f t="shared" si="12"/>
        <v>104.97200000000001</v>
      </c>
      <c r="F116" s="68">
        <f t="shared" si="13"/>
        <v>6.0027866502260913E-3</v>
      </c>
      <c r="H116" s="50">
        <f>VLOOKUP(D116,PRORRATA_Gral!$A$2:$D$66,3,0)</f>
        <v>2143311.1131353215</v>
      </c>
      <c r="I116" s="68">
        <f t="shared" si="14"/>
        <v>6.0027866124666976E-3</v>
      </c>
      <c r="J116" s="79">
        <f t="shared" si="15"/>
        <v>3.775939370204151E-11</v>
      </c>
      <c r="N116"/>
    </row>
    <row r="117" spans="3:14" x14ac:dyDescent="0.25">
      <c r="C117" s="53" t="s">
        <v>333</v>
      </c>
      <c r="D117" s="53" t="s">
        <v>152</v>
      </c>
      <c r="E117" s="67">
        <f t="shared" si="12"/>
        <v>5.524</v>
      </c>
      <c r="F117" s="68">
        <f t="shared" si="13"/>
        <v>3.1588798399429299E-4</v>
      </c>
      <c r="H117" s="50">
        <f>VLOOKUP(D117,PRORRATA_Gral!$A$2:$D$66,3,0)</f>
        <v>112788.65401211289</v>
      </c>
      <c r="I117" s="68">
        <f t="shared" si="14"/>
        <v>3.1588798200725936E-4</v>
      </c>
      <c r="J117" s="79">
        <f t="shared" si="15"/>
        <v>1.9870336387568799E-12</v>
      </c>
      <c r="N117"/>
    </row>
    <row r="118" spans="3:14" x14ac:dyDescent="0.25">
      <c r="C118" s="53" t="s">
        <v>333</v>
      </c>
      <c r="D118" s="53" t="s">
        <v>178</v>
      </c>
      <c r="E118" s="67">
        <f t="shared" si="12"/>
        <v>5.524</v>
      </c>
      <c r="F118" s="68">
        <f t="shared" si="13"/>
        <v>3.1588798399429299E-4</v>
      </c>
      <c r="H118" s="50">
        <f>VLOOKUP(D118,PRORRATA_Gral!$A$2:$D$66,3,0)</f>
        <v>112788.65401211289</v>
      </c>
      <c r="I118" s="68">
        <f t="shared" si="14"/>
        <v>3.1588798200725936E-4</v>
      </c>
      <c r="J118" s="79">
        <f t="shared" si="15"/>
        <v>1.9870336387568799E-12</v>
      </c>
      <c r="N118"/>
    </row>
    <row r="119" spans="3:14" x14ac:dyDescent="0.25">
      <c r="C119" s="53" t="s">
        <v>333</v>
      </c>
      <c r="D119" s="53" t="s">
        <v>156</v>
      </c>
      <c r="E119" s="67">
        <f t="shared" si="12"/>
        <v>22.1</v>
      </c>
      <c r="F119" s="68">
        <f t="shared" si="13"/>
        <v>1.263780674560803E-3</v>
      </c>
      <c r="H119" s="50">
        <f>VLOOKUP(D119,PRORRATA_Gral!$A$2:$D$66,3,0)</f>
        <v>451236.28777474578</v>
      </c>
      <c r="I119" s="68">
        <f t="shared" si="14"/>
        <v>1.2637806666112299E-3</v>
      </c>
      <c r="J119" s="79">
        <f t="shared" si="15"/>
        <v>7.9495730744699733E-12</v>
      </c>
      <c r="N119"/>
    </row>
    <row r="120" spans="3:14" x14ac:dyDescent="0.25">
      <c r="C120" s="53" t="s">
        <v>333</v>
      </c>
      <c r="D120" s="53" t="s">
        <v>190</v>
      </c>
      <c r="E120" s="67">
        <f t="shared" si="12"/>
        <v>209.90799999999999</v>
      </c>
      <c r="F120" s="68">
        <f t="shared" si="13"/>
        <v>1.2003514653199501E-2</v>
      </c>
      <c r="H120" s="50">
        <f>VLOOKUP(D120,PRORRATA_Gral!$A$2:$D$66,3,0)</f>
        <v>4285887.1807339955</v>
      </c>
      <c r="I120" s="68">
        <f t="shared" si="14"/>
        <v>1.2003514577693664E-2</v>
      </c>
      <c r="J120" s="79">
        <f t="shared" si="15"/>
        <v>7.5505837693334854E-11</v>
      </c>
      <c r="N120"/>
    </row>
    <row r="121" spans="3:14" x14ac:dyDescent="0.25">
      <c r="C121" s="53" t="s">
        <v>333</v>
      </c>
      <c r="D121" s="53" t="s">
        <v>192</v>
      </c>
      <c r="E121" s="67">
        <f t="shared" si="12"/>
        <v>66.298000000000002</v>
      </c>
      <c r="F121" s="68">
        <f t="shared" si="13"/>
        <v>3.7912276543905932E-3</v>
      </c>
      <c r="H121" s="50">
        <f>VLOOKUP(D121,PRORRATA_Gral!$A$2:$D$66,3,0)</f>
        <v>1353668.0274610901</v>
      </c>
      <c r="I121" s="68">
        <f t="shared" si="14"/>
        <v>3.7912276305425933E-3</v>
      </c>
      <c r="J121" s="79">
        <f t="shared" si="15"/>
        <v>2.3847999963688693E-11</v>
      </c>
      <c r="N121"/>
    </row>
    <row r="122" spans="3:14" x14ac:dyDescent="0.25">
      <c r="C122" s="53" t="s">
        <v>333</v>
      </c>
      <c r="D122" s="53" t="s">
        <v>200</v>
      </c>
      <c r="E122" s="67">
        <f t="shared" si="12"/>
        <v>62.149882080000005</v>
      </c>
      <c r="F122" s="68">
        <f t="shared" si="13"/>
        <v>3.5540189999518895E-3</v>
      </c>
      <c r="H122" s="50">
        <f>VLOOKUP(D122,PRORRATA_Gral!$A$2:$D$66,3,0)</f>
        <v>1268972.0396116469</v>
      </c>
      <c r="I122" s="68">
        <f t="shared" si="14"/>
        <v>3.5540189775960063E-3</v>
      </c>
      <c r="J122" s="79">
        <f t="shared" si="15"/>
        <v>2.2355883203678539E-11</v>
      </c>
      <c r="N122"/>
    </row>
    <row r="123" spans="3:14" x14ac:dyDescent="0.25">
      <c r="C123" s="53" t="s">
        <v>333</v>
      </c>
      <c r="D123" s="53" t="s">
        <v>202</v>
      </c>
      <c r="E123" s="67">
        <f t="shared" si="12"/>
        <v>5.524</v>
      </c>
      <c r="F123" s="68">
        <f t="shared" si="13"/>
        <v>3.1588798399429299E-4</v>
      </c>
      <c r="H123" s="50">
        <f>VLOOKUP(D123,PRORRATA_Gral!$A$2:$D$66,3,0)</f>
        <v>112788.65401211289</v>
      </c>
      <c r="I123" s="68">
        <f t="shared" si="14"/>
        <v>3.1588798200725936E-4</v>
      </c>
      <c r="J123" s="79">
        <f t="shared" si="15"/>
        <v>1.9870336387568799E-12</v>
      </c>
      <c r="N123"/>
    </row>
    <row r="124" spans="3:14" x14ac:dyDescent="0.25">
      <c r="C124" s="53" t="s">
        <v>333</v>
      </c>
      <c r="D124" s="53" t="s">
        <v>204</v>
      </c>
      <c r="E124" s="67">
        <f t="shared" si="12"/>
        <v>5.524</v>
      </c>
      <c r="F124" s="68">
        <f t="shared" si="13"/>
        <v>3.1588798399429299E-4</v>
      </c>
      <c r="H124" s="50">
        <f>VLOOKUP(D124,PRORRATA_Gral!$A$2:$D$66,3,0)</f>
        <v>112788.65401211289</v>
      </c>
      <c r="I124" s="68">
        <f t="shared" si="14"/>
        <v>3.1588798200725936E-4</v>
      </c>
      <c r="J124" s="79">
        <f t="shared" si="15"/>
        <v>1.9870336387568799E-12</v>
      </c>
      <c r="N124"/>
    </row>
    <row r="125" spans="3:14" x14ac:dyDescent="0.25">
      <c r="C125" s="53" t="s">
        <v>329</v>
      </c>
      <c r="D125" s="53" t="s">
        <v>182</v>
      </c>
      <c r="E125" s="67">
        <f t="shared" si="12"/>
        <v>832</v>
      </c>
      <c r="F125" s="68">
        <f t="shared" si="13"/>
        <v>4.7577625395230229E-2</v>
      </c>
      <c r="H125" s="50">
        <f>VLOOKUP(D125,PRORRATA_Gral!$A$2:$D$66,3,0)</f>
        <v>16987719.069166895</v>
      </c>
      <c r="I125" s="68">
        <f t="shared" si="14"/>
        <v>4.7577625095952175E-2</v>
      </c>
      <c r="J125" s="79">
        <f t="shared" si="15"/>
        <v>2.9927805372809146E-10</v>
      </c>
      <c r="N125"/>
    </row>
    <row r="126" spans="3:14" x14ac:dyDescent="0.25">
      <c r="C126" s="53" t="s">
        <v>329</v>
      </c>
      <c r="D126" s="53" t="s">
        <v>184</v>
      </c>
      <c r="E126" s="67">
        <f t="shared" si="12"/>
        <v>1773.6</v>
      </c>
      <c r="F126" s="68">
        <f t="shared" si="13"/>
        <v>0.10142268798194751</v>
      </c>
      <c r="H126" s="50">
        <f>VLOOKUP(D126,PRORRATA_Gral!$A$2:$D$66,3,0)</f>
        <v>36213243.438791364</v>
      </c>
      <c r="I126" s="68">
        <f t="shared" si="14"/>
        <v>0.10142268734396731</v>
      </c>
      <c r="J126" s="79">
        <f t="shared" si="15"/>
        <v>6.3798019644956128E-10</v>
      </c>
      <c r="N126"/>
    </row>
    <row r="127" spans="3:14" x14ac:dyDescent="0.25">
      <c r="C127" s="53" t="s">
        <v>329</v>
      </c>
      <c r="D127" s="53" t="s">
        <v>160</v>
      </c>
      <c r="E127" s="67">
        <f t="shared" si="12"/>
        <v>2463.335</v>
      </c>
      <c r="F127" s="68">
        <f t="shared" si="13"/>
        <v>0.14086493972711472</v>
      </c>
      <c r="H127" s="50">
        <f>VLOOKUP(D127,PRORRATA_Gral!$A$2:$D$66,3,0)</f>
        <v>50296205.472651735</v>
      </c>
      <c r="I127" s="68">
        <f t="shared" si="14"/>
        <v>0.14086493884103049</v>
      </c>
      <c r="J127" s="79">
        <f t="shared" si="15"/>
        <v>8.8608423376435042E-10</v>
      </c>
      <c r="N127"/>
    </row>
    <row r="128" spans="3:14" x14ac:dyDescent="0.25">
      <c r="C128" s="53" t="s">
        <v>329</v>
      </c>
      <c r="D128" s="53" t="s">
        <v>164</v>
      </c>
      <c r="E128" s="67">
        <f t="shared" si="12"/>
        <v>1248</v>
      </c>
      <c r="F128" s="68">
        <f t="shared" si="13"/>
        <v>7.1366438092845333E-2</v>
      </c>
      <c r="H128" s="50">
        <f>VLOOKUP(D128,PRORRATA_Gral!$A$2:$D$66,3,0)</f>
        <v>25481578.603750344</v>
      </c>
      <c r="I128" s="68">
        <f t="shared" si="14"/>
        <v>7.1366437643928263E-2</v>
      </c>
      <c r="J128" s="79">
        <f t="shared" si="15"/>
        <v>4.4891707018379634E-10</v>
      </c>
      <c r="N128"/>
    </row>
    <row r="129" spans="3:14" x14ac:dyDescent="0.25">
      <c r="C129" s="53" t="s">
        <v>329</v>
      </c>
      <c r="D129" s="43" t="s">
        <v>166</v>
      </c>
      <c r="E129" s="67">
        <f t="shared" si="12"/>
        <v>3153.0659999999998</v>
      </c>
      <c r="F129" s="68">
        <f t="shared" si="13"/>
        <v>0.18030696273369828</v>
      </c>
      <c r="H129" s="50">
        <f>VLOOKUP(D129,PRORRATA_Gral!$A$2:$D$66,3,0)</f>
        <v>64379085.834785797</v>
      </c>
      <c r="I129" s="68">
        <f t="shared" si="14"/>
        <v>0.18030696159951146</v>
      </c>
      <c r="J129" s="79">
        <f t="shared" si="15"/>
        <v>1.1341868277892075E-9</v>
      </c>
      <c r="N129"/>
    </row>
    <row r="130" spans="3:14" x14ac:dyDescent="0.25">
      <c r="C130" s="53" t="s">
        <v>330</v>
      </c>
      <c r="D130" s="53" t="s">
        <v>168</v>
      </c>
      <c r="E130" s="67">
        <f t="shared" si="12"/>
        <v>1485</v>
      </c>
      <c r="F130" s="68">
        <f t="shared" si="13"/>
        <v>8.4919199172977022E-2</v>
      </c>
      <c r="H130" s="50">
        <f>VLOOKUP(D130,PRORRATA_Gral!$A$2:$D$66,3,0)</f>
        <v>30320628.386674087</v>
      </c>
      <c r="I130" s="68">
        <f t="shared" si="14"/>
        <v>8.4919198638808868E-2</v>
      </c>
      <c r="J130" s="79">
        <f t="shared" si="15"/>
        <v>5.3416815415374685E-10</v>
      </c>
      <c r="N130"/>
    </row>
    <row r="131" spans="3:14" x14ac:dyDescent="0.25">
      <c r="C131" s="53" t="s">
        <v>330</v>
      </c>
      <c r="D131" s="53" t="s">
        <v>170</v>
      </c>
      <c r="E131" s="67">
        <f t="shared" si="12"/>
        <v>735.42700000000002</v>
      </c>
      <c r="F131" s="68">
        <f t="shared" si="13"/>
        <v>4.2055132585983146E-2</v>
      </c>
      <c r="H131" s="50">
        <f>VLOOKUP(D131,PRORRATA_Gral!$A$2:$D$66,3,0)</f>
        <v>15015898.163317554</v>
      </c>
      <c r="I131" s="68">
        <f t="shared" si="14"/>
        <v>4.2055132321443305E-2</v>
      </c>
      <c r="J131" s="79">
        <f t="shared" si="15"/>
        <v>2.6453984142138509E-10</v>
      </c>
      <c r="N131"/>
    </row>
    <row r="132" spans="3:14" x14ac:dyDescent="0.25">
      <c r="C132" s="53" t="s">
        <v>330</v>
      </c>
      <c r="D132" s="53" t="s">
        <v>172</v>
      </c>
      <c r="E132" s="67">
        <f t="shared" si="12"/>
        <v>150.64499999999998</v>
      </c>
      <c r="F132" s="68">
        <f t="shared" si="13"/>
        <v>8.6145809827697789E-3</v>
      </c>
      <c r="H132" s="50">
        <f>VLOOKUP(D132,PRORRATA_Gral!$A$2:$D$66,3,0)</f>
        <v>3075859.3018926042</v>
      </c>
      <c r="I132" s="68">
        <f t="shared" si="14"/>
        <v>8.6145809285813873E-3</v>
      </c>
      <c r="J132" s="79">
        <f t="shared" si="15"/>
        <v>5.4188391621079468E-11</v>
      </c>
      <c r="N132"/>
    </row>
    <row r="133" spans="3:14" x14ac:dyDescent="0.25">
      <c r="C133" s="53" t="s">
        <v>330</v>
      </c>
      <c r="D133" s="53" t="s">
        <v>188</v>
      </c>
      <c r="E133" s="67">
        <f t="shared" si="12"/>
        <v>84.051000000000002</v>
      </c>
      <c r="F133" s="68">
        <f t="shared" si="13"/>
        <v>4.8064266731904998E-3</v>
      </c>
      <c r="H133" s="50">
        <f>VLOOKUP(D133,PRORRATA_Gral!$A$2:$D$66,3,0)</f>
        <v>1716147.5666857534</v>
      </c>
      <c r="I133" s="68">
        <f t="shared" si="14"/>
        <v>4.806426642956582E-3</v>
      </c>
      <c r="J133" s="79">
        <f t="shared" si="15"/>
        <v>3.0233917799882271E-11</v>
      </c>
      <c r="N133"/>
    </row>
    <row r="134" spans="3:14" x14ac:dyDescent="0.25">
      <c r="C134" s="53" t="s">
        <v>331</v>
      </c>
      <c r="D134" s="53" t="s">
        <v>127</v>
      </c>
      <c r="E134" s="67">
        <f t="shared" si="12"/>
        <v>262.428</v>
      </c>
      <c r="F134" s="68">
        <f t="shared" si="13"/>
        <v>1.500685225627341E-2</v>
      </c>
      <c r="H134" s="50">
        <f>VLOOKUP(D134,PRORRATA_Gral!$A$2:$D$66,3,0)</f>
        <v>5358236.9469751576</v>
      </c>
      <c r="I134" s="68">
        <f t="shared" si="14"/>
        <v>1.5006852161875649E-2</v>
      </c>
      <c r="J134" s="79">
        <f t="shared" si="15"/>
        <v>9.4397760441733425E-11</v>
      </c>
      <c r="N134"/>
    </row>
    <row r="135" spans="3:14" x14ac:dyDescent="0.25">
      <c r="C135" s="53" t="s">
        <v>331</v>
      </c>
      <c r="D135" s="53" t="s">
        <v>134</v>
      </c>
      <c r="E135" s="67">
        <f t="shared" si="12"/>
        <v>165.74600000000001</v>
      </c>
      <c r="F135" s="68">
        <f t="shared" si="13"/>
        <v>9.4781263206223914E-3</v>
      </c>
      <c r="H135" s="50">
        <f>VLOOKUP(D135,PRORRATA_Gral!$A$2:$D$66,3,0)</f>
        <v>3384190.4865842988</v>
      </c>
      <c r="I135" s="68">
        <f t="shared" si="14"/>
        <v>9.4781262610020307E-3</v>
      </c>
      <c r="J135" s="79">
        <f t="shared" si="15"/>
        <v>5.9620360731704736E-11</v>
      </c>
      <c r="N135"/>
    </row>
    <row r="136" spans="3:14" x14ac:dyDescent="0.25">
      <c r="C136" s="53" t="s">
        <v>331</v>
      </c>
      <c r="D136" s="43" t="s">
        <v>162</v>
      </c>
      <c r="E136" s="67">
        <f t="shared" si="12"/>
        <v>1104.972</v>
      </c>
      <c r="F136" s="68">
        <f t="shared" si="13"/>
        <v>6.3187432557954726E-2</v>
      </c>
      <c r="H136" s="50">
        <f>VLOOKUP(D136,PRORRATA_Gral!$A$2:$D$66,3,0)</f>
        <v>22561242.686653227</v>
      </c>
      <c r="I136" s="68">
        <f t="shared" si="14"/>
        <v>6.318743216048614E-2</v>
      </c>
      <c r="J136" s="79">
        <f t="shared" si="15"/>
        <v>3.9746858582212496E-10</v>
      </c>
      <c r="N136"/>
    </row>
    <row r="137" spans="3:14" x14ac:dyDescent="0.25">
      <c r="C137" s="53" t="s">
        <v>331</v>
      </c>
      <c r="D137" s="53" t="s">
        <v>148</v>
      </c>
      <c r="E137" s="67">
        <f t="shared" si="12"/>
        <v>16.574999999999999</v>
      </c>
      <c r="F137" s="68">
        <f t="shared" si="13"/>
        <v>9.4783550592060213E-4</v>
      </c>
      <c r="H137" s="50">
        <f>VLOOKUP(D137,PRORRATA_Gral!$A$2:$D$66,3,0)</f>
        <v>338427.21583105926</v>
      </c>
      <c r="I137" s="68">
        <f t="shared" si="14"/>
        <v>9.4783549995842227E-4</v>
      </c>
      <c r="J137" s="79">
        <f t="shared" si="15"/>
        <v>5.9621798600625886E-12</v>
      </c>
      <c r="N137"/>
    </row>
    <row r="138" spans="3:14" x14ac:dyDescent="0.25">
      <c r="C138" s="74" t="s">
        <v>331</v>
      </c>
      <c r="D138" s="53" t="s">
        <v>174</v>
      </c>
      <c r="E138" s="67">
        <f t="shared" si="12"/>
        <v>1392.2539999999999</v>
      </c>
      <c r="F138" s="68">
        <f t="shared" si="13"/>
        <v>7.961555200361882E-2</v>
      </c>
      <c r="H138" s="50">
        <f>VLOOKUP(D138,PRORRATA_Gral!$A$2:$D$66,3,0)</f>
        <v>28426946.904956598</v>
      </c>
      <c r="I138" s="68">
        <f t="shared" si="14"/>
        <v>7.9615551502812271E-2</v>
      </c>
      <c r="J138" s="79">
        <f t="shared" si="15"/>
        <v>5.0080654900863664E-10</v>
      </c>
      <c r="N138"/>
    </row>
    <row r="139" spans="3:14" x14ac:dyDescent="0.25">
      <c r="C139" s="53" t="s">
        <v>331</v>
      </c>
      <c r="D139" s="53" t="s">
        <v>186</v>
      </c>
      <c r="E139" s="67">
        <f t="shared" si="12"/>
        <v>13.811999999999999</v>
      </c>
      <c r="F139" s="68">
        <f t="shared" si="13"/>
        <v>7.8983432927754794E-4</v>
      </c>
      <c r="H139" s="50">
        <f>VLOOKUP(D139,PRORRATA_Gral!$A$2:$D$66,3,0)</f>
        <v>282012.4708934293</v>
      </c>
      <c r="I139" s="68">
        <f t="shared" si="14"/>
        <v>7.8983432430924461E-4</v>
      </c>
      <c r="J139" s="79">
        <f t="shared" si="15"/>
        <v>4.9683033295083723E-12</v>
      </c>
      <c r="N139"/>
    </row>
    <row r="140" spans="3:14" x14ac:dyDescent="0.25">
      <c r="C140" s="53" t="s">
        <v>331</v>
      </c>
      <c r="D140" s="53" t="s">
        <v>194</v>
      </c>
      <c r="E140" s="67">
        <f t="shared" si="12"/>
        <v>82.873000000000005</v>
      </c>
      <c r="F140" s="68">
        <f t="shared" si="13"/>
        <v>4.7390631603111957E-3</v>
      </c>
      <c r="H140" s="50">
        <f>VLOOKUP(D140,PRORRATA_Gral!$A$2:$D$66,3,0)</f>
        <v>1692095.2432921494</v>
      </c>
      <c r="I140" s="68">
        <f t="shared" si="14"/>
        <v>4.7390631305010153E-3</v>
      </c>
      <c r="J140" s="79">
        <f t="shared" si="15"/>
        <v>2.9810180365852368E-11</v>
      </c>
      <c r="N140"/>
    </row>
    <row r="141" spans="3:14" x14ac:dyDescent="0.25">
      <c r="C141" s="53" t="s">
        <v>332</v>
      </c>
      <c r="D141" s="53" t="s">
        <v>206</v>
      </c>
      <c r="E141" s="67">
        <f t="shared" si="12"/>
        <v>206.5789</v>
      </c>
      <c r="F141" s="68">
        <f t="shared" si="13"/>
        <v>1.1813141248508083E-2</v>
      </c>
      <c r="H141" s="50">
        <f>VLOOKUP(D141,PRORRATA_Gral!$A$2:$D$66,3,0)</f>
        <v>4217913.8447325975</v>
      </c>
      <c r="I141" s="68">
        <f t="shared" si="14"/>
        <v>1.1813141174199753E-2</v>
      </c>
      <c r="J141" s="79">
        <f t="shared" si="15"/>
        <v>7.4308330322292448E-11</v>
      </c>
      <c r="N141"/>
    </row>
    <row r="142" spans="3:14" x14ac:dyDescent="0.25">
      <c r="C142" s="53" t="s">
        <v>332</v>
      </c>
      <c r="D142" s="53" t="s">
        <v>208</v>
      </c>
      <c r="E142" s="67">
        <f t="shared" si="12"/>
        <v>149.59119999999999</v>
      </c>
      <c r="F142" s="68">
        <f t="shared" si="13"/>
        <v>8.5543198029122153E-3</v>
      </c>
      <c r="H142" s="50">
        <f>VLOOKUP(D142,PRORRATA_Gral!$A$2:$D$66,3,0)</f>
        <v>3054342.8856004314</v>
      </c>
      <c r="I142" s="68">
        <f t="shared" si="14"/>
        <v>8.5543197491028851E-3</v>
      </c>
      <c r="J142" s="79">
        <f t="shared" si="15"/>
        <v>5.3809330255449872E-11</v>
      </c>
      <c r="N142"/>
    </row>
    <row r="143" spans="3:14" x14ac:dyDescent="0.25">
      <c r="C143" s="53" t="s">
        <v>332</v>
      </c>
      <c r="D143" s="53" t="s">
        <v>210</v>
      </c>
      <c r="E143" s="67">
        <f t="shared" si="12"/>
        <v>121.0979</v>
      </c>
      <c r="F143" s="68">
        <f t="shared" si="13"/>
        <v>6.9249405316695314E-3</v>
      </c>
      <c r="H143" s="50">
        <f>VLOOKUP(D143,PRORRATA_Gral!$A$2:$D$66,3,0)</f>
        <v>2472568.6358967139</v>
      </c>
      <c r="I143" s="68">
        <f t="shared" si="14"/>
        <v>6.9249404881095043E-3</v>
      </c>
      <c r="J143" s="79">
        <f t="shared" si="15"/>
        <v>4.3560027113143107E-11</v>
      </c>
      <c r="N143"/>
    </row>
    <row r="144" spans="3:14" x14ac:dyDescent="0.25">
      <c r="C144" s="53" t="s">
        <v>332</v>
      </c>
      <c r="D144" s="53" t="s">
        <v>212</v>
      </c>
      <c r="E144" s="67">
        <f t="shared" si="12"/>
        <v>206.5789</v>
      </c>
      <c r="F144" s="68">
        <f t="shared" si="13"/>
        <v>1.1813141248508083E-2</v>
      </c>
      <c r="H144" s="50">
        <f>VLOOKUP(D144,PRORRATA_Gral!$A$2:$D$66,3,0)</f>
        <v>4217913.8447325975</v>
      </c>
      <c r="I144" s="68">
        <f t="shared" si="14"/>
        <v>1.1813141174199753E-2</v>
      </c>
      <c r="J144" s="79">
        <f t="shared" si="15"/>
        <v>7.4308330322292448E-11</v>
      </c>
      <c r="N144"/>
    </row>
    <row r="145" spans="3:14" x14ac:dyDescent="0.25">
      <c r="C145" s="53" t="s">
        <v>332</v>
      </c>
      <c r="D145" s="53" t="s">
        <v>214</v>
      </c>
      <c r="E145" s="67">
        <f t="shared" si="12"/>
        <v>142.4676</v>
      </c>
      <c r="F145" s="68">
        <f t="shared" si="13"/>
        <v>8.1469592593239205E-3</v>
      </c>
      <c r="H145" s="50">
        <f>VLOOKUP(D145,PRORRATA_Gral!$A$2:$D$66,3,0)</f>
        <v>2908893.7082433193</v>
      </c>
      <c r="I145" s="68">
        <f t="shared" si="14"/>
        <v>8.1469592080770144E-3</v>
      </c>
      <c r="J145" s="79">
        <f t="shared" si="15"/>
        <v>5.1246906024315919E-11</v>
      </c>
      <c r="N145"/>
    </row>
    <row r="146" spans="3:14" x14ac:dyDescent="0.25">
      <c r="C146" s="53" t="s">
        <v>332</v>
      </c>
      <c r="D146" s="53" t="s">
        <v>216</v>
      </c>
      <c r="E146" s="67">
        <f t="shared" si="12"/>
        <v>56.987200000000001</v>
      </c>
      <c r="F146" s="68">
        <f t="shared" si="13"/>
        <v>3.2587928532729136E-3</v>
      </c>
      <c r="H146" s="50">
        <f>VLOOKUP(D146,PRORRATA_Gral!$A$2:$D$66,3,0)</f>
        <v>1163560.7501663794</v>
      </c>
      <c r="I146" s="68">
        <f t="shared" si="14"/>
        <v>3.2587928327740931E-3</v>
      </c>
      <c r="J146" s="79">
        <f t="shared" si="15"/>
        <v>2.0498820522962813E-11</v>
      </c>
      <c r="N146"/>
    </row>
    <row r="147" spans="3:14" x14ac:dyDescent="0.25">
      <c r="C147" s="53" t="s">
        <v>332</v>
      </c>
      <c r="D147" s="53" t="s">
        <v>218</v>
      </c>
      <c r="E147" s="67">
        <f t="shared" si="12"/>
        <v>170.96199999999999</v>
      </c>
      <c r="F147" s="68">
        <f t="shared" si="13"/>
        <v>9.7764014336771017E-3</v>
      </c>
      <c r="H147" s="50">
        <f>VLOOKUP(D147,PRORRATA_Gral!$A$2:$D$66,3,0)</f>
        <v>3490690.417671768</v>
      </c>
      <c r="I147" s="68">
        <f t="shared" si="14"/>
        <v>9.7764013721805005E-3</v>
      </c>
      <c r="J147" s="79">
        <f t="shared" si="15"/>
        <v>6.1496601214128255E-11</v>
      </c>
      <c r="N147"/>
    </row>
    <row r="148" spans="3:14" x14ac:dyDescent="0.25">
      <c r="C148" s="53" t="s">
        <v>332</v>
      </c>
      <c r="D148" s="53" t="s">
        <v>222</v>
      </c>
      <c r="E148" s="67">
        <f t="shared" si="12"/>
        <v>277.81200000000001</v>
      </c>
      <c r="F148" s="68">
        <f t="shared" si="13"/>
        <v>1.5886580848917909E-2</v>
      </c>
      <c r="H148" s="50">
        <f>VLOOKUP(D148,PRORRATA_Gral!$A$2:$D$66,3,0)</f>
        <v>5672346.4063021559</v>
      </c>
      <c r="I148" s="68">
        <f t="shared" si="14"/>
        <v>1.5886580748986377E-2</v>
      </c>
      <c r="J148" s="79">
        <f t="shared" si="15"/>
        <v>9.9931531799546391E-11</v>
      </c>
      <c r="N148"/>
    </row>
    <row r="149" spans="3:14" x14ac:dyDescent="0.25">
      <c r="C149" s="53" t="s">
        <v>334</v>
      </c>
      <c r="D149" s="53" t="s">
        <v>232</v>
      </c>
      <c r="E149" s="67">
        <f t="shared" si="12"/>
        <v>199.45508000000001</v>
      </c>
      <c r="F149" s="68">
        <f t="shared" si="13"/>
        <v>1.1405768124297689E-2</v>
      </c>
      <c r="H149" s="50">
        <f>VLOOKUP(D149,PRORRATA_Gral!$A$2:$D$66,3,0)</f>
        <v>4072462.4214030132</v>
      </c>
      <c r="I149" s="68">
        <f t="shared" si="14"/>
        <v>1.1405774342862874E-2</v>
      </c>
      <c r="J149" s="79">
        <f t="shared" si="15"/>
        <v>-6.2185651853591262E-9</v>
      </c>
    </row>
    <row r="150" spans="3:14" x14ac:dyDescent="0.25">
      <c r="C150" s="53" t="s">
        <v>332</v>
      </c>
      <c r="D150" s="53" t="s">
        <v>234</v>
      </c>
      <c r="E150" s="67">
        <f t="shared" si="12"/>
        <v>49.864000000000004</v>
      </c>
      <c r="F150" s="95">
        <f t="shared" si="13"/>
        <v>2.8514551835429809E-3</v>
      </c>
      <c r="H150" s="50">
        <f>VLOOKUP(D150,PRORRATA_Gral!$A$2:$D$66,3,0)</f>
        <v>1018119.7399818968</v>
      </c>
      <c r="I150" s="95">
        <f t="shared" si="14"/>
        <v>2.8514551656064419E-3</v>
      </c>
      <c r="J150" s="79">
        <f t="shared" si="15"/>
        <v>1.7936538972834759E-11</v>
      </c>
    </row>
    <row r="151" spans="3:14" x14ac:dyDescent="0.25">
      <c r="C151" s="53" t="s">
        <v>332</v>
      </c>
      <c r="D151" s="53" t="s">
        <v>236</v>
      </c>
      <c r="E151" s="67">
        <f t="shared" si="12"/>
        <v>99.728000000000009</v>
      </c>
      <c r="F151" s="95">
        <f t="shared" si="13"/>
        <v>5.7029103670859617E-3</v>
      </c>
      <c r="H151" s="50">
        <f>VLOOKUP(D151,PRORRATA_Gral!$A$2:$D$66,3,0)</f>
        <v>2036239.4799637937</v>
      </c>
      <c r="I151" s="95">
        <f t="shared" si="14"/>
        <v>5.7029103312128838E-3</v>
      </c>
      <c r="J151" s="79">
        <f t="shared" si="15"/>
        <v>3.5873077945669518E-11</v>
      </c>
    </row>
    <row r="152" spans="3:14" x14ac:dyDescent="0.25">
      <c r="C152" s="53" t="s">
        <v>332</v>
      </c>
      <c r="D152" s="53" t="s">
        <v>250</v>
      </c>
      <c r="E152" s="67">
        <f t="shared" si="12"/>
        <v>28.494</v>
      </c>
      <c r="F152" s="68">
        <f t="shared" si="13"/>
        <v>1.6294193004948198E-3</v>
      </c>
      <c r="H152" s="50">
        <f>VLOOKUP(D152,PRORRATA_Gral!$A$2:$D$66,3,0)</f>
        <v>581788.54225581931</v>
      </c>
      <c r="I152" s="68">
        <f t="shared" si="14"/>
        <v>1.6294192902452664E-3</v>
      </c>
      <c r="J152" s="79">
        <f t="shared" si="15"/>
        <v>1.0249553376168175E-11</v>
      </c>
    </row>
    <row r="153" spans="3:14" x14ac:dyDescent="0.25">
      <c r="C153" s="53" t="s">
        <v>332</v>
      </c>
      <c r="D153" s="53" t="s">
        <v>256</v>
      </c>
      <c r="E153" s="67">
        <f t="shared" si="12"/>
        <v>0</v>
      </c>
      <c r="F153" s="68">
        <f t="shared" si="13"/>
        <v>0</v>
      </c>
      <c r="H153" s="50">
        <f>VLOOKUP(D153,PRORRATA_Gral!$A$2:$D$66,3,0)</f>
        <v>0</v>
      </c>
      <c r="I153" s="68">
        <f t="shared" si="14"/>
        <v>0</v>
      </c>
      <c r="J153" s="79">
        <f t="shared" si="15"/>
        <v>0</v>
      </c>
    </row>
    <row r="154" spans="3:14" x14ac:dyDescent="0.25">
      <c r="C154" s="69" t="s">
        <v>262</v>
      </c>
      <c r="D154" s="69" t="s">
        <v>123</v>
      </c>
      <c r="E154" s="70"/>
      <c r="F154" s="71"/>
      <c r="G154" s="72"/>
      <c r="H154" s="73"/>
      <c r="I154" s="72"/>
      <c r="J154" s="79"/>
    </row>
    <row r="155" spans="3:14" x14ac:dyDescent="0.25">
      <c r="C155" s="53" t="s">
        <v>335</v>
      </c>
      <c r="D155" s="53" t="s">
        <v>132</v>
      </c>
      <c r="E155" s="67">
        <f t="shared" ref="E155:E196" si="16">VLOOKUP(D155,$A$3:$K$67,11,0)</f>
        <v>23.306493740000001</v>
      </c>
      <c r="F155" s="68">
        <f t="shared" ref="F155:F196" si="17">E155/SUM($E$155:$E$196)</f>
        <v>1.3607119579103304E-3</v>
      </c>
      <c r="H155" s="50">
        <f>VLOOKUP(D155,PRORRATA_Gral!$A$2:$D$66,4,0)</f>
        <v>248733.40293812696</v>
      </c>
      <c r="I155" s="68">
        <f t="shared" ref="I155:I196" si="18">H155/SUM($H$155:$H$196)</f>
        <v>1.3607119579103304E-3</v>
      </c>
      <c r="J155" s="79">
        <f t="shared" si="15"/>
        <v>0</v>
      </c>
    </row>
    <row r="156" spans="3:14" x14ac:dyDescent="0.25">
      <c r="C156" s="53" t="s">
        <v>335</v>
      </c>
      <c r="D156" s="43" t="s">
        <v>140</v>
      </c>
      <c r="E156" s="67">
        <f t="shared" si="16"/>
        <v>248.60102847000002</v>
      </c>
      <c r="F156" s="68">
        <f t="shared" si="17"/>
        <v>1.4514169139366026E-2</v>
      </c>
      <c r="H156" s="50">
        <f>VLOOKUP(D156,PRORRATA_Gral!$A$2:$D$66,4,0)</f>
        <v>2653139.5273384987</v>
      </c>
      <c r="I156" s="68">
        <f t="shared" si="18"/>
        <v>1.4514169139366026E-2</v>
      </c>
      <c r="J156" s="79">
        <f t="shared" si="15"/>
        <v>0</v>
      </c>
    </row>
    <row r="157" spans="3:14" x14ac:dyDescent="0.25">
      <c r="C157" s="53" t="s">
        <v>335</v>
      </c>
      <c r="D157" s="53" t="s">
        <v>154</v>
      </c>
      <c r="E157" s="67">
        <f t="shared" si="16"/>
        <v>5.5280000000000005</v>
      </c>
      <c r="F157" s="68">
        <f t="shared" si="17"/>
        <v>3.2274334300309501E-4</v>
      </c>
      <c r="H157" s="50">
        <f>VLOOKUP(D157,PRORRATA_Gral!$A$2:$D$66,4,0)</f>
        <v>58996.358130099674</v>
      </c>
      <c r="I157" s="68">
        <f t="shared" si="18"/>
        <v>3.2274334300309507E-4</v>
      </c>
      <c r="J157" s="79">
        <f t="shared" si="15"/>
        <v>0</v>
      </c>
    </row>
    <row r="158" spans="3:14" x14ac:dyDescent="0.25">
      <c r="C158" s="53" t="s">
        <v>335</v>
      </c>
      <c r="D158" s="53" t="s">
        <v>180</v>
      </c>
      <c r="E158" s="67">
        <f t="shared" si="16"/>
        <v>11.048</v>
      </c>
      <c r="F158" s="68">
        <f t="shared" si="17"/>
        <v>6.4501961893961531E-4</v>
      </c>
      <c r="H158" s="50">
        <f>VLOOKUP(D158,PRORRATA_Gral!$A$2:$D$66,4,0)</f>
        <v>117907.33802846256</v>
      </c>
      <c r="I158" s="68">
        <f t="shared" si="18"/>
        <v>6.4501961893961531E-4</v>
      </c>
      <c r="J158" s="79">
        <f t="shared" si="15"/>
        <v>0</v>
      </c>
    </row>
    <row r="159" spans="3:14" x14ac:dyDescent="0.25">
      <c r="C159" s="53" t="s">
        <v>335</v>
      </c>
      <c r="D159" s="53" t="s">
        <v>146</v>
      </c>
      <c r="E159" s="67">
        <f t="shared" si="16"/>
        <v>116.53246870000001</v>
      </c>
      <c r="F159" s="68">
        <f t="shared" si="17"/>
        <v>6.8035597895516522E-3</v>
      </c>
      <c r="H159" s="50">
        <f>VLOOKUP(D159,PRORRATA_Gral!$A$2:$D$66,4,0)</f>
        <v>1243667.014690635</v>
      </c>
      <c r="I159" s="68">
        <f t="shared" si="18"/>
        <v>6.803559789551653E-3</v>
      </c>
      <c r="J159" s="79">
        <f t="shared" si="15"/>
        <v>0</v>
      </c>
    </row>
    <row r="160" spans="3:14" x14ac:dyDescent="0.25">
      <c r="C160" s="53" t="s">
        <v>335</v>
      </c>
      <c r="D160" s="53" t="s">
        <v>198</v>
      </c>
      <c r="E160" s="67">
        <f t="shared" si="16"/>
        <v>49.724000000000004</v>
      </c>
      <c r="F160" s="68">
        <f t="shared" si="17"/>
        <v>2.9030553522948438E-3</v>
      </c>
      <c r="H160" s="50">
        <f>VLOOKUP(D160,PRORRATA_Gral!$A$2:$D$66,4,0)</f>
        <v>530668.39935981843</v>
      </c>
      <c r="I160" s="68">
        <f t="shared" si="18"/>
        <v>2.9030553522948446E-3</v>
      </c>
      <c r="J160" s="79">
        <f t="shared" si="15"/>
        <v>0</v>
      </c>
    </row>
    <row r="161" spans="3:10" x14ac:dyDescent="0.25">
      <c r="C161" s="74" t="s">
        <v>336</v>
      </c>
      <c r="D161" s="53" t="s">
        <v>226</v>
      </c>
      <c r="E161" s="67">
        <f t="shared" si="16"/>
        <v>85.483313999999993</v>
      </c>
      <c r="F161" s="68">
        <f t="shared" si="17"/>
        <v>4.9908050888826461E-3</v>
      </c>
      <c r="H161" s="50">
        <f>VLOOKUP(D161,PRORRATA_Gral!$A$2:$D$66,4,0)</f>
        <v>912301.77403975441</v>
      </c>
      <c r="I161" s="68">
        <f t="shared" si="18"/>
        <v>4.9908050888826478E-3</v>
      </c>
      <c r="J161" s="79">
        <f t="shared" si="15"/>
        <v>0</v>
      </c>
    </row>
    <row r="162" spans="3:10" x14ac:dyDescent="0.25">
      <c r="C162" s="74" t="s">
        <v>336</v>
      </c>
      <c r="D162" s="53" t="s">
        <v>230</v>
      </c>
      <c r="E162" s="67">
        <f t="shared" si="16"/>
        <v>35.619105200000007</v>
      </c>
      <c r="F162" s="68">
        <f t="shared" si="17"/>
        <v>2.0795638724723092E-3</v>
      </c>
      <c r="H162" s="50">
        <f>VLOOKUP(D162,PRORRATA_Gral!$A$2:$D$66,4,0)</f>
        <v>380137.02725269453</v>
      </c>
      <c r="I162" s="68">
        <f t="shared" si="18"/>
        <v>2.0795638724723097E-3</v>
      </c>
      <c r="J162" s="79">
        <f t="shared" si="15"/>
        <v>0</v>
      </c>
    </row>
    <row r="163" spans="3:10" x14ac:dyDescent="0.25">
      <c r="C163" s="74" t="s">
        <v>336</v>
      </c>
      <c r="D163" s="53" t="s">
        <v>240</v>
      </c>
      <c r="E163" s="67">
        <f t="shared" si="16"/>
        <v>14.245103600000002</v>
      </c>
      <c r="F163" s="95">
        <f t="shared" si="17"/>
        <v>8.3167734393802895E-4</v>
      </c>
      <c r="H163" s="50">
        <f>VLOOKUP(D163,PRORRATA_Gral!$A$2:$D$66,4,0)</f>
        <v>152027.71953436546</v>
      </c>
      <c r="I163" s="95">
        <f t="shared" si="18"/>
        <v>8.3167734393802917E-4</v>
      </c>
      <c r="J163" s="79">
        <f t="shared" si="15"/>
        <v>0</v>
      </c>
    </row>
    <row r="164" spans="3:10" x14ac:dyDescent="0.25">
      <c r="C164" s="74" t="s">
        <v>336</v>
      </c>
      <c r="D164" s="53" t="s">
        <v>244</v>
      </c>
      <c r="E164" s="67">
        <f t="shared" si="16"/>
        <v>28.494438000000002</v>
      </c>
      <c r="F164" s="95">
        <f t="shared" si="17"/>
        <v>1.6636016962942157E-3</v>
      </c>
      <c r="H164" s="50">
        <f>VLOOKUP(D164,PRORRATA_Gral!$A$2:$D$66,4,0)</f>
        <v>304100.59134658478</v>
      </c>
      <c r="I164" s="95">
        <f t="shared" si="18"/>
        <v>1.6636016962942157E-3</v>
      </c>
      <c r="J164" s="79">
        <f t="shared" si="15"/>
        <v>0</v>
      </c>
    </row>
    <row r="165" spans="3:10" x14ac:dyDescent="0.25">
      <c r="C165" s="74" t="s">
        <v>336</v>
      </c>
      <c r="D165" s="53" t="s">
        <v>248</v>
      </c>
      <c r="E165" s="67">
        <f t="shared" si="16"/>
        <v>7.1288980000000022</v>
      </c>
      <c r="F165" s="68">
        <f t="shared" si="17"/>
        <v>4.1620918459625155E-4</v>
      </c>
      <c r="H165" s="50">
        <f>VLOOKUP(D165,PRORRATA_Gral!$A$2:$D$66,4,0)</f>
        <v>76081.588183963715</v>
      </c>
      <c r="I165" s="68">
        <f t="shared" si="18"/>
        <v>4.1620918459625165E-4</v>
      </c>
      <c r="J165" s="79">
        <f t="shared" si="15"/>
        <v>0</v>
      </c>
    </row>
    <row r="166" spans="3:10" x14ac:dyDescent="0.25">
      <c r="C166" s="74" t="s">
        <v>336</v>
      </c>
      <c r="D166" s="53" t="s">
        <v>252</v>
      </c>
      <c r="E166" s="67">
        <f t="shared" si="16"/>
        <v>7.1288980000000022</v>
      </c>
      <c r="F166" s="68">
        <f t="shared" si="17"/>
        <v>4.1620918459625155E-4</v>
      </c>
      <c r="H166" s="50">
        <f>VLOOKUP(D166,PRORRATA_Gral!$A$2:$D$66,4,0)</f>
        <v>76081.588183963715</v>
      </c>
      <c r="I166" s="68">
        <f t="shared" si="18"/>
        <v>4.1620918459625165E-4</v>
      </c>
      <c r="J166" s="79">
        <f t="shared" si="15"/>
        <v>0</v>
      </c>
    </row>
    <row r="167" spans="3:10" x14ac:dyDescent="0.25">
      <c r="C167" s="43" t="s">
        <v>336</v>
      </c>
      <c r="D167" s="43" t="s">
        <v>254</v>
      </c>
      <c r="E167" s="67">
        <f t="shared" si="16"/>
        <v>7.1204364000000018</v>
      </c>
      <c r="F167" s="68">
        <f t="shared" si="17"/>
        <v>4.1571516775993549E-4</v>
      </c>
      <c r="H167" s="50">
        <f>VLOOKUP(D167,PRORRATA_Gral!$A$2:$D$66,4,0)</f>
        <v>75991.283628255725</v>
      </c>
      <c r="I167" s="68">
        <f t="shared" si="18"/>
        <v>4.1571516775993554E-4</v>
      </c>
      <c r="J167" s="79">
        <f t="shared" si="15"/>
        <v>0</v>
      </c>
    </row>
    <row r="168" spans="3:10" x14ac:dyDescent="0.25">
      <c r="C168" s="53" t="s">
        <v>329</v>
      </c>
      <c r="D168" s="53" t="s">
        <v>182</v>
      </c>
      <c r="E168" s="67">
        <f t="shared" si="16"/>
        <v>832</v>
      </c>
      <c r="F168" s="68">
        <f t="shared" si="17"/>
        <v>4.8574974923765384E-2</v>
      </c>
      <c r="H168" s="50">
        <f>VLOOKUP(D168,PRORRATA_Gral!$A$2:$D$66,4,0)</f>
        <v>8879336.100622816</v>
      </c>
      <c r="I168" s="68">
        <f t="shared" si="18"/>
        <v>4.8574974923765397E-2</v>
      </c>
      <c r="J168" s="79">
        <f t="shared" si="15"/>
        <v>0</v>
      </c>
    </row>
    <row r="169" spans="3:10" x14ac:dyDescent="0.25">
      <c r="C169" s="53" t="s">
        <v>329</v>
      </c>
      <c r="D169" s="53" t="s">
        <v>184</v>
      </c>
      <c r="E169" s="67">
        <f t="shared" si="16"/>
        <v>1773.6</v>
      </c>
      <c r="F169" s="68">
        <f t="shared" si="17"/>
        <v>0.10354876865960369</v>
      </c>
      <c r="H169" s="50">
        <f>VLOOKUP(D169,PRORRATA_Gral!$A$2:$D$66,4,0)</f>
        <v>18928353.976039208</v>
      </c>
      <c r="I169" s="68">
        <f t="shared" si="18"/>
        <v>0.10354876865960369</v>
      </c>
      <c r="J169" s="79">
        <f t="shared" si="15"/>
        <v>0</v>
      </c>
    </row>
    <row r="170" spans="3:10" x14ac:dyDescent="0.25">
      <c r="C170" s="53" t="s">
        <v>329</v>
      </c>
      <c r="D170" s="53" t="s">
        <v>160</v>
      </c>
      <c r="E170" s="67">
        <f t="shared" si="16"/>
        <v>2463.335</v>
      </c>
      <c r="F170" s="68">
        <f t="shared" si="17"/>
        <v>0.14381783155508845</v>
      </c>
      <c r="H170" s="50">
        <f>VLOOKUP(D170,PRORRATA_Gral!$A$2:$D$66,4,0)</f>
        <v>26289398.309408296</v>
      </c>
      <c r="I170" s="68">
        <f t="shared" si="18"/>
        <v>0.14381783155508848</v>
      </c>
      <c r="J170" s="79">
        <f t="shared" si="15"/>
        <v>0</v>
      </c>
    </row>
    <row r="171" spans="3:10" x14ac:dyDescent="0.25">
      <c r="C171" s="53" t="s">
        <v>329</v>
      </c>
      <c r="D171" s="53" t="s">
        <v>164</v>
      </c>
      <c r="E171" s="67">
        <f t="shared" si="16"/>
        <v>1248</v>
      </c>
      <c r="F171" s="68">
        <f t="shared" si="17"/>
        <v>7.2862462385648072E-2</v>
      </c>
      <c r="H171" s="50">
        <f>VLOOKUP(D171,PRORRATA_Gral!$A$2:$D$66,4,0)</f>
        <v>13319004.150934223</v>
      </c>
      <c r="I171" s="68">
        <f t="shared" si="18"/>
        <v>7.2862462385648086E-2</v>
      </c>
      <c r="J171" s="79">
        <f t="shared" si="15"/>
        <v>0</v>
      </c>
    </row>
    <row r="172" spans="3:10" x14ac:dyDescent="0.25">
      <c r="C172" s="53" t="s">
        <v>329</v>
      </c>
      <c r="D172" s="43" t="s">
        <v>166</v>
      </c>
      <c r="E172" s="67">
        <f t="shared" si="16"/>
        <v>3153.0659999999998</v>
      </c>
      <c r="F172" s="68">
        <f t="shared" si="17"/>
        <v>0.1840866609170399</v>
      </c>
      <c r="H172" s="50">
        <f>VLOOKUP(D172,PRORRATA_Gral!$A$2:$D$66,4,0)</f>
        <v>33650399.953661501</v>
      </c>
      <c r="I172" s="68">
        <f t="shared" si="18"/>
        <v>0.1840866609170399</v>
      </c>
      <c r="J172" s="79">
        <f t="shared" si="15"/>
        <v>0</v>
      </c>
    </row>
    <row r="173" spans="3:10" x14ac:dyDescent="0.25">
      <c r="C173" s="53" t="s">
        <v>330</v>
      </c>
      <c r="D173" s="53" t="s">
        <v>168</v>
      </c>
      <c r="E173" s="67">
        <f t="shared" si="16"/>
        <v>1485</v>
      </c>
      <c r="F173" s="68">
        <f t="shared" si="17"/>
        <v>8.6699324232922578E-2</v>
      </c>
      <c r="H173" s="50">
        <f>VLOOKUP(D173,PRORRATA_Gral!$A$2:$D$66,4,0)</f>
        <v>15848334.266135674</v>
      </c>
      <c r="I173" s="68">
        <f t="shared" si="18"/>
        <v>8.6699324232922606E-2</v>
      </c>
      <c r="J173" s="79">
        <f t="shared" si="15"/>
        <v>0</v>
      </c>
    </row>
    <row r="174" spans="3:10" x14ac:dyDescent="0.25">
      <c r="C174" s="53" t="s">
        <v>330</v>
      </c>
      <c r="D174" s="53" t="s">
        <v>170</v>
      </c>
      <c r="E174" s="67">
        <f t="shared" si="16"/>
        <v>735.42700000000002</v>
      </c>
      <c r="F174" s="68">
        <f t="shared" si="17"/>
        <v>4.2936716446225966E-2</v>
      </c>
      <c r="H174" s="50">
        <f>VLOOKUP(D174,PRORRATA_Gral!$A$2:$D$66,4,0)</f>
        <v>7848682.1039335765</v>
      </c>
      <c r="I174" s="68">
        <f t="shared" si="18"/>
        <v>4.293671644622598E-2</v>
      </c>
      <c r="J174" s="79">
        <f t="shared" si="15"/>
        <v>0</v>
      </c>
    </row>
    <row r="175" spans="3:10" x14ac:dyDescent="0.25">
      <c r="C175" s="53" t="s">
        <v>330</v>
      </c>
      <c r="D175" s="53" t="s">
        <v>172</v>
      </c>
      <c r="E175" s="67">
        <f t="shared" si="16"/>
        <v>150.64499999999998</v>
      </c>
      <c r="F175" s="68">
        <f t="shared" si="17"/>
        <v>8.7951647805175892E-3</v>
      </c>
      <c r="H175" s="50">
        <f>VLOOKUP(D175,PRORRATA_Gral!$A$2:$D$66,4,0)</f>
        <v>1607725.4649979852</v>
      </c>
      <c r="I175" s="68">
        <f t="shared" si="18"/>
        <v>8.7951647805175909E-3</v>
      </c>
      <c r="J175" s="79">
        <f>F175-I175</f>
        <v>0</v>
      </c>
    </row>
    <row r="176" spans="3:10" x14ac:dyDescent="0.25">
      <c r="C176" s="53" t="s">
        <v>330</v>
      </c>
      <c r="D176" s="53" t="s">
        <v>188</v>
      </c>
      <c r="E176" s="67">
        <f t="shared" si="16"/>
        <v>84.051000000000002</v>
      </c>
      <c r="F176" s="68">
        <f t="shared" si="17"/>
        <v>4.9071817515834179E-3</v>
      </c>
      <c r="H176" s="50">
        <f>VLOOKUP(D176,PRORRATA_Gral!$A$2:$D$66,4,0)</f>
        <v>897015.71946327901</v>
      </c>
      <c r="I176" s="68">
        <f t="shared" si="18"/>
        <v>4.9071817515834188E-3</v>
      </c>
      <c r="J176" s="79">
        <f t="shared" ref="J176:J196" si="19">F176-I176</f>
        <v>0</v>
      </c>
    </row>
    <row r="177" spans="3:10" x14ac:dyDescent="0.25">
      <c r="C177" s="53" t="s">
        <v>331</v>
      </c>
      <c r="D177" s="53" t="s">
        <v>127</v>
      </c>
      <c r="E177" s="67">
        <f t="shared" si="16"/>
        <v>262.428</v>
      </c>
      <c r="F177" s="68">
        <f t="shared" si="17"/>
        <v>1.5321434518382093E-2</v>
      </c>
      <c r="H177" s="50">
        <f>VLOOKUP(D177,PRORRATA_Gral!$A$2:$D$66,4,0)</f>
        <v>2800704.8247767356</v>
      </c>
      <c r="I177" s="68">
        <f t="shared" si="18"/>
        <v>1.5321434518382094E-2</v>
      </c>
      <c r="J177" s="79">
        <f t="shared" si="19"/>
        <v>0</v>
      </c>
    </row>
    <row r="178" spans="3:10" x14ac:dyDescent="0.25">
      <c r="C178" s="53" t="s">
        <v>331</v>
      </c>
      <c r="D178" s="53" t="s">
        <v>134</v>
      </c>
      <c r="E178" s="67">
        <f t="shared" si="16"/>
        <v>165.74600000000001</v>
      </c>
      <c r="F178" s="68">
        <f t="shared" si="17"/>
        <v>9.676812252060598E-3</v>
      </c>
      <c r="H178" s="50">
        <f>VLOOKUP(D178,PRORRATA_Gral!$A$2:$D$66,4,0)</f>
        <v>1768887.5496800833</v>
      </c>
      <c r="I178" s="68">
        <f t="shared" si="18"/>
        <v>9.6768122520605997E-3</v>
      </c>
      <c r="J178" s="79">
        <f t="shared" si="19"/>
        <v>0</v>
      </c>
    </row>
    <row r="179" spans="3:10" x14ac:dyDescent="0.25">
      <c r="C179" s="53" t="s">
        <v>331</v>
      </c>
      <c r="D179" s="43" t="s">
        <v>162</v>
      </c>
      <c r="E179" s="67">
        <f t="shared" si="16"/>
        <v>1104.972</v>
      </c>
      <c r="F179" s="68">
        <f t="shared" si="17"/>
        <v>6.4512003835892881E-2</v>
      </c>
      <c r="H179" s="50">
        <f>VLOOKUP(D179,PRORRATA_Gral!$A$2:$D$66,4,0)</f>
        <v>11792569.434828596</v>
      </c>
      <c r="I179" s="68">
        <f t="shared" si="18"/>
        <v>6.4512003835892895E-2</v>
      </c>
      <c r="J179" s="79">
        <f t="shared" si="19"/>
        <v>0</v>
      </c>
    </row>
    <row r="180" spans="3:10" x14ac:dyDescent="0.25">
      <c r="C180" s="53" t="s">
        <v>331</v>
      </c>
      <c r="D180" s="53" t="s">
        <v>148</v>
      </c>
      <c r="E180" s="67">
        <f t="shared" si="16"/>
        <v>16.574999999999999</v>
      </c>
      <c r="F180" s="68">
        <f t="shared" si="17"/>
        <v>9.6770457855938844E-4</v>
      </c>
      <c r="H180" s="50">
        <f>VLOOKUP(D180,PRORRATA_Gral!$A$2:$D$66,4,0)</f>
        <v>176893.02387959516</v>
      </c>
      <c r="I180" s="68">
        <f t="shared" si="18"/>
        <v>9.6770457855938866E-4</v>
      </c>
      <c r="J180" s="79">
        <f t="shared" si="19"/>
        <v>0</v>
      </c>
    </row>
    <row r="181" spans="3:10" x14ac:dyDescent="0.25">
      <c r="C181" s="53" t="s">
        <v>331</v>
      </c>
      <c r="D181" s="53" t="s">
        <v>174</v>
      </c>
      <c r="E181" s="67">
        <f t="shared" si="16"/>
        <v>1392.2539999999999</v>
      </c>
      <c r="F181" s="68">
        <f t="shared" si="17"/>
        <v>8.1284498963355822E-2</v>
      </c>
      <c r="H181" s="50">
        <f>VLOOKUP(D181,PRORRATA_Gral!$A$2:$D$66,4,0)</f>
        <v>14858523.081053505</v>
      </c>
      <c r="I181" s="68">
        <f t="shared" si="18"/>
        <v>8.1284498963355836E-2</v>
      </c>
      <c r="J181" s="79">
        <f t="shared" si="19"/>
        <v>0</v>
      </c>
    </row>
    <row r="182" spans="3:10" x14ac:dyDescent="0.25">
      <c r="C182" s="53" t="s">
        <v>331</v>
      </c>
      <c r="D182" s="53" t="s">
        <v>186</v>
      </c>
      <c r="E182" s="67">
        <f t="shared" si="16"/>
        <v>13.811999999999999</v>
      </c>
      <c r="F182" s="68">
        <f t="shared" si="17"/>
        <v>8.0639129044116271E-4</v>
      </c>
      <c r="H182" s="50">
        <f>VLOOKUP(D182,PRORRATA_Gral!$A$2:$D$66,4,0)</f>
        <v>147405.5170935124</v>
      </c>
      <c r="I182" s="68">
        <f t="shared" si="18"/>
        <v>8.0639129044116293E-4</v>
      </c>
      <c r="J182" s="79">
        <f t="shared" si="19"/>
        <v>0</v>
      </c>
    </row>
    <row r="183" spans="3:10" x14ac:dyDescent="0.25">
      <c r="C183" s="74" t="s">
        <v>331</v>
      </c>
      <c r="D183" s="53" t="s">
        <v>194</v>
      </c>
      <c r="E183" s="67">
        <f t="shared" si="16"/>
        <v>82.873000000000005</v>
      </c>
      <c r="F183" s="68">
        <f t="shared" si="17"/>
        <v>4.838406126030299E-3</v>
      </c>
      <c r="H183" s="50">
        <f>VLOOKUP(D183,PRORRATA_Gral!$A$2:$D$66,4,0)</f>
        <v>884443.77484004165</v>
      </c>
      <c r="I183" s="68">
        <f t="shared" si="18"/>
        <v>4.8384061260302999E-3</v>
      </c>
      <c r="J183" s="79">
        <f t="shared" si="19"/>
        <v>0</v>
      </c>
    </row>
    <row r="184" spans="3:10" x14ac:dyDescent="0.25">
      <c r="C184" s="43" t="s">
        <v>332</v>
      </c>
      <c r="D184" s="43" t="s">
        <v>206</v>
      </c>
      <c r="E184" s="67">
        <f t="shared" si="16"/>
        <v>206.5789</v>
      </c>
      <c r="F184" s="68">
        <f t="shared" si="17"/>
        <v>1.2060775104902688E-2</v>
      </c>
      <c r="H184" s="50">
        <f>VLOOKUP(D184,PRORRATA_Gral!$A$2:$D$66,4,0)</f>
        <v>2204667.6495155655</v>
      </c>
      <c r="I184" s="68">
        <f t="shared" si="18"/>
        <v>1.206077510490269E-2</v>
      </c>
      <c r="J184" s="79">
        <f t="shared" si="19"/>
        <v>0</v>
      </c>
    </row>
    <row r="185" spans="3:10" x14ac:dyDescent="0.25">
      <c r="C185" s="43" t="s">
        <v>332</v>
      </c>
      <c r="D185" s="43" t="s">
        <v>208</v>
      </c>
      <c r="E185" s="67">
        <f t="shared" si="16"/>
        <v>149.59119999999999</v>
      </c>
      <c r="F185" s="68">
        <f t="shared" si="17"/>
        <v>8.7336403711730428E-3</v>
      </c>
      <c r="H185" s="50">
        <f>VLOOKUP(D185,PRORRATA_Gral!$A$2:$D$66,4,0)</f>
        <v>1596479.017422461</v>
      </c>
      <c r="I185" s="68">
        <f t="shared" si="18"/>
        <v>8.7336403711730428E-3</v>
      </c>
      <c r="J185" s="79">
        <f t="shared" si="19"/>
        <v>0</v>
      </c>
    </row>
    <row r="186" spans="3:10" x14ac:dyDescent="0.25">
      <c r="C186" s="43" t="s">
        <v>332</v>
      </c>
      <c r="D186" s="43" t="s">
        <v>210</v>
      </c>
      <c r="E186" s="67">
        <f t="shared" si="16"/>
        <v>121.0979</v>
      </c>
      <c r="F186" s="68">
        <f t="shared" si="17"/>
        <v>7.0701051151690472E-3</v>
      </c>
      <c r="H186" s="50">
        <f>VLOOKUP(D186,PRORRATA_Gral!$A$2:$D$66,4,0)</f>
        <v>1292390.5711293407</v>
      </c>
      <c r="I186" s="68">
        <f t="shared" si="18"/>
        <v>7.070105115169048E-3</v>
      </c>
      <c r="J186" s="79">
        <f t="shared" si="19"/>
        <v>0</v>
      </c>
    </row>
    <row r="187" spans="3:10" x14ac:dyDescent="0.25">
      <c r="C187" s="43" t="s">
        <v>332</v>
      </c>
      <c r="D187" s="43" t="s">
        <v>212</v>
      </c>
      <c r="E187" s="67">
        <f t="shared" si="16"/>
        <v>206.5789</v>
      </c>
      <c r="F187" s="68">
        <f t="shared" si="17"/>
        <v>1.2060775104902688E-2</v>
      </c>
      <c r="H187" s="50">
        <f>VLOOKUP(D187,PRORRATA_Gral!$A$2:$D$66,4,0)</f>
        <v>2204667.6495155655</v>
      </c>
      <c r="I187" s="68">
        <f t="shared" si="18"/>
        <v>1.206077510490269E-2</v>
      </c>
      <c r="J187" s="79">
        <f t="shared" si="19"/>
        <v>0</v>
      </c>
    </row>
    <row r="188" spans="3:10" x14ac:dyDescent="0.25">
      <c r="C188" s="43" t="s">
        <v>332</v>
      </c>
      <c r="D188" s="43" t="s">
        <v>214</v>
      </c>
      <c r="E188" s="67">
        <f t="shared" si="16"/>
        <v>142.4676</v>
      </c>
      <c r="F188" s="68">
        <f t="shared" si="17"/>
        <v>8.3177405017416314E-3</v>
      </c>
      <c r="H188" s="50">
        <f>VLOOKUP(D188,PRORRATA_Gral!$A$2:$D$66,4,0)</f>
        <v>1520453.9709724649</v>
      </c>
      <c r="I188" s="68">
        <f t="shared" si="18"/>
        <v>8.3177405017416314E-3</v>
      </c>
      <c r="J188" s="79">
        <f t="shared" si="19"/>
        <v>0</v>
      </c>
    </row>
    <row r="189" spans="3:10" x14ac:dyDescent="0.25">
      <c r="C189" s="43" t="s">
        <v>332</v>
      </c>
      <c r="D189" s="43" t="s">
        <v>216</v>
      </c>
      <c r="E189" s="67">
        <f t="shared" si="16"/>
        <v>56.987200000000001</v>
      </c>
      <c r="F189" s="68">
        <f t="shared" si="17"/>
        <v>3.3271055420379838E-3</v>
      </c>
      <c r="H189" s="50">
        <f>VLOOKUP(D189,PRORRATA_Gral!$A$2:$D$66,4,0)</f>
        <v>608183.29595362081</v>
      </c>
      <c r="I189" s="68">
        <f t="shared" si="18"/>
        <v>3.3271055420379847E-3</v>
      </c>
      <c r="J189" s="79">
        <f t="shared" si="19"/>
        <v>0</v>
      </c>
    </row>
    <row r="190" spans="3:10" x14ac:dyDescent="0.25">
      <c r="C190" s="43" t="s">
        <v>332</v>
      </c>
      <c r="D190" s="43" t="s">
        <v>218</v>
      </c>
      <c r="E190" s="67">
        <f t="shared" si="16"/>
        <v>170.96199999999999</v>
      </c>
      <c r="F190" s="68">
        <f t="shared" si="17"/>
        <v>9.9813399794672786E-3</v>
      </c>
      <c r="H190" s="50">
        <f>VLOOKUP(D190,PRORRATA_Gral!$A$2:$D$66,4,0)</f>
        <v>1824554.1567724489</v>
      </c>
      <c r="I190" s="68">
        <f t="shared" si="18"/>
        <v>9.9813399794672804E-3</v>
      </c>
      <c r="J190" s="79">
        <f t="shared" si="19"/>
        <v>0</v>
      </c>
    </row>
    <row r="191" spans="3:10" x14ac:dyDescent="0.25">
      <c r="C191" s="78" t="s">
        <v>336</v>
      </c>
      <c r="D191" s="43" t="s">
        <v>220</v>
      </c>
      <c r="E191" s="67">
        <f t="shared" si="16"/>
        <v>14.255299828</v>
      </c>
      <c r="F191" s="68">
        <f t="shared" si="17"/>
        <v>8.3227263422578962E-4</v>
      </c>
      <c r="H191" s="50">
        <f>VLOOKUP(D191,PRORRATA_Gral!$A$2:$D$66,4,0)</f>
        <v>152136.53652399353</v>
      </c>
      <c r="I191" s="68">
        <f t="shared" si="18"/>
        <v>8.3227263422578984E-4</v>
      </c>
      <c r="J191" s="79">
        <f t="shared" si="19"/>
        <v>0</v>
      </c>
    </row>
    <row r="192" spans="3:10" x14ac:dyDescent="0.25">
      <c r="C192" s="43" t="s">
        <v>332</v>
      </c>
      <c r="D192" s="43" t="s">
        <v>222</v>
      </c>
      <c r="E192" s="67">
        <f t="shared" si="16"/>
        <v>277.81200000000001</v>
      </c>
      <c r="F192" s="68">
        <f t="shared" si="17"/>
        <v>1.6219604487405177E-2</v>
      </c>
      <c r="H192" s="50">
        <f>VLOOKUP(D192,PRORRATA_Gral!$A$2:$D$66,4,0)</f>
        <v>2964887.1644065208</v>
      </c>
      <c r="I192" s="68">
        <f t="shared" si="18"/>
        <v>1.6219604487405181E-2</v>
      </c>
      <c r="J192" s="79">
        <f t="shared" si="19"/>
        <v>0</v>
      </c>
    </row>
    <row r="193" spans="3:10" x14ac:dyDescent="0.25">
      <c r="C193" s="43" t="s">
        <v>332</v>
      </c>
      <c r="D193" s="43" t="s">
        <v>234</v>
      </c>
      <c r="E193" s="67">
        <f t="shared" si="16"/>
        <v>49.864000000000004</v>
      </c>
      <c r="F193" s="95">
        <f t="shared" si="17"/>
        <v>2.9112290259599004E-3</v>
      </c>
      <c r="H193" s="50">
        <f>VLOOKUP(D193,PRORRATA_Gral!$A$2:$D$66,4,0)</f>
        <v>532162.5184152117</v>
      </c>
      <c r="I193" s="95">
        <f t="shared" si="18"/>
        <v>2.9112290259599013E-3</v>
      </c>
      <c r="J193" s="79">
        <f t="shared" si="19"/>
        <v>0</v>
      </c>
    </row>
    <row r="194" spans="3:10" x14ac:dyDescent="0.25">
      <c r="C194" s="43" t="s">
        <v>332</v>
      </c>
      <c r="D194" s="43" t="s">
        <v>236</v>
      </c>
      <c r="E194" s="67">
        <f t="shared" si="16"/>
        <v>99.728000000000009</v>
      </c>
      <c r="F194" s="95">
        <f t="shared" si="17"/>
        <v>5.8224580519198009E-3</v>
      </c>
      <c r="H194" s="50">
        <f>VLOOKUP(D194,PRORRATA_Gral!$A$2:$D$66,4,0)</f>
        <v>1064325.0368304234</v>
      </c>
      <c r="I194" s="95">
        <f t="shared" si="18"/>
        <v>5.8224580519198026E-3</v>
      </c>
      <c r="J194" s="79">
        <f t="shared" si="19"/>
        <v>0</v>
      </c>
    </row>
    <row r="195" spans="3:10" x14ac:dyDescent="0.25">
      <c r="C195" s="43" t="s">
        <v>332</v>
      </c>
      <c r="D195" s="43" t="s">
        <v>250</v>
      </c>
      <c r="E195" s="67">
        <f t="shared" si="16"/>
        <v>28.494</v>
      </c>
      <c r="F195" s="68">
        <f t="shared" si="17"/>
        <v>1.6635761243723205E-3</v>
      </c>
      <c r="H195" s="50">
        <f>VLOOKUP(D195,PRORRATA_Gral!$A$2:$D$66,4,0)</f>
        <v>304095.91688839719</v>
      </c>
      <c r="I195" s="68">
        <f t="shared" si="18"/>
        <v>1.6635761243723208E-3</v>
      </c>
      <c r="J195" s="79">
        <f t="shared" si="19"/>
        <v>0</v>
      </c>
    </row>
    <row r="196" spans="3:10" x14ac:dyDescent="0.25">
      <c r="C196" s="43" t="s">
        <v>332</v>
      </c>
      <c r="D196" s="43" t="s">
        <v>256</v>
      </c>
      <c r="E196" s="67">
        <f t="shared" si="16"/>
        <v>0</v>
      </c>
      <c r="F196" s="68">
        <f t="shared" si="17"/>
        <v>0</v>
      </c>
      <c r="H196" s="50">
        <f>VLOOKUP(D196,PRORRATA_Gral!$A$2:$D$66,4,0)</f>
        <v>0</v>
      </c>
      <c r="I196" s="68">
        <f t="shared" si="18"/>
        <v>0</v>
      </c>
      <c r="J196" s="79">
        <f t="shared" si="19"/>
        <v>0</v>
      </c>
    </row>
    <row r="198" spans="3:10" x14ac:dyDescent="0.25">
      <c r="C198" s="1"/>
      <c r="D198" s="1"/>
      <c r="E198" s="1"/>
      <c r="F198" s="1"/>
      <c r="H198" s="54">
        <f ca="1">SUM(H74:H196)</f>
        <v>763211389.55200028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20839E-22B1-4D13-B690-6E15DD4DF824}">
  <ds:schemaRefs>
    <ds:schemaRef ds:uri="http://www.w3.org/XML/1998/namespace"/>
    <ds:schemaRef ds:uri="176e62ad-023e-437d-9d64-2e3138da992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9a3567c0-c5eb-4e09-82ba-a8f7afc7079c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2021-11-10T13:48:07Z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